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mmakorn\2026\Q2'2026\SET\"/>
    </mc:Choice>
  </mc:AlternateContent>
  <xr:revisionPtr revIDLastSave="0" documentId="13_ncr:1_{8877AC95-7661-4260-B9D8-5B414B89F8B1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BS" sheetId="13" r:id="rId1"/>
    <sheet name="PL" sheetId="12" r:id="rId2"/>
    <sheet name="Conso" sheetId="6" r:id="rId3"/>
    <sheet name="Separate" sheetId="9" r:id="rId4"/>
    <sheet name="CF" sheetId="16" r:id="rId5"/>
    <sheet name="Cashflows" sheetId="15" state="hidden" r:id="rId6"/>
    <sheet name="DS_INTERNAL_SETTINGS_STORAGE" sheetId="17" state="veryHidden" r:id="rId7"/>
    <sheet name="DS_INTERNAL_DOCGROUP_STORAGE" sheetId="18" state="veryHidden" r:id="rId8"/>
    <sheet name="DS_INTERNAL_DOCUMENT_STORAGE" sheetId="19" state="veryHidden" r:id="rId9"/>
    <sheet name="DS_INTERNAL_SNIP_STORAGE" sheetId="20" state="veryHidden" r:id="rId10"/>
  </sheets>
  <definedNames>
    <definedName name="_xlnm.Print_Area" localSheetId="0">BS!$A$1:$L$99</definedName>
    <definedName name="_xlnm.Print_Area" localSheetId="5">Cashflows!$A$1:$J$76</definedName>
    <definedName name="_xlnm.Print_Area" localSheetId="4">CF!$A$1:$J$81</definedName>
    <definedName name="_xlnm.Print_Area" localSheetId="2">Conso!$A$1:$W$27</definedName>
    <definedName name="_xlnm.Print_Area" localSheetId="1">PL!$A$1:$K$106</definedName>
    <definedName name="_xlnm.Print_Area" localSheetId="3">Separate!$A$1:$K$23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8" i="12" l="1"/>
  <c r="E63" i="13"/>
  <c r="E15" i="13"/>
  <c r="E25" i="13"/>
  <c r="I63" i="13"/>
  <c r="I54" i="13"/>
  <c r="I28" i="13"/>
  <c r="E64" i="13" l="1"/>
  <c r="I70" i="16" l="1"/>
  <c r="E70" i="16"/>
  <c r="C70" i="16"/>
  <c r="G61" i="16"/>
  <c r="G70" i="16" l="1"/>
  <c r="S24" i="6"/>
  <c r="W24" i="6" s="1"/>
  <c r="I24" i="6"/>
  <c r="K20" i="9"/>
  <c r="K23" i="12" l="1"/>
  <c r="I23" i="12"/>
  <c r="G23" i="12"/>
  <c r="E23" i="12"/>
  <c r="K15" i="12"/>
  <c r="I15" i="12"/>
  <c r="G15" i="12"/>
  <c r="E15" i="12"/>
  <c r="K28" i="13"/>
  <c r="I61" i="16"/>
  <c r="E61" i="16"/>
  <c r="C61" i="16"/>
  <c r="E24" i="12" l="1"/>
  <c r="E27" i="12" s="1"/>
  <c r="E29" i="12" s="1"/>
  <c r="E35" i="12" s="1"/>
  <c r="E44" i="12" s="1"/>
  <c r="E42" i="12" s="1"/>
  <c r="G24" i="12"/>
  <c r="G27" i="12" s="1"/>
  <c r="G29" i="12" s="1"/>
  <c r="G40" i="12" s="1"/>
  <c r="G38" i="12" s="1"/>
  <c r="G48" i="12" s="1"/>
  <c r="I24" i="12"/>
  <c r="K24" i="12"/>
  <c r="K27" i="12" s="1"/>
  <c r="K29" i="12" s="1"/>
  <c r="K38" i="12" s="1"/>
  <c r="K48" i="12" s="1"/>
  <c r="K35" i="12"/>
  <c r="K42" i="12" s="1"/>
  <c r="G35" i="12"/>
  <c r="G44" i="12" s="1"/>
  <c r="G42" i="12" s="1"/>
  <c r="I77" i="12"/>
  <c r="I27" i="12" l="1"/>
  <c r="I29" i="12" s="1"/>
  <c r="I38" i="12" s="1"/>
  <c r="E40" i="12"/>
  <c r="E48" i="12" s="1"/>
  <c r="O20" i="6"/>
  <c r="S20" i="6" s="1"/>
  <c r="I48" i="12" l="1"/>
  <c r="I35" i="12"/>
  <c r="I42" i="12" s="1"/>
  <c r="G72" i="16"/>
  <c r="C72" i="16"/>
  <c r="W20" i="6" l="1"/>
  <c r="E55" i="13" l="1"/>
  <c r="E65" i="13" s="1"/>
  <c r="G55" i="13"/>
  <c r="I55" i="13"/>
  <c r="K55" i="13"/>
  <c r="K64" i="13"/>
  <c r="I64" i="13"/>
  <c r="G64" i="13"/>
  <c r="O14" i="6" l="1"/>
  <c r="K77" i="12"/>
  <c r="K69" i="12"/>
  <c r="G77" i="12"/>
  <c r="G69" i="12"/>
  <c r="G78" i="12" l="1"/>
  <c r="G81" i="12" s="1"/>
  <c r="E9" i="16" s="1"/>
  <c r="E23" i="16" s="1"/>
  <c r="E37" i="16" s="1"/>
  <c r="E40" i="16" s="1"/>
  <c r="K78" i="12"/>
  <c r="K81" i="12" s="1"/>
  <c r="I9" i="16" s="1"/>
  <c r="I23" i="16" s="1"/>
  <c r="I37" i="16" s="1"/>
  <c r="I40" i="16" s="1"/>
  <c r="I71" i="16" s="1"/>
  <c r="I73" i="16" s="1"/>
  <c r="E71" i="16" l="1"/>
  <c r="E73" i="16" s="1"/>
  <c r="G83" i="12"/>
  <c r="G94" i="12" s="1"/>
  <c r="G92" i="12" s="1"/>
  <c r="K83" i="12"/>
  <c r="G102" i="12" l="1"/>
  <c r="G89" i="12"/>
  <c r="K92" i="12"/>
  <c r="K102" i="12" s="1"/>
  <c r="K89" i="12"/>
  <c r="K96" i="12" s="1"/>
  <c r="G98" i="12" l="1"/>
  <c r="Q23" i="6"/>
  <c r="O21" i="6"/>
  <c r="M23" i="6"/>
  <c r="U21" i="6"/>
  <c r="U23" i="6" s="1"/>
  <c r="U25" i="6" s="1"/>
  <c r="G96" i="12" l="1"/>
  <c r="K22" i="6"/>
  <c r="K23" i="6" l="1"/>
  <c r="K25" i="6" s="1"/>
  <c r="O22" i="6"/>
  <c r="O25" i="6" s="1"/>
  <c r="O23" i="6" l="1"/>
  <c r="S22" i="6"/>
  <c r="W22" i="6" s="1"/>
  <c r="C17" i="6" l="1"/>
  <c r="C18" i="6" s="1"/>
  <c r="E17" i="6"/>
  <c r="E18" i="6" s="1"/>
  <c r="G17" i="6"/>
  <c r="G18" i="6" s="1"/>
  <c r="M17" i="6"/>
  <c r="M18" i="6" s="1"/>
  <c r="Q17" i="6"/>
  <c r="Q18" i="6" s="1"/>
  <c r="G87" i="13"/>
  <c r="G82" i="13" l="1"/>
  <c r="E86" i="13"/>
  <c r="O15" i="6"/>
  <c r="S14" i="6"/>
  <c r="W14" i="6" s="1"/>
  <c r="Q25" i="6"/>
  <c r="E87" i="13" s="1"/>
  <c r="G81" i="13"/>
  <c r="I66" i="15"/>
  <c r="I58" i="15"/>
  <c r="E66" i="15"/>
  <c r="E58" i="15"/>
  <c r="Q26" i="6" l="1"/>
  <c r="E9" i="15"/>
  <c r="E19" i="15" s="1"/>
  <c r="E34" i="15" s="1"/>
  <c r="E37" i="15" s="1"/>
  <c r="E67" i="15" s="1"/>
  <c r="E69" i="15" s="1"/>
  <c r="I9" i="15"/>
  <c r="I19" i="15" s="1"/>
  <c r="I34" i="15" s="1"/>
  <c r="I37" i="15" s="1"/>
  <c r="I67" i="15" s="1"/>
  <c r="I69" i="15" s="1"/>
  <c r="G86" i="13"/>
  <c r="I69" i="12"/>
  <c r="I78" i="12" s="1"/>
  <c r="I81" i="12" s="1"/>
  <c r="E69" i="12"/>
  <c r="E23" i="6" l="1"/>
  <c r="C66" i="15" l="1"/>
  <c r="K29" i="13"/>
  <c r="K16" i="13"/>
  <c r="G29" i="13"/>
  <c r="G16" i="13"/>
  <c r="G65" i="13" l="1"/>
  <c r="K65" i="13"/>
  <c r="K30" i="13"/>
  <c r="G30" i="13"/>
  <c r="K10" i="9" l="1"/>
  <c r="G19" i="9" l="1"/>
  <c r="G21" i="9" s="1"/>
  <c r="I84" i="13" s="1"/>
  <c r="E19" i="9"/>
  <c r="E21" i="9" s="1"/>
  <c r="C19" i="9"/>
  <c r="C21" i="9" s="1"/>
  <c r="K18" i="9"/>
  <c r="G13" i="9" l="1"/>
  <c r="G14" i="9" s="1"/>
  <c r="E13" i="9"/>
  <c r="E14" i="9" s="1"/>
  <c r="C13" i="9"/>
  <c r="C14" i="9" s="1"/>
  <c r="K12" i="9"/>
  <c r="K16" i="6"/>
  <c r="K17" i="6" l="1"/>
  <c r="K18" i="6" s="1"/>
  <c r="O16" i="6"/>
  <c r="S16" i="6" s="1"/>
  <c r="W16" i="6" l="1"/>
  <c r="O17" i="6"/>
  <c r="O18" i="6" s="1"/>
  <c r="K85" i="13"/>
  <c r="K82" i="13"/>
  <c r="K81" i="13"/>
  <c r="G89" i="13"/>
  <c r="G85" i="13"/>
  <c r="G84" i="13"/>
  <c r="G66" i="15"/>
  <c r="G58" i="15"/>
  <c r="C58" i="15"/>
  <c r="G88" i="13" l="1"/>
  <c r="G90" i="13" s="1"/>
  <c r="I29" i="13" l="1"/>
  <c r="E29" i="13"/>
  <c r="I16" i="13"/>
  <c r="E16" i="13"/>
  <c r="I30" i="13" l="1"/>
  <c r="G91" i="13"/>
  <c r="G92" i="13" s="1"/>
  <c r="U15" i="6" l="1"/>
  <c r="U17" i="6" s="1"/>
  <c r="U18" i="6" s="1"/>
  <c r="K84" i="13" l="1"/>
  <c r="K88" i="13" s="1"/>
  <c r="K90" i="13" s="1"/>
  <c r="K91" i="13" s="1"/>
  <c r="E77" i="12" l="1"/>
  <c r="E78" i="12" s="1"/>
  <c r="E81" i="12" l="1"/>
  <c r="G9" i="15" l="1"/>
  <c r="G19" i="15" s="1"/>
  <c r="G34" i="15" s="1"/>
  <c r="G37" i="15" s="1"/>
  <c r="G67" i="15" s="1"/>
  <c r="G69" i="15" s="1"/>
  <c r="G70" i="15" s="1"/>
  <c r="G9" i="16"/>
  <c r="G23" i="16" s="1"/>
  <c r="G37" i="16" s="1"/>
  <c r="G40" i="16" s="1"/>
  <c r="G71" i="16" s="1"/>
  <c r="G73" i="16" s="1"/>
  <c r="G74" i="16" s="1"/>
  <c r="C9" i="16"/>
  <c r="C23" i="16" s="1"/>
  <c r="I83" i="12"/>
  <c r="I92" i="12" l="1"/>
  <c r="I102" i="12" s="1"/>
  <c r="C37" i="16"/>
  <c r="C40" i="16" s="1"/>
  <c r="C9" i="15"/>
  <c r="C19" i="15" s="1"/>
  <c r="C34" i="15" s="1"/>
  <c r="C37" i="15" s="1"/>
  <c r="C67" i="15" s="1"/>
  <c r="E83" i="12"/>
  <c r="E89" i="12" s="1"/>
  <c r="E98" i="12" s="1"/>
  <c r="I89" i="12"/>
  <c r="I96" i="12" s="1"/>
  <c r="I11" i="9"/>
  <c r="I17" i="9"/>
  <c r="I19" i="9" s="1"/>
  <c r="I21" i="9" s="1"/>
  <c r="C71" i="16" l="1"/>
  <c r="C73" i="16" s="1"/>
  <c r="C74" i="16" s="1"/>
  <c r="I85" i="13"/>
  <c r="I13" i="9"/>
  <c r="I14" i="9" s="1"/>
  <c r="K11" i="9"/>
  <c r="E94" i="12"/>
  <c r="C69" i="15"/>
  <c r="C70" i="15" s="1"/>
  <c r="I15" i="6"/>
  <c r="I17" i="6" s="1"/>
  <c r="I18" i="6" s="1"/>
  <c r="E89" i="13"/>
  <c r="M25" i="6"/>
  <c r="G23" i="6"/>
  <c r="G25" i="6" s="1"/>
  <c r="E84" i="13" s="1"/>
  <c r="E25" i="6"/>
  <c r="C23" i="6"/>
  <c r="C25" i="6" s="1"/>
  <c r="E92" i="12" l="1"/>
  <c r="E102" i="12" s="1"/>
  <c r="I88" i="13"/>
  <c r="I90" i="13" s="1"/>
  <c r="E96" i="12"/>
  <c r="U26" i="6"/>
  <c r="G26" i="6"/>
  <c r="E26" i="6"/>
  <c r="C26" i="6"/>
  <c r="E30" i="13"/>
  <c r="I65" i="13"/>
  <c r="I91" i="13" l="1"/>
  <c r="I92" i="13" s="1"/>
  <c r="K92" i="13"/>
  <c r="K16" i="9" l="1"/>
  <c r="S15" i="6" l="1"/>
  <c r="S17" i="6" l="1"/>
  <c r="S18" i="6" s="1"/>
  <c r="W15" i="6"/>
  <c r="K13" i="9"/>
  <c r="K14" i="9" s="1"/>
  <c r="W17" i="6" l="1"/>
  <c r="W18" i="6" s="1"/>
  <c r="K17" i="9" l="1"/>
  <c r="K19" i="9" l="1"/>
  <c r="K21" i="9" s="1"/>
  <c r="K22" i="9" s="1"/>
  <c r="I21" i="6"/>
  <c r="I23" i="6" s="1"/>
  <c r="I25" i="6" s="1"/>
  <c r="E85" i="13" l="1"/>
  <c r="S21" i="6"/>
  <c r="S23" i="6" s="1"/>
  <c r="S25" i="6" s="1"/>
  <c r="E88" i="13" l="1"/>
  <c r="E90" i="13" s="1"/>
  <c r="E91" i="13" s="1"/>
  <c r="W21" i="6"/>
  <c r="W23" i="6" s="1"/>
  <c r="E92" i="13" l="1"/>
  <c r="W25" i="6"/>
  <c r="W26" i="6" s="1"/>
  <c r="I26" i="6"/>
  <c r="S26" i="6"/>
</calcChain>
</file>

<file path=xl/sharedStrings.xml><?xml version="1.0" encoding="utf-8"?>
<sst xmlns="http://schemas.openxmlformats.org/spreadsheetml/2006/main" count="497" uniqueCount="269">
  <si>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</si>
  <si>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</si>
  <si>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</si>
  <si>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</si>
  <si>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</si>
  <si>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</si>
  <si>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</si>
  <si>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</si>
  <si>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</si>
  <si>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</si>
  <si>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</si>
  <si>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</si>
  <si>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</si>
  <si>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</si>
  <si>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</si>
  <si>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</si>
  <si>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</si>
  <si>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</si>
  <si>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</si>
  <si>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</si>
  <si>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</si>
  <si>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</si>
  <si>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</si>
  <si>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</si>
  <si>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</si>
  <si>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</si>
  <si>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</si>
  <si>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</si>
  <si>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</si>
  <si>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</si>
  <si>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</si>
  <si>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</si>
  <si>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</si>
  <si>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</si>
  <si>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</si>
  <si>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</si>
  <si>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</si>
  <si>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</si>
  <si>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รวม</t>
  </si>
  <si>
    <t>ที่ดินรอการพัฒนา</t>
  </si>
  <si>
    <t>รายได้จากการให้เช่า</t>
  </si>
  <si>
    <t>ต้นทุนจากการให้เช่า</t>
  </si>
  <si>
    <t xml:space="preserve"> </t>
  </si>
  <si>
    <t>บริษัท สัมมากร จำกัด (มหาชน) และบริษัทย่อย</t>
  </si>
  <si>
    <t>ส่วนของผู้ถือหุ้นของบริษัทฯ</t>
  </si>
  <si>
    <t>ส่วนของ</t>
  </si>
  <si>
    <t>ผู้ถือหุ้น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</si>
  <si>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</si>
  <si>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</si>
  <si>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</si>
  <si>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</si>
  <si>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เงินมัดจำและเงินรับล่วงหน้าจากลูกค้า </t>
  </si>
  <si>
    <t>สินทรัพย์ภาษีเงินได้รอการตัดบัญชี</t>
  </si>
  <si>
    <t>ต้นทุนการพัฒนาโครงการอสังหาริมทรัพย์</t>
  </si>
  <si>
    <t>(หน่วย: พันบาท)</t>
  </si>
  <si>
    <t>(ยังไม่ได้ตรวจสอบ แต่สอบทานแล้ว)</t>
  </si>
  <si>
    <t>งบการเงินรวม</t>
  </si>
  <si>
    <t>กำไรขาดทุนเบ็ดเสร็จรวมสำหรับงวด</t>
  </si>
  <si>
    <t xml:space="preserve">อาคารและอุปกรณ์ </t>
  </si>
  <si>
    <t>ต้นทุนจากการให้บริการ</t>
  </si>
  <si>
    <t>ค่าใช้จ่ายในการขาย</t>
  </si>
  <si>
    <t>ที่ออกและชำระ</t>
  </si>
  <si>
    <t>เต็มมูลค่าแล้ว</t>
  </si>
  <si>
    <t>เงินประกันการเช่ารับที่ถึงกำหนดชำระภายในหนึ่งปี</t>
  </si>
  <si>
    <t>รายได้จากการขายอสังหาริมทรัพย์</t>
  </si>
  <si>
    <t>ต้นทุนจากการขายอสังหาริมทรัพย์</t>
  </si>
  <si>
    <t>รายได้ค่าบริการ</t>
  </si>
  <si>
    <t>(ยังไม่ได้ตรวจสอบ</t>
  </si>
  <si>
    <t>(ตรวจสอบแล้ว)</t>
  </si>
  <si>
    <t>แต่สอบทานแล้ว)</t>
  </si>
  <si>
    <t>เงินลงทุนในบริษัทย่อย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</si>
  <si>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</si>
  <si>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</si>
  <si>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</si>
  <si>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</si>
  <si>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 xml:space="preserve">      หุ้นสามัญ 641,800,446 หุ้น  มูลค่าหุ้นละ 1 บาท</t>
  </si>
  <si>
    <t xml:space="preserve">สินทรัพย์ไม่มีตัวตน </t>
  </si>
  <si>
    <t>เงินกู้ยืมระยะสั้นจากกิจการที่เกี่ยวข้องกัน</t>
  </si>
  <si>
    <t xml:space="preserve">      หุ้นสามัญ 641,800,446 หุ้น มูลค่าหุ้นละ 1 บาท</t>
  </si>
  <si>
    <t>ของบริษัทฯ</t>
  </si>
  <si>
    <t>ควบคุม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</si>
  <si>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</si>
  <si>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</si>
  <si>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</si>
  <si>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</si>
  <si>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เงินฝากธนาคารที่มีภาระค้ำประกัน</t>
  </si>
  <si>
    <t>ค่าเช่ารับล่วงหน้าส่วนที่รอรับรู้เป็นรายได้ภายในหนึ่งปี</t>
  </si>
  <si>
    <t>ค่าเช่ารับล่วงหน้า - สุทธิจากส่วนที่รอรับรู้เป็นรายได้ภายในหนึ่งปี</t>
  </si>
  <si>
    <t>ส่วนต่ำกว่าทุนจากการเปลี่ยนแปลงสัดส่วนการถือหุ้นในบริษัทย่อย</t>
  </si>
  <si>
    <t>สินทรัพย์สิทธิการใช้</t>
  </si>
  <si>
    <t>ส่วนของผู้มีส่วนได้เสียที่ไม่มีอำนาจควบคุมของบริษัทย่อย</t>
  </si>
  <si>
    <t>สินทรัพย์ทางการเงินไม่หมุนเวียนอื่น</t>
  </si>
  <si>
    <t>ต้นทุนทางการเงิน</t>
  </si>
  <si>
    <t xml:space="preserve">   จำนวนหุ้นสามัญถัวเฉลี่ยถ่วงน้ำหนัก (พันหุ้น)</t>
  </si>
  <si>
    <t>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</si>
  <si>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</si>
  <si>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</si>
  <si>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</si>
  <si>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</si>
  <si>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รายการที่จะไม่ถูกบันทึกในส่วนของกำไรหรือขาดทุนในภายหลัง</t>
  </si>
  <si>
    <t>ภาษีเงินได้หัก ณ ที่จ่าย รอขอคืน</t>
  </si>
  <si>
    <t xml:space="preserve"> 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</si>
  <si>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</si>
  <si>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</si>
  <si>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</si>
  <si>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</si>
  <si>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</si>
  <si>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</si>
  <si>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</si>
  <si>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</si>
  <si>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ต้นทุนการพัฒนาโครงการอสังหาริมทรัพย์</t>
  </si>
  <si>
    <t xml:space="preserve">   สินทรัพย์หมุนเวียนอื่น</t>
  </si>
  <si>
    <t xml:space="preserve">   ที่ดินรอการพัฒนา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</si>
  <si>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</si>
  <si>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</si>
  <si>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</si>
  <si>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 </t>
  </si>
  <si>
    <t xml:space="preserve">   เงินประกันการเช่า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</si>
  <si>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</si>
  <si>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</si>
  <si>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</si>
  <si>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</si>
  <si>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</si>
  <si>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</si>
  <si>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ซื้ออสังหาริมทรัพย์เพื่อการลงทุน</t>
  </si>
  <si>
    <t>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</si>
  <si>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</si>
  <si>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</si>
  <si>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</si>
  <si>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</si>
  <si>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</si>
  <si>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</si>
  <si>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</si>
  <si>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เงินสดจ่ายจากการลงทุนในบริษัทย่อย</t>
  </si>
  <si>
    <t>เงินให้กู้ยืมระยะสั้นแก่กิจการที่เกี่ยวข้องกัน</t>
  </si>
  <si>
    <t xml:space="preserve">   กำไรจากการจำหน่ายสินทรัพย์ทางการเงินหมุนเวียนอื่น</t>
  </si>
  <si>
    <t>จ่ายชำระหนี้สินตามสัญญาเช่า</t>
  </si>
  <si>
    <t xml:space="preserve">   จ่ายผลประโยชน์ระยะยาวของพนักงาน</t>
  </si>
  <si>
    <t>หนี้สินตามสัญญาเช่า - สุทธิจากส่วนที่ถึงกำหนดชำระภายในหนึ่งปี</t>
  </si>
  <si>
    <t>เงินประกันการเช่ารับ - สุทธิจากส่วนที่ถึงกำหนดชำระภายในหนึ่งปี</t>
  </si>
  <si>
    <t xml:space="preserve">   รายได้เช่ารับล่วงหน้า</t>
  </si>
  <si>
    <t>ซื้ออุปกรณ์</t>
  </si>
  <si>
    <t>เงินสดรับจากการจำหน่ายอุปกรณ์</t>
  </si>
  <si>
    <t>เงินสดรับจากการลดทุนในสินทรัพย์ทางการเงินไม่หมุนเวียนอื่น</t>
  </si>
  <si>
    <t>เงินฝากธนาคารที่มีภาระค้ำประกันเพิ่มขึ้น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</si>
  <si>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</si>
  <si>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เงินสดและรายการเทียบเท่าเงินสดเพิ่มขึ้นสุทธิ</t>
  </si>
  <si>
    <t>รายได้ทางการเงิน</t>
  </si>
  <si>
    <t xml:space="preserve">ข้อมูลกระแสเงินสดเปิดเผยเพิ่มเติม </t>
  </si>
  <si>
    <t>รายการที่ไม่ใช่เงินสด</t>
  </si>
  <si>
    <t xml:space="preserve">   สินทรัพย์สิทธิการใช้เพิ่มขึ้นโดยการทำสัญญาเช่า</t>
  </si>
  <si>
    <t>- สำรองตามกฎหมาย</t>
  </si>
  <si>
    <t xml:space="preserve">   ค่าเผื่อผลขาดทุนด้านเครดิตที่คาดว่าจะเกิดขึ้น</t>
  </si>
  <si>
    <t xml:space="preserve">   ต้นทุนทางการเงิน</t>
  </si>
  <si>
    <t>รายได้อื่น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</si>
  <si>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</si>
  <si>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</si>
  <si>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</si>
  <si>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 xml:space="preserve">   เงินมัดจำจ่ายค่าที่ดิน</t>
  </si>
  <si>
    <t>เงินให้กู้ยืมระยะสั้นแก่บริษัทย่อย (เพิ่มขึ้น) ลดลง</t>
  </si>
  <si>
    <t>เงินเบิกเกินบัญชีและเงินกู้ยืมระยะสั้นจากสถาบันการเงินเพิ่มขึ้น</t>
  </si>
  <si>
    <t>ต้นทุนจากการขายอาหารและเบเกอรี่</t>
  </si>
  <si>
    <t>รายได้จากการขายอาหารและเบเกอรี่</t>
  </si>
  <si>
    <t>เงินสดสุทธิจากกิจกรรมจัดหาเงิน</t>
  </si>
  <si>
    <t>เงินสดรับค่าหุ้นจากผู้มีส่วนได้เสียที่ไม่มีอำนาจควบคุม</t>
  </si>
  <si>
    <t>วัดมูลค่าเงินลงทุน</t>
  </si>
  <si>
    <t>ในหน่วยทรัสต์</t>
  </si>
  <si>
    <t>สำหรับงวดสามเดือนสิ้นสุดวันที่ 31 มีนาคม 2566</t>
  </si>
  <si>
    <t>ขาดทุนจากการเปลี่ยนแปลง</t>
  </si>
  <si>
    <t>มูลค่าของเงินลงทุน</t>
  </si>
  <si>
    <t>ในตราสารทุนของบริษัท</t>
  </si>
  <si>
    <t>รวมองค์ประกอบอื่น</t>
  </si>
  <si>
    <t>ที่ไม่ใช่บริษัทจดทะเบียน</t>
  </si>
  <si>
    <t>เงินสดสุทธิจากกิจกรรมลงทุน</t>
  </si>
  <si>
    <t>เงินสดใช้ไปในกิจกรรมดำเนินงาน</t>
  </si>
  <si>
    <t>เงินสดสุทธิใช้ไปในกิจกรรมดำเนินงาน</t>
  </si>
  <si>
    <t>ผู้มีส่วนได้เสีย</t>
  </si>
  <si>
    <t>ที่ไม่มีอำนาจ</t>
  </si>
  <si>
    <t>เงินสดสุทธิจาก (ใช้ไปใน) กิจกรรมลงทุน</t>
  </si>
  <si>
    <t xml:space="preserve">   รายได้ค่าเช่ารับล่วงหน้า</t>
  </si>
  <si>
    <t>เงินเบิกเกินบัญชีและเงินกู้ยืมระยะสั้นจากสถาบันการเงิน</t>
  </si>
  <si>
    <t>การแบ่งปันกำไร (ขาดทุน)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</si>
  <si>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</si>
  <si>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</si>
  <si>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</si>
  <si>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ต่อหุ้นขั้นพื้นฐาน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</si>
  <si>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</si>
  <si>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</si>
  <si>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</si>
  <si>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</si>
  <si>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</t>
  </si>
  <si>
    <t>กำไรขาดทุน:</t>
  </si>
  <si>
    <t>กำไรขาดทุนเบ็ดเสร็จอื่น: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</si>
  <si>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</si>
  <si>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</si>
  <si>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</si>
  <si>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</si>
  <si>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</si>
  <si>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EM8H82YZK11NZS3EDAG2ZKD7GP1E328MFG98P9272JVA3DXXZAS0</t>
  </si>
  <si>
    <t>Supakin Sinchai</t>
  </si>
  <si>
    <t>Create</t>
  </si>
  <si>
    <t>4404003a-4522-4e15-8fcf-79fe975abbea</t>
  </si>
  <si>
    <t>{"id":"4404003a-4522-4e15-8fcf-79fe975abbea","type":1,"name":"workbookId","value":"566784a1-a678-4e79-99bc-13cf130244df"}</t>
  </si>
  <si>
    <t>02ab927c-9ebe-4a34-b01a-497a7c86c3e7</t>
  </si>
  <si>
    <t>{"id":"02ab927c-9ebe-4a34-b01a-497a7c86c3e7","type":0,"name":"dataSnipperSheetDeleted","value":"false"}</t>
  </si>
  <si>
    <t>25662241-527a-4623-9899-7211444cc9b8</t>
  </si>
  <si>
    <t>{"id":"25662241-527a-4623-9899-7211444cc9b8","type":0,"name":"embed-documents","value":"false"}</t>
  </si>
  <si>
    <t>746863ae-8d45-4d45-9b53-6cfe13ab8f93</t>
  </si>
  <si>
    <t>{"id":"746863ae-8d45-4d45-9b53-6cfe13ab8f93","type":0,"name":"table-snip-suggestions","value":"true"}</t>
  </si>
  <si>
    <t>da6b98be-a7ac-4a81-9f05-3282763cc0ff</t>
  </si>
  <si>
    <t>{"id":"da6b98be-a7ac-4a81-9f05-3282763cc0ff","type":1,"name":"migratedFssProjectId","value":""}</t>
  </si>
  <si>
    <t>เงินกู้ยืมระยะสั้นจากบุคคลที่ไม่เกี่ยวข้องกัน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</si>
  <si>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</si>
  <si>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</si>
  <si>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</si>
  <si>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</si>
  <si>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(หน่วย: พันบาท ยกเว้นกำไรต่อหุ้นแสดงเป็นบาท)</t>
  </si>
  <si>
    <t>กำไรต่อหุ้น</t>
  </si>
  <si>
    <t>EP1XDH1WHRM48ST6P33TW79CC00H50VWAM89AQPBJ4GNWM7P7HSG</t>
  </si>
  <si>
    <t>Warinthon Sirimongkol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</si>
  <si>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</si>
  <si>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</si>
  <si>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เงินกู้ยืมระยะยาวจากสถาบันการเงิน - สุทธิจากส่วน</t>
  </si>
  <si>
    <t xml:space="preserve">   ที่ถึงกำหนดชำระภายในหนึ่งปี</t>
  </si>
  <si>
    <t>หมายเหตุประกอบงบการเงินระหว่างกาลเป็นส่วนหนึ่งของงบการเงินนี้</t>
  </si>
  <si>
    <t xml:space="preserve">เงินให้กู้ยืมระยะสั้นแก่กิจการที่เกี่ยวข้องกันลดลง (เพิ่มขึ้น) 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</si>
  <si>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</si>
  <si>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</si>
  <si>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โอนต้นทุนการพัฒนาโครงการอสังหาริมทรัพย์เป็น</t>
  </si>
  <si>
    <t xml:space="preserve">      อสังหาริมทรัพย์เพื่อการลงทุน</t>
  </si>
  <si>
    <t>31 ธันวาคม 2568</t>
  </si>
  <si>
    <t>ยอดคงเหลือ ณ วันที่ 1 มกราคม 2569</t>
  </si>
  <si>
    <t>กำไร (ขาดทุน) ก่อนภาษี</t>
  </si>
  <si>
    <t xml:space="preserve">   จ่ายผลประโยชน์พนักงาน</t>
  </si>
  <si>
    <t>เงินกู้ยืมระยะสั้นจากบุคคลที่ไม่เกี่ยวข้องกันเพิ่มขึ้น (ลดลง)</t>
  </si>
  <si>
    <t>N3XYRDPG3NP1C3K801NPCJ1BTFNFKT24WPPJQEC252VC55QRHR10</t>
  </si>
  <si>
    <t>Suphadcha Kitsicheewin</t>
  </si>
  <si>
    <t>กำไรจากการดำเนินงาน</t>
  </si>
  <si>
    <t>เงินเบิกเกินบัญชีและกู้ยืมระยะสั้นจากสถาบันการเงินลดลง</t>
  </si>
  <si>
    <t>เงินสดสุทธิใช้ไปในกิจกรรมจัดหาเงิน</t>
  </si>
  <si>
    <t>กำไรจากการเวนคืนที่ดิน</t>
  </si>
  <si>
    <t>รายได้เงินปันผล</t>
  </si>
  <si>
    <t xml:space="preserve">   รายได้เงินปันผล</t>
  </si>
  <si>
    <t>เงินสดรับจากเงินปันผล</t>
  </si>
  <si>
    <t>กำไรสำหรับงวด</t>
  </si>
  <si>
    <t>รายการปรับกระทบยอดกำไร (ขาดทุน) ก่อนภาษี</t>
  </si>
  <si>
    <t>กำไร (ขาดทุน) จากการดำเนินงานก่อนการเปลี่ยนแปลง</t>
  </si>
  <si>
    <t>จ่ายซื้ออาคารและอุปกรณ์</t>
  </si>
  <si>
    <t>จ่ายซื้อสินทรัพย์ไม่มีตัวตน</t>
  </si>
  <si>
    <t>จ่ายซื้ออสังหาริมทรัพย์เพื่อการลงทุน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</si>
  <si>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</si>
  <si>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</si>
  <si>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</si>
  <si>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</si>
  <si>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</si>
  <si>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</si>
  <si>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ตัดจำหน่ายภาษีเงินได้ถูกหัก ณ ที่จ่าย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</si>
  <si>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</si>
  <si>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</si>
  <si>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เงินปันผลจ่าย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</si>
  <si>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</si>
  <si>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</si>
  <si>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เงินปันผลจ่าย (หมายเหตุ 13)</t>
  </si>
  <si>
    <t>กำไร (ขาดทุน) จากการวัดมูลค่าเงินลงทุนในหน่วยทรัสต์ที่วัดมูลค่าด้วย</t>
  </si>
  <si>
    <t xml:space="preserve">   กำไรจากการจำหน่ายอุปกรณ์</t>
  </si>
  <si>
    <t>เงินฝากธนาคารที่มีภาระผูกพันลดลง (เพิ่มขึ้น)</t>
  </si>
  <si>
    <t>-</t>
  </si>
  <si>
    <t xml:space="preserve">   กำไรจากการเวนคืนที่ดิน</t>
  </si>
  <si>
    <t>เงินสดรับสุทธิจากการเวนคืนที่ดิน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</si>
</sst>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  <numFmt numFmtId="172" formatCode="_(* #,##0.000_);_(* \(#,##0.000\);_(* &quot;-&quot;??_);_(@_)"/>
    <numFmt numFmtId="173" formatCode="_ * #,##0_ ;_ * \-#,##0_ ;_ * &quot;-&quot;_ ;_ @_ "/>
    <numFmt numFmtId="174" formatCode="_-* #,##0_-;\-* #,##0_-;_-* &quot;-&quot;_-;_-@_-"/>
    <numFmt numFmtId="175" formatCode="_(* #,##0.0_);_(* \(#,##0.0\);_(* &quot;-&quot;??_);_(@_)"/>
    <numFmt numFmtId="176" formatCode="_-* #,##0.00_-;_-* #,##0.00\-;_-* &quot;-&quot;??_-;_-@_-"/>
    <numFmt numFmtId="177" formatCode="&quot;฿&quot;#,##0;\-&quot;฿&quot;#,##0"/>
    <numFmt numFmtId="178" formatCode="&quot;฿&quot;#,##0;[Red]\-&quot;฿&quot;#,##0"/>
    <numFmt numFmtId="179" formatCode="&quot;฿&quot;#,##0.00;\-&quot;฿&quot;#,##0.00"/>
    <numFmt numFmtId="180" formatCode="&quot;฿&quot;#,##0.00;[Red]\-&quot;฿&quot;#,##0.00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\t&quot;฿&quot;#,##0_);\(\t&quot;฿&quot;#,##0\)"/>
    <numFmt numFmtId="184" formatCode="#,##0.0000"/>
    <numFmt numFmtId="185" formatCode="0.00000"/>
    <numFmt numFmtId="186" formatCode="0.0000000"/>
    <numFmt numFmtId="187" formatCode="_(&quot;J$&quot;* #,##0_);_(&quot;J$&quot;* \(#,##0\);_(&quot;J$&quot;* &quot;-&quot;_);_(@_)"/>
    <numFmt numFmtId="188" formatCode="&quot;\&quot;#,##0.00;[Red]&quot;\&quot;\-#,##0.00"/>
    <numFmt numFmtId="189" formatCode="d"/>
    <numFmt numFmtId="190" formatCode="mmm"/>
    <numFmt numFmtId="191" formatCode="mmm\ d"/>
    <numFmt numFmtId="192" formatCode="ddd\ mmm\ d__"/>
    <numFmt numFmtId="193" formatCode="ddd__\ mmm__\ d__"/>
    <numFmt numFmtId="194" formatCode="_ &quot;R&quot;\ * #,##0_ ;_ &quot;R&quot;\ * \-#,##0_ ;_ &quot;R&quot;\ * &quot;-&quot;_ ;_ @_ "/>
    <numFmt numFmtId="195" formatCode="_ * #,##0.00_)_?\ ;_ * \(#,##0.00\)_?\ ;_ * &quot;-&quot;??_)_?\ ;_ @_ "/>
    <numFmt numFmtId="196" formatCode="#,##0\ &quot;฿&quot;_);[Red]\(#,##0\ &quot;฿&quot;\)"/>
    <numFmt numFmtId="197" formatCode="_-&quot;\&quot;* #,##0_-;\-&quot;\&quot;* #,##0_-;_-&quot;\&quot;* &quot;-&quot;_-;_-@_-"/>
    <numFmt numFmtId="198" formatCode="_-&quot;\&quot;* #,##0.00_-;\-&quot;\&quot;* #,##0.00_-;_-&quot;\&quot;* &quot;-&quot;??_-;_-@_-"/>
    <numFmt numFmtId="199" formatCode="_ * #,##0.00_ ;_ * \-#,##0.00_ ;_ * &quot;-&quot;??_ ;_ @_ "/>
    <numFmt numFmtId="200" formatCode="0.000"/>
    <numFmt numFmtId="201" formatCode="0.00_);[Red]\(0.00\)"/>
    <numFmt numFmtId="202" formatCode="#,##0.0_);[Red]\(#,##0.0\)"/>
    <numFmt numFmtId="203" formatCode="#,##0.0;[Red]\-#,##0.0"/>
    <numFmt numFmtId="204" formatCode=";;;"/>
    <numFmt numFmtId="205" formatCode="General_)"/>
    <numFmt numFmtId="206" formatCode="#,##0.00_ ;[Red]\-#,##0.00\ "/>
    <numFmt numFmtId="207" formatCode="#,##0_ ;[Red]\-#,##0\ "/>
    <numFmt numFmtId="208" formatCode="&quot;\&quot;#,##0;[Red]&quot;\&quot;\-#,##0"/>
    <numFmt numFmtId="209" formatCode="_-* #,##0_-;_-* #,##0\-;_-* &quot;-&quot;_-;_-@_-"/>
    <numFmt numFmtId="210" formatCode="_-&quot;Dfl.&quot;\ * #,##0.00_-;_-&quot;Dfl.&quot;\ * #,##0.00\-;_-&quot;Dfl.&quot;\ * &quot;-&quot;??_-;_-@_-"/>
    <numFmt numFmtId="211" formatCode="d\-mmm;"/>
    <numFmt numFmtId="212" formatCode="_(* #,##0.00000000000_);_(* \(#,##0.00000000000\);_(* &quot;-&quot;???????????_);_(@_)"/>
    <numFmt numFmtId="213" formatCode="#,##0\ \ ;\(#,##0\)\ ;\—\ \ \ \ "/>
    <numFmt numFmtId="214" formatCode="_(&quot;N$&quot;* #,##0_);_(&quot;N$&quot;* \(#,##0\);_(&quot;N$&quot;* &quot;-&quot;_);_(@_)"/>
    <numFmt numFmtId="215" formatCode="_-* #,##0_-;&quot;\&quot;&quot;\&quot;&quot;\&quot;\-* #,##0_-;_-* &quot;-&quot;_-;_-@_-"/>
    <numFmt numFmtId="216" formatCode="_-* #,##0.00_-;&quot;\&quot;&quot;\&quot;&quot;\&quot;\-* #,##0.00_-;_-* &quot;-&quot;??_-;_-@_-"/>
    <numFmt numFmtId="217" formatCode="_-&quot;\&quot;* #,##0_-;&quot;\&quot;&quot;\&quot;&quot;\&quot;\-&quot;\&quot;* #,##0_-;_-&quot;\&quot;* &quot;-&quot;_-;_-@_-"/>
    <numFmt numFmtId="218" formatCode="_-&quot;\&quot;* #,##0.00_-;&quot;\&quot;&quot;\&quot;&quot;\&quot;\-&quot;\&quot;* #,##0.00_-;_-&quot;\&quot;* &quot;-&quot;??_-;_-@_-"/>
    <numFmt numFmtId="219" formatCode="_-[$€-2]* #,##0.00_-;\-[$€-2]* #,##0.00_-;_-[$€-2]* &quot;-&quot;??_-"/>
    <numFmt numFmtId="220" formatCode="#,##0_);[Red]\(#,##0\);"/>
    <numFmt numFmtId="221" formatCode="_-* #,##0.00_-;[Red]\(\ #,##0.00_-\);_-* &quot;-&quot;_-;_-@_-"/>
    <numFmt numFmtId="222" formatCode="ดดด\-bb"/>
    <numFmt numFmtId="223" formatCode="ดดด\-bbbb"/>
    <numFmt numFmtId="224" formatCode="ดดดด\-bbbb"/>
    <numFmt numFmtId="225" formatCode="#,##0.00,,_)_);[Red]\(\ #,##0.00,,\ \);[Green]_-* &quot;-&quot;??_-;_-@_-"/>
    <numFmt numFmtId="226" formatCode="\ #,##0.00,_)_);[Red]\(\ #,##0.00,\ \);[Green]_-* &quot;-&quot;??_-;_-@_-"/>
    <numFmt numFmtId="227" formatCode="_(* #,##0_)_);[Red]_(* \(\ #,##0\ \);_(* &quot;-&quot;??_);_(@_)"/>
    <numFmt numFmtId="228" formatCode="_(* #,##0.00,,_)_);[Red]_(* \(\ #,##0.00,,\ \);_(* &quot;-&quot;??_);_(@_)"/>
    <numFmt numFmtId="229" formatCode="_(* #,##0.00,_)_);[Red]_(* \(\ #,##0.00,\ \);_(* &quot;-&quot;??_);_(@_)"/>
    <numFmt numFmtId="230" formatCode="_-&quot;?&quot;* #,##0_-;\-&quot;?&quot;* #,##0_-;_-&quot;?&quot;* &quot;-&quot;_-;_-@_-"/>
    <numFmt numFmtId="231" formatCode="_-&quot;?&quot;* #,##0.00_-;\-&quot;?&quot;* #,##0.00_-;_-&quot;?&quot;* &quot;-&quot;??_-;_-@_-"/>
    <numFmt numFmtId="232" formatCode="#,##0.0_);\(#,##0.0\)"/>
    <numFmt numFmtId="233" formatCode="#,##0.000_);\(#,##0.000\)"/>
    <numFmt numFmtId="234" formatCode="#,##0.00&quot; F&quot;_);\(#,##0.00&quot; F&quot;\)"/>
    <numFmt numFmtId="235" formatCode="&quot;?&quot;#,##0;[Red]\-&quot;?&quot;#,##0"/>
    <numFmt numFmtId="236" formatCode="0.0&quot;  &quot;"/>
    <numFmt numFmtId="237" formatCode="#,##0&quot; F&quot;_);[Red]\(#,##0&quot; F&quot;\)"/>
    <numFmt numFmtId="238" formatCode="_-* #,##0&quot; F&quot;_-;\-* #,##0&quot; F&quot;_-;_-* &quot;-&quot;&quot; F&quot;_-;_-@_-"/>
    <numFmt numFmtId="239" formatCode="_-* #,##0.00&quot; F&quot;_-;\-* #,##0.00&quot; F&quot;_-;_-* &quot;-&quot;??&quot; F&quot;_-;_-@_-"/>
    <numFmt numFmtId="240" formatCode="_(* #,##0.0_);_(* \(#,##0.00\);_(* &quot;-&quot;??_);_(@_)"/>
    <numFmt numFmtId="241" formatCode="&quot;฿&quot;#,\);\(&quot;฿&quot;#,##0\)"/>
    <numFmt numFmtId="242" formatCode="&quot;฿&quot;#,;\(&quot;฿&quot;#,\)"/>
    <numFmt numFmtId="243" formatCode="\60\4\7\:"/>
    <numFmt numFmtId="244" formatCode="&quot;฿&quot;#,\);\(&quot;฿&quot;#,\)"/>
    <numFmt numFmtId="245" formatCode="#,##0.00;[Red]#,##0.00"/>
    <numFmt numFmtId="246" formatCode="#,##0.00\ ;&quot; (&quot;#,##0.00\);&quot; -&quot;#\ ;@\ "/>
    <numFmt numFmtId="247" formatCode="#,##0.00\ ;\-#,##0.00\ ;&quot; -&quot;#\ ;@\ "/>
    <numFmt numFmtId="248" formatCode="&quot; &quot;#,##0.00&quot; &quot;;&quot; (&quot;#,##0.00&quot;)&quot;;&quot; -&quot;#&quot; &quot;;&quot; &quot;@&quot; &quot;"/>
    <numFmt numFmtId="249" formatCode="[$-409]General"/>
    <numFmt numFmtId="250" formatCode="#,##0.00&quot; &quot;;&quot;-&quot;#,##0.00&quot; &quot;;&quot; -&quot;#&quot; &quot;;@&quot; &quot;"/>
    <numFmt numFmtId="251" formatCode="&quot;$&quot;#,\);\(&quot;$&quot;#,##0\)"/>
    <numFmt numFmtId="252" formatCode="&quot;฿&quot;#,##0.00_);\(&quot;฿&quot;#,##0.00\)"/>
    <numFmt numFmtId="253" formatCode="#,##0.00;[Red]\(#,##0.00\);&quot;   -   &quot;"/>
    <numFmt numFmtId="254" formatCode="[&gt;=0]#,##0.00;\(#,##0.00\)"/>
    <numFmt numFmtId="255" formatCode="mm/dd/yy"/>
    <numFmt numFmtId="256" formatCode="&quot;$&quot;#,\);\(&quot;$&quot;#,\)"/>
    <numFmt numFmtId="257" formatCode="&quot;$&quot;#,;\(&quot;$&quot;#,\)"/>
    <numFmt numFmtId="258" formatCode="_-&quot;$&quot;* #,##0_-;\-&quot;$&quot;* #,##0_-;_-&quot;$&quot;* &quot;-&quot;_-;_-@_-"/>
    <numFmt numFmtId="259" formatCode="_-* #,##0.00\ _F_-;\-* #,##0.00\ _F_-;_-* &quot;-&quot;??\ _F_-;_-@_-"/>
    <numFmt numFmtId="260" formatCode="0.00\ [$EUR]"/>
    <numFmt numFmtId="261" formatCode="0.00000000000"/>
    <numFmt numFmtId="262" formatCode="#,##0\ &quot;FB&quot;;\-#,##0\ &quot;FB&quot;"/>
    <numFmt numFmtId="263" formatCode="#,##0\ &quot;F&quot;;[Red]\-#,##0\ &quot;F&quot;"/>
    <numFmt numFmtId="264" formatCode="_(* #,##0_);_(* \(#,##0\);_(* &quot; -    &quot;_);_(@_)"/>
    <numFmt numFmtId="265" formatCode="#,##0.00;[Red]\(#,##0.00\)"/>
    <numFmt numFmtId="266" formatCode="\t&quot;$&quot;#,##0.00_);[Red]\(\t&quot;$&quot;#,##0.00\)"/>
    <numFmt numFmtId="267" formatCode="_(* #,##0.00000_);_(* \(#,##0.00000\);_(* &quot;-&quot;??_);_(@_)"/>
    <numFmt numFmtId="268" formatCode="&quot;US$&quot;#,##0_);[Red]\(&quot;US$&quot;#,##0\)"/>
    <numFmt numFmtId="269" formatCode="_(* #,##0.00_);[Red]\(\ #,##0.00\);_(* &quot;-&quot;??_);_(@_)"/>
    <numFmt numFmtId="270" formatCode="[$-107041E]d\ mmm\ yy;@"/>
    <numFmt numFmtId="271" formatCode="d/mm/yy;@"/>
    <numFmt numFmtId="272" formatCode="dd\/mm\/yyyy&quot;  &quot;hh&quot;:&quot;mm&quot;:&quot;ss"/>
    <numFmt numFmtId="273" formatCode="#,##0.0"/>
    <numFmt numFmtId="274" formatCode="_(* #,##0.0000_);_(* \(#,##0.0000\);_(* &quot;-&quot;??_);_(@_)"/>
    <numFmt numFmtId="275" formatCode="#,##0.0;\-#,##0.0"/>
    <numFmt numFmtId="276" formatCode="\t&quot;$&quot;#,##0_);\(\t&quot;$&quot;#,##0\)"/>
    <numFmt numFmtId="277" formatCode="_(* #,##0.000000_);_(* \(#,##0.000000\);_(* &quot;-&quot;??_);_(@_)"/>
    <numFmt numFmtId="278" formatCode="#,##0\ &quot;DM&quot;;[Red]\-#,##0\ &quot;DM&quot;"/>
    <numFmt numFmtId="279" formatCode="#,##0.00\ &quot;DM&quot;;[Red]\-#,##0.00\ &quot;DM&quot;"/>
    <numFmt numFmtId="280" formatCode="_-* #,##0.00\ _€_-;\-* #,##0.00\ _€_-;_-* &quot;-&quot;??\ _€_-;_-@_-"/>
  </numFmts>
  <fonts count="3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name val="CordiaUPC"/>
      <family val="2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4"/>
      <name val="CordiaUPC"/>
      <family val="2"/>
    </font>
    <font>
      <u/>
      <sz val="14"/>
      <color theme="10"/>
      <name val="Cordia New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???"/>
      <family val="1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sz val="12"/>
      <name val="Helv"/>
    </font>
    <font>
      <sz val="10"/>
      <name val="Tms Rmn"/>
    </font>
    <font>
      <sz val="10"/>
      <name val="ApFont"/>
      <charset val="222"/>
    </font>
    <font>
      <sz val="8.25"/>
      <color indexed="8"/>
      <name val="Microsoft Sans Serif"/>
      <family val="2"/>
    </font>
    <font>
      <sz val="10"/>
      <color indexed="8"/>
      <name val="EYInterstate"/>
      <family val="2"/>
    </font>
    <font>
      <sz val="12"/>
      <color indexed="8"/>
      <name val="Calibri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VNI-Times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/>
      <sz val="12.6"/>
      <color indexed="12"/>
      <name val="CordiaUPC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</font>
    <font>
      <sz val="10"/>
      <name val="Geneva"/>
      <family val="2"/>
    </font>
    <font>
      <b/>
      <sz val="8"/>
      <name val="Arial"/>
      <family val="2"/>
      <charset val="222"/>
    </font>
    <font>
      <sz val="12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i/>
      <sz val="16"/>
      <name val="Helv"/>
      <charset val="222"/>
    </font>
    <font>
      <sz val="11"/>
      <name val="Tahoma"/>
      <family val="2"/>
    </font>
    <font>
      <sz val="11"/>
      <color indexed="63"/>
      <name val="Calibri"/>
      <family val="2"/>
    </font>
    <font>
      <sz val="11"/>
      <name val="AngsanaUPC"/>
      <family val="1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name val="Univers (WN)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นูลมรผ"/>
      <charset val="129"/>
    </font>
    <font>
      <sz val="14"/>
      <name val="Angsana New"/>
      <family val="1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22"/>
      <name val="ＭＳ 明朝"/>
      <family val="1"/>
      <charset val="128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新細明體"/>
      <charset val="136"/>
    </font>
    <font>
      <sz val="11"/>
      <name val="돋움"/>
      <family val="3"/>
    </font>
    <font>
      <sz val="10"/>
      <name val="굴림체"/>
      <family val="3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2"/>
      <name val="Helv"/>
      <charset val="222"/>
    </font>
    <font>
      <sz val="8.0500000000000007"/>
      <color indexed="8"/>
      <name val="Tahoma"/>
      <family val="2"/>
    </font>
    <font>
      <b/>
      <sz val="12"/>
      <name val="Arial"/>
      <family val="2"/>
      <charset val="222"/>
    </font>
    <font>
      <b/>
      <sz val="11"/>
      <name val="Times New Roman"/>
      <family val="1"/>
      <charset val="222"/>
    </font>
    <font>
      <b/>
      <sz val="10"/>
      <color indexed="8"/>
      <name val="Tahoma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</font>
    <font>
      <sz val="8"/>
      <name val="Helv"/>
    </font>
    <font>
      <b/>
      <sz val="8"/>
      <color indexed="8"/>
      <name val="Helv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b/>
      <sz val="24"/>
      <name val="AngsanaUPC"/>
      <family val="1"/>
      <charset val="222"/>
    </font>
    <font>
      <sz val="11"/>
      <color rgb="FFFF0000"/>
      <name val="Calibri"/>
      <family val="2"/>
    </font>
    <font>
      <sz val="10"/>
      <color indexed="8"/>
      <name val="Tahoma"/>
      <family val="2"/>
    </font>
    <font>
      <u/>
      <sz val="9.35"/>
      <color theme="10"/>
      <name val="Calibri"/>
      <family val="2"/>
    </font>
    <font>
      <sz val="16"/>
      <name val="AngsanaUPC"/>
      <family val="1"/>
      <charset val="222"/>
    </font>
    <font>
      <sz val="11"/>
      <color rgb="FF000000"/>
      <name val="Calibri"/>
      <family val="2"/>
      <charset val="222"/>
      <scheme val="minor"/>
    </font>
    <font>
      <b/>
      <sz val="15.95"/>
      <color indexed="8"/>
      <name val="Cordia New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4"/>
      <color indexed="12"/>
      <name val="Cordia New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u/>
      <sz val="10"/>
      <color indexed="36"/>
      <name val="Arial"/>
      <family val="2"/>
    </font>
    <font>
      <sz val="14"/>
      <name val="Cordia New"/>
      <family val="2"/>
      <charset val="222"/>
    </font>
    <font>
      <sz val="11"/>
      <color indexed="19"/>
      <name val="Calibri"/>
      <family val="2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8"/>
      <name val="BrowalliaUPC"/>
      <family val="2"/>
    </font>
    <font>
      <sz val="11"/>
      <color indexed="8"/>
      <name val="Calibri"/>
      <family val="2"/>
      <scheme val="minor"/>
    </font>
    <font>
      <u/>
      <sz val="7.7"/>
      <color theme="10"/>
      <name val="Calibri"/>
      <family val="2"/>
    </font>
    <font>
      <sz val="10"/>
      <color rgb="FF000000"/>
      <name val="MS Sans Serif"/>
      <family val="2"/>
      <charset val="222"/>
    </font>
    <font>
      <sz val="14"/>
      <color rgb="FF0000FF"/>
      <name val="AngsanaUPC"/>
      <family val="1"/>
    </font>
    <font>
      <b/>
      <sz val="14"/>
      <color rgb="FF0000FF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indexed="8"/>
      <name val="MS Sans Serif"/>
      <charset val="222"/>
    </font>
    <font>
      <sz val="10"/>
      <name val="Helv"/>
    </font>
    <font>
      <sz val="7"/>
      <name val="Palatino"/>
      <family val="1"/>
    </font>
    <font>
      <sz val="18"/>
      <name val="Helvetica-Black"/>
      <charset val="222"/>
    </font>
    <font>
      <u/>
      <sz val="12.6"/>
      <color indexed="12"/>
      <name val="CordiaUPC"/>
      <family val="2"/>
    </font>
    <font>
      <u/>
      <sz val="14"/>
      <color indexed="12"/>
      <name val="CordiaUPC"/>
      <family val="2"/>
    </font>
    <font>
      <sz val="12"/>
      <color indexed="12"/>
      <name val="Times New Roman"/>
      <family val="1"/>
    </font>
    <font>
      <sz val="18"/>
      <color indexed="48"/>
      <name val="Arial"/>
      <family val="2"/>
    </font>
    <font>
      <sz val="11"/>
      <name val="Univers (WN)"/>
    </font>
  </fonts>
  <fills count="10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55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19"/>
        <bgColor indexed="57"/>
      </patternFill>
    </fill>
    <fill>
      <patternFill patternType="solid">
        <fgColor indexed="23"/>
        <bgColor indexed="55"/>
      </patternFill>
    </fill>
    <fill>
      <patternFill patternType="solid">
        <fgColor indexed="53"/>
        <bgColor indexed="52"/>
      </patternFill>
    </fill>
    <fill>
      <patternFill patternType="solid">
        <fgColor indexed="50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53338">
    <xf numFmtId="0" fontId="0" fillId="0" borderId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4" fontId="13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6" applyNumberFormat="0" applyBorder="0" applyAlignment="0" applyProtection="0"/>
    <xf numFmtId="37" fontId="16" fillId="0" borderId="0"/>
    <xf numFmtId="170" fontId="17" fillId="0" borderId="0"/>
    <xf numFmtId="0" fontId="5" fillId="0" borderId="0"/>
    <xf numFmtId="0" fontId="13" fillId="0" borderId="0"/>
    <xf numFmtId="0" fontId="13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26" fillId="5" borderId="0" applyNumberFormat="0" applyBorder="0" applyAlignment="0" applyProtection="0"/>
    <xf numFmtId="0" fontId="4" fillId="0" borderId="0"/>
    <xf numFmtId="0" fontId="18" fillId="0" borderId="0"/>
    <xf numFmtId="0" fontId="4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8" fillId="0" borderId="0"/>
    <xf numFmtId="0" fontId="25" fillId="6" borderId="0" applyNumberFormat="0" applyBorder="0" applyAlignment="0" applyProtection="0"/>
    <xf numFmtId="0" fontId="24" fillId="7" borderId="0" applyNumberFormat="0" applyBorder="0" applyAlignment="0" applyProtection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8" fillId="0" borderId="0"/>
    <xf numFmtId="0" fontId="30" fillId="20" borderId="8" applyNumberFormat="0" applyAlignment="0" applyProtection="0"/>
    <xf numFmtId="0" fontId="31" fillId="0" borderId="9" applyNumberFormat="0" applyFill="0" applyAlignment="0" applyProtection="0"/>
    <xf numFmtId="0" fontId="32" fillId="9" borderId="0" applyNumberFormat="0" applyBorder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39" fillId="11" borderId="11" applyNumberFormat="0" applyAlignment="0" applyProtection="0"/>
    <xf numFmtId="0" fontId="40" fillId="7" borderId="0" applyNumberFormat="0" applyBorder="0" applyAlignment="0" applyProtection="0"/>
    <xf numFmtId="0" fontId="41" fillId="0" borderId="12" applyNumberFormat="0" applyFill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18" fillId="26" borderId="13" applyNumberFormat="0" applyFont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0" fillId="0" borderId="0" applyNumberFormat="0" applyBorder="0" applyAlignment="0"/>
    <xf numFmtId="0" fontId="45" fillId="0" borderId="0" applyNumberFormat="0" applyBorder="0" applyAlignment="0"/>
    <xf numFmtId="0" fontId="46" fillId="0" borderId="0" applyNumberFormat="0" applyBorder="0" applyAlignment="0"/>
    <xf numFmtId="0" fontId="47" fillId="0" borderId="0" applyNumberFormat="0" applyBorder="0" applyAlignment="0"/>
    <xf numFmtId="0" fontId="48" fillId="0" borderId="0" applyNumberFormat="0" applyBorder="0" applyAlignment="0"/>
    <xf numFmtId="0" fontId="49" fillId="0" borderId="0" applyNumberFormat="0" applyBorder="0" applyAlignment="0"/>
    <xf numFmtId="0" fontId="50" fillId="0" borderId="0" applyNumberFormat="0" applyBorder="0" applyAlignment="0"/>
    <xf numFmtId="0" fontId="51" fillId="0" borderId="0" applyNumberFormat="0" applyBorder="0" applyAlignment="0"/>
    <xf numFmtId="0" fontId="52" fillId="0" borderId="0" applyNumberFormat="0" applyBorder="0" applyAlignment="0"/>
    <xf numFmtId="43" fontId="4" fillId="0" borderId="0" applyFont="0" applyFill="0" applyBorder="0" applyAlignment="0" applyProtection="0"/>
    <xf numFmtId="0" fontId="18" fillId="0" borderId="0"/>
    <xf numFmtId="0" fontId="54" fillId="0" borderId="0">
      <alignment vertical="center"/>
    </xf>
    <xf numFmtId="43" fontId="18" fillId="0" borderId="0" applyFont="0" applyFill="0" applyBorder="0" applyAlignment="0" applyProtection="0"/>
    <xf numFmtId="0" fontId="53" fillId="0" borderId="0"/>
    <xf numFmtId="43" fontId="55" fillId="0" borderId="0" applyFont="0" applyFill="0" applyBorder="0" applyAlignment="0" applyProtection="0"/>
    <xf numFmtId="171" fontId="10" fillId="0" borderId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10" fillId="0" borderId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0" fontId="60" fillId="0" borderId="0"/>
    <xf numFmtId="0" fontId="53" fillId="0" borderId="0"/>
    <xf numFmtId="0" fontId="53" fillId="0" borderId="0"/>
    <xf numFmtId="0" fontId="4" fillId="0" borderId="0"/>
    <xf numFmtId="166" fontId="18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" fontId="13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0" fontId="1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5" fillId="27" borderId="0" applyNumberFormat="0" applyBorder="0" applyAlignment="0" applyProtection="0"/>
    <xf numFmtId="0" fontId="66" fillId="28" borderId="0" applyNumberFormat="0" applyBorder="0" applyAlignment="0" applyProtection="0"/>
    <xf numFmtId="0" fontId="67" fillId="30" borderId="22" applyNumberFormat="0" applyAlignment="0" applyProtection="0"/>
    <xf numFmtId="0" fontId="68" fillId="31" borderId="23" applyNumberFormat="0" applyAlignment="0" applyProtection="0"/>
    <xf numFmtId="0" fontId="69" fillId="31" borderId="22" applyNumberFormat="0" applyAlignment="0" applyProtection="0"/>
    <xf numFmtId="0" fontId="70" fillId="0" borderId="24" applyNumberFormat="0" applyFill="0" applyAlignment="0" applyProtection="0"/>
    <xf numFmtId="0" fontId="71" fillId="32" borderId="25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27" applyNumberFormat="0" applyFill="0" applyAlignment="0" applyProtection="0"/>
    <xf numFmtId="0" fontId="7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5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5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5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5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5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73" fontId="1" fillId="0" borderId="0" applyFont="0" applyFill="0" applyBorder="0" applyAlignment="0" applyProtection="0"/>
    <xf numFmtId="0" fontId="54" fillId="0" borderId="0">
      <alignment vertical="center"/>
    </xf>
    <xf numFmtId="0" fontId="11" fillId="0" borderId="0"/>
    <xf numFmtId="43" fontId="1" fillId="0" borderId="0" applyFont="0" applyFill="0" applyBorder="0" applyAlignment="0" applyProtection="0"/>
    <xf numFmtId="0" fontId="76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" fillId="0" borderId="0"/>
    <xf numFmtId="0" fontId="77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>
      <alignment vertical="center"/>
    </xf>
    <xf numFmtId="0" fontId="76" fillId="0" borderId="0"/>
    <xf numFmtId="38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10" fillId="0" borderId="0" applyFont="0" applyFill="0" applyBorder="0" applyAlignment="0" applyProtection="0"/>
    <xf numFmtId="171" fontId="10" fillId="0" borderId="0" applyFill="0" applyBorder="0" applyAlignment="0" applyProtection="0"/>
    <xf numFmtId="0" fontId="79" fillId="0" borderId="0"/>
    <xf numFmtId="43" fontId="18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4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79" fillId="0" borderId="0"/>
    <xf numFmtId="0" fontId="18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/>
    <xf numFmtId="0" fontId="1" fillId="0" borderId="0"/>
    <xf numFmtId="0" fontId="1" fillId="0" borderId="0"/>
    <xf numFmtId="0" fontId="78" fillId="0" borderId="0" applyNumberFormat="0" applyFill="0" applyBorder="0" applyAlignment="0" applyProtection="0"/>
    <xf numFmtId="0" fontId="18" fillId="0" borderId="0"/>
    <xf numFmtId="0" fontId="18" fillId="0" borderId="0"/>
    <xf numFmtId="0" fontId="10" fillId="0" borderId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9" fillId="0" borderId="0"/>
    <xf numFmtId="0" fontId="79" fillId="0" borderId="0"/>
    <xf numFmtId="0" fontId="10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54" fillId="0" borderId="0">
      <alignment vertical="center"/>
    </xf>
    <xf numFmtId="0" fontId="18" fillId="0" borderId="0"/>
    <xf numFmtId="9" fontId="1" fillId="0" borderId="0" applyFont="0" applyFill="0" applyBorder="0" applyAlignment="0" applyProtection="0"/>
    <xf numFmtId="0" fontId="53" fillId="0" borderId="0"/>
    <xf numFmtId="0" fontId="53" fillId="0" borderId="0"/>
    <xf numFmtId="0" fontId="1" fillId="0" borderId="0"/>
    <xf numFmtId="0" fontId="11" fillId="0" borderId="0"/>
    <xf numFmtId="166" fontId="10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170" fontId="17" fillId="0" borderId="0"/>
    <xf numFmtId="0" fontId="18" fillId="0" borderId="0"/>
    <xf numFmtId="43" fontId="10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86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210" fontId="18" fillId="0" borderId="0" applyFont="0" applyFill="0" applyBorder="0" applyAlignment="0" applyProtection="0"/>
    <xf numFmtId="188" fontId="88" fillId="0" borderId="0" applyFont="0" applyFill="0" applyBorder="0" applyAlignment="0" applyProtection="0"/>
    <xf numFmtId="0" fontId="18" fillId="0" borderId="0"/>
    <xf numFmtId="0" fontId="18" fillId="0" borderId="0"/>
    <xf numFmtId="0" fontId="89" fillId="0" borderId="0"/>
    <xf numFmtId="176" fontId="18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74" fontId="91" fillId="0" borderId="0" applyFont="0" applyFill="0" applyBorder="0" applyAlignment="0" applyProtection="0"/>
    <xf numFmtId="230" fontId="91" fillId="0" borderId="0" applyFont="0" applyFill="0" applyBorder="0" applyAlignment="0" applyProtection="0"/>
    <xf numFmtId="231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92" fillId="0" borderId="0" applyFont="0" applyFill="0" applyBorder="0" applyAlignment="0" applyProtection="0"/>
    <xf numFmtId="0" fontId="93" fillId="0" borderId="0"/>
    <xf numFmtId="0" fontId="94" fillId="0" borderId="0"/>
    <xf numFmtId="0" fontId="10" fillId="0" borderId="0"/>
    <xf numFmtId="20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95" fillId="0" borderId="0"/>
    <xf numFmtId="0" fontId="96" fillId="0" borderId="0"/>
    <xf numFmtId="0" fontId="85" fillId="8" borderId="0" applyNumberFormat="0" applyBorder="0" applyAlignment="0" applyProtection="0"/>
    <xf numFmtId="0" fontId="97" fillId="8" borderId="0" applyNumberFormat="0" applyBorder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5" fillId="9" borderId="0" applyNumberFormat="0" applyBorder="0" applyAlignment="0" applyProtection="0"/>
    <xf numFmtId="0" fontId="97" fillId="9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85" fillId="10" borderId="0" applyNumberFormat="0" applyBorder="0" applyAlignment="0" applyProtection="0"/>
    <xf numFmtId="0" fontId="97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4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5" fillId="5" borderId="0" applyNumberFormat="0" applyBorder="0" applyAlignment="0" applyProtection="0"/>
    <xf numFmtId="0" fontId="97" fillId="5" borderId="0" applyNumberFormat="0" applyBorder="0" applyAlignment="0" applyProtection="0"/>
    <xf numFmtId="0" fontId="86" fillId="65" borderId="0" applyNumberFormat="0" applyBorder="0" applyAlignment="0" applyProtection="0"/>
    <xf numFmtId="0" fontId="86" fillId="66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5" fillId="6" borderId="0" applyNumberFormat="0" applyBorder="0" applyAlignment="0" applyProtection="0"/>
    <xf numFmtId="0" fontId="97" fillId="6" borderId="0" applyNumberFormat="0" applyBorder="0" applyAlignment="0" applyProtection="0"/>
    <xf numFmtId="0" fontId="86" fillId="67" borderId="0" applyNumberFormat="0" applyBorder="0" applyAlignment="0" applyProtection="0"/>
    <xf numFmtId="0" fontId="86" fillId="60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5" fillId="11" borderId="0" applyNumberFormat="0" applyBorder="0" applyAlignment="0" applyProtection="0"/>
    <xf numFmtId="0" fontId="97" fillId="11" borderId="0" applyNumberFormat="0" applyBorder="0" applyAlignment="0" applyProtection="0"/>
    <xf numFmtId="0" fontId="85" fillId="12" borderId="0" applyNumberFormat="0" applyBorder="0" applyAlignment="0" applyProtection="0"/>
    <xf numFmtId="0" fontId="97" fillId="12" borderId="0" applyNumberFormat="0" applyBorder="0" applyAlignment="0" applyProtection="0"/>
    <xf numFmtId="0" fontId="86" fillId="68" borderId="0" applyNumberFormat="0" applyBorder="0" applyAlignment="0" applyProtection="0"/>
    <xf numFmtId="0" fontId="86" fillId="60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5" fillId="13" borderId="0" applyNumberFormat="0" applyBorder="0" applyAlignment="0" applyProtection="0"/>
    <xf numFmtId="0" fontId="97" fillId="13" borderId="0" applyNumberFormat="0" applyBorder="0" applyAlignment="0" applyProtection="0"/>
    <xf numFmtId="0" fontId="85" fillId="14" borderId="0" applyNumberFormat="0" applyBorder="0" applyAlignment="0" applyProtection="0"/>
    <xf numFmtId="0" fontId="97" fillId="14" borderId="0" applyNumberFormat="0" applyBorder="0" applyAlignment="0" applyProtection="0"/>
    <xf numFmtId="0" fontId="86" fillId="69" borderId="0" applyNumberFormat="0" applyBorder="0" applyAlignment="0" applyProtection="0"/>
    <xf numFmtId="0" fontId="86" fillId="70" borderId="0" applyNumberFormat="0" applyBorder="0" applyAlignment="0" applyProtection="0"/>
    <xf numFmtId="0" fontId="86" fillId="69" borderId="0" applyNumberFormat="0" applyBorder="0" applyAlignment="0" applyProtection="0"/>
    <xf numFmtId="0" fontId="86" fillId="69" borderId="0" applyNumberFormat="0" applyBorder="0" applyAlignment="0" applyProtection="0"/>
    <xf numFmtId="0" fontId="85" fillId="5" borderId="0" applyNumberFormat="0" applyBorder="0" applyAlignment="0" applyProtection="0"/>
    <xf numFmtId="0" fontId="97" fillId="5" borderId="0" applyNumberFormat="0" applyBorder="0" applyAlignment="0" applyProtection="0"/>
    <xf numFmtId="0" fontId="86" fillId="65" borderId="0" applyNumberFormat="0" applyBorder="0" applyAlignment="0" applyProtection="0"/>
    <xf numFmtId="0" fontId="86" fillId="60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5" fillId="12" borderId="0" applyNumberFormat="0" applyBorder="0" applyAlignment="0" applyProtection="0"/>
    <xf numFmtId="0" fontId="97" fillId="12" borderId="0" applyNumberFormat="0" applyBorder="0" applyAlignment="0" applyProtection="0"/>
    <xf numFmtId="0" fontId="86" fillId="68" borderId="0" applyNumberFormat="0" applyBorder="0" applyAlignment="0" applyProtection="0"/>
    <xf numFmtId="0" fontId="86" fillId="60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5" fillId="15" borderId="0" applyNumberFormat="0" applyBorder="0" applyAlignment="0" applyProtection="0"/>
    <xf numFmtId="0" fontId="97" fillId="15" borderId="0" applyNumberFormat="0" applyBorder="0" applyAlignment="0" applyProtection="0"/>
    <xf numFmtId="0" fontId="86" fillId="71" borderId="0" applyNumberFormat="0" applyBorder="0" applyAlignment="0" applyProtection="0"/>
    <xf numFmtId="0" fontId="86" fillId="62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98" fillId="16" borderId="0" applyNumberFormat="0" applyBorder="0" applyAlignment="0" applyProtection="0"/>
    <xf numFmtId="0" fontId="99" fillId="16" borderId="0" applyNumberFormat="0" applyBorder="0" applyAlignment="0" applyProtection="0"/>
    <xf numFmtId="0" fontId="227" fillId="72" borderId="0" applyNumberFormat="0" applyBorder="0" applyAlignment="0" applyProtection="0"/>
    <xf numFmtId="0" fontId="227" fillId="60" borderId="0" applyNumberFormat="0" applyBorder="0" applyAlignment="0" applyProtection="0"/>
    <xf numFmtId="0" fontId="227" fillId="72" borderId="0" applyNumberFormat="0" applyBorder="0" applyAlignment="0" applyProtection="0"/>
    <xf numFmtId="0" fontId="227" fillId="72" borderId="0" applyNumberFormat="0" applyBorder="0" applyAlignment="0" applyProtection="0"/>
    <xf numFmtId="0" fontId="98" fillId="13" borderId="0" applyNumberFormat="0" applyBorder="0" applyAlignment="0" applyProtection="0"/>
    <xf numFmtId="0" fontId="99" fillId="13" borderId="0" applyNumberFormat="0" applyBorder="0" applyAlignment="0" applyProtection="0"/>
    <xf numFmtId="0" fontId="98" fillId="14" borderId="0" applyNumberFormat="0" applyBorder="0" applyAlignment="0" applyProtection="0"/>
    <xf numFmtId="0" fontId="99" fillId="14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69" borderId="0" applyNumberFormat="0" applyBorder="0" applyAlignment="0" applyProtection="0"/>
    <xf numFmtId="0" fontId="227" fillId="69" borderId="0" applyNumberFormat="0" applyBorder="0" applyAlignment="0" applyProtection="0"/>
    <xf numFmtId="0" fontId="98" fillId="17" borderId="0" applyNumberFormat="0" applyBorder="0" applyAlignment="0" applyProtection="0"/>
    <xf numFmtId="0" fontId="99" fillId="17" borderId="0" applyNumberFormat="0" applyBorder="0" applyAlignment="0" applyProtection="0"/>
    <xf numFmtId="0" fontId="227" fillId="73" borderId="0" applyNumberFormat="0" applyBorder="0" applyAlignment="0" applyProtection="0"/>
    <xf numFmtId="0" fontId="227" fillId="60" borderId="0" applyNumberFormat="0" applyBorder="0" applyAlignment="0" applyProtection="0"/>
    <xf numFmtId="0" fontId="227" fillId="73" borderId="0" applyNumberFormat="0" applyBorder="0" applyAlignment="0" applyProtection="0"/>
    <xf numFmtId="0" fontId="227" fillId="73" borderId="0" applyNumberFormat="0" applyBorder="0" applyAlignment="0" applyProtection="0"/>
    <xf numFmtId="0" fontId="98" fillId="18" borderId="0" applyNumberFormat="0" applyBorder="0" applyAlignment="0" applyProtection="0"/>
    <xf numFmtId="0" fontId="99" fillId="18" borderId="0" applyNumberFormat="0" applyBorder="0" applyAlignment="0" applyProtection="0"/>
    <xf numFmtId="0" fontId="227" fillId="74" borderId="0" applyNumberFormat="0" applyBorder="0" applyAlignment="0" applyProtection="0"/>
    <xf numFmtId="0" fontId="227" fillId="60" borderId="0" applyNumberFormat="0" applyBorder="0" applyAlignment="0" applyProtection="0"/>
    <xf numFmtId="0" fontId="227" fillId="74" borderId="0" applyNumberFormat="0" applyBorder="0" applyAlignment="0" applyProtection="0"/>
    <xf numFmtId="0" fontId="227" fillId="74" borderId="0" applyNumberFormat="0" applyBorder="0" applyAlignment="0" applyProtection="0"/>
    <xf numFmtId="0" fontId="98" fillId="19" borderId="0" applyNumberFormat="0" applyBorder="0" applyAlignment="0" applyProtection="0"/>
    <xf numFmtId="0" fontId="99" fillId="19" borderId="0" applyNumberFormat="0" applyBorder="0" applyAlignment="0" applyProtection="0"/>
    <xf numFmtId="0" fontId="227" fillId="75" borderId="0" applyNumberFormat="0" applyBorder="0" applyAlignment="0" applyProtection="0"/>
    <xf numFmtId="0" fontId="227" fillId="62" borderId="0" applyNumberFormat="0" applyBorder="0" applyAlignment="0" applyProtection="0"/>
    <xf numFmtId="0" fontId="227" fillId="75" borderId="0" applyNumberFormat="0" applyBorder="0" applyAlignment="0" applyProtection="0"/>
    <xf numFmtId="0" fontId="227" fillId="75" borderId="0" applyNumberFormat="0" applyBorder="0" applyAlignment="0" applyProtection="0"/>
    <xf numFmtId="9" fontId="14" fillId="0" borderId="0"/>
    <xf numFmtId="0" fontId="98" fillId="22" borderId="0" applyNumberFormat="0" applyBorder="0" applyAlignment="0" applyProtection="0"/>
    <xf numFmtId="0" fontId="99" fillId="22" borderId="0" applyNumberFormat="0" applyBorder="0" applyAlignment="0" applyProtection="0"/>
    <xf numFmtId="0" fontId="227" fillId="76" borderId="0" applyNumberFormat="0" applyBorder="0" applyAlignment="0" applyProtection="0"/>
    <xf numFmtId="0" fontId="227" fillId="74" borderId="0" applyNumberFormat="0" applyBorder="0" applyAlignment="0" applyProtection="0"/>
    <xf numFmtId="0" fontId="227" fillId="76" borderId="0" applyNumberFormat="0" applyBorder="0" applyAlignment="0" applyProtection="0"/>
    <xf numFmtId="0" fontId="227" fillId="76" borderId="0" applyNumberFormat="0" applyBorder="0" applyAlignment="0" applyProtection="0"/>
    <xf numFmtId="0" fontId="98" fillId="23" borderId="0" applyNumberFormat="0" applyBorder="0" applyAlignment="0" applyProtection="0"/>
    <xf numFmtId="0" fontId="99" fillId="23" borderId="0" applyNumberFormat="0" applyBorder="0" applyAlignment="0" applyProtection="0"/>
    <xf numFmtId="0" fontId="98" fillId="24" borderId="0" applyNumberFormat="0" applyBorder="0" applyAlignment="0" applyProtection="0"/>
    <xf numFmtId="0" fontId="99" fillId="24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7" borderId="0" applyNumberFormat="0" applyBorder="0" applyAlignment="0" applyProtection="0"/>
    <xf numFmtId="0" fontId="227" fillId="77" borderId="0" applyNumberFormat="0" applyBorder="0" applyAlignment="0" applyProtection="0"/>
    <xf numFmtId="0" fontId="98" fillId="17" borderId="0" applyNumberFormat="0" applyBorder="0" applyAlignment="0" applyProtection="0"/>
    <xf numFmtId="0" fontId="99" fillId="17" borderId="0" applyNumberFormat="0" applyBorder="0" applyAlignment="0" applyProtection="0"/>
    <xf numFmtId="0" fontId="227" fillId="73" borderId="0" applyNumberFormat="0" applyBorder="0" applyAlignment="0" applyProtection="0"/>
    <xf numFmtId="0" fontId="227" fillId="79" borderId="0" applyNumberFormat="0" applyBorder="0" applyAlignment="0" applyProtection="0"/>
    <xf numFmtId="0" fontId="227" fillId="73" borderId="0" applyNumberFormat="0" applyBorder="0" applyAlignment="0" applyProtection="0"/>
    <xf numFmtId="0" fontId="227" fillId="73" borderId="0" applyNumberFormat="0" applyBorder="0" applyAlignment="0" applyProtection="0"/>
    <xf numFmtId="0" fontId="98" fillId="18" borderId="0" applyNumberFormat="0" applyBorder="0" applyAlignment="0" applyProtection="0"/>
    <xf numFmtId="0" fontId="99" fillId="18" borderId="0" applyNumberFormat="0" applyBorder="0" applyAlignment="0" applyProtection="0"/>
    <xf numFmtId="0" fontId="98" fillId="25" borderId="0" applyNumberFormat="0" applyBorder="0" applyAlignment="0" applyProtection="0"/>
    <xf numFmtId="0" fontId="99" fillId="25" borderId="0" applyNumberFormat="0" applyBorder="0" applyAlignment="0" applyProtection="0"/>
    <xf numFmtId="0" fontId="227" fillId="80" borderId="0" applyNumberFormat="0" applyBorder="0" applyAlignment="0" applyProtection="0"/>
    <xf numFmtId="0" fontId="227" fillId="81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166" fontId="7" fillId="0" borderId="0" applyFont="0" applyBorder="0" applyAlignment="0"/>
    <xf numFmtId="166" fontId="7" fillId="0" borderId="0" applyFont="0" applyBorder="0" applyAlignment="0"/>
    <xf numFmtId="166" fontId="7" fillId="0" borderId="0" applyFont="0" applyBorder="0" applyAlignment="0"/>
    <xf numFmtId="0" fontId="100" fillId="0" borderId="0">
      <alignment horizontal="center" wrapText="1"/>
      <protection locked="0"/>
    </xf>
    <xf numFmtId="0" fontId="101" fillId="9" borderId="0" applyNumberFormat="0" applyBorder="0" applyAlignment="0" applyProtection="0"/>
    <xf numFmtId="0" fontId="102" fillId="9" borderId="0" applyNumberFormat="0" applyBorder="0" applyAlignment="0" applyProtection="0"/>
    <xf numFmtId="0" fontId="19" fillId="0" borderId="0" applyNumberFormat="0" applyFill="0" applyBorder="0" applyAlignment="0" applyProtection="0"/>
    <xf numFmtId="190" fontId="18" fillId="0" borderId="0" applyFill="0" applyBorder="0" applyAlignment="0"/>
    <xf numFmtId="190" fontId="18" fillId="0" borderId="0" applyFill="0" applyBorder="0" applyAlignment="0"/>
    <xf numFmtId="190" fontId="18" fillId="0" borderId="0" applyFill="0" applyBorder="0" applyAlignment="0"/>
    <xf numFmtId="205" fontId="103" fillId="0" borderId="0" applyFill="0" applyBorder="0" applyAlignment="0"/>
    <xf numFmtId="200" fontId="103" fillId="0" borderId="0" applyFill="0" applyBorder="0" applyAlignment="0"/>
    <xf numFmtId="232" fontId="104" fillId="0" borderId="0" applyFill="0" applyBorder="0" applyAlignment="0"/>
    <xf numFmtId="233" fontId="104" fillId="0" borderId="0" applyFill="0" applyBorder="0" applyAlignment="0"/>
    <xf numFmtId="240" fontId="103" fillId="0" borderId="0" applyFill="0" applyBorder="0" applyAlignment="0"/>
    <xf numFmtId="241" fontId="104" fillId="0" borderId="0" applyFill="0" applyBorder="0" applyAlignment="0"/>
    <xf numFmtId="205" fontId="103" fillId="0" borderId="0" applyFill="0" applyBorder="0" applyAlignment="0"/>
    <xf numFmtId="0" fontId="105" fillId="21" borderId="11" applyNumberFormat="0" applyAlignment="0" applyProtection="0"/>
    <xf numFmtId="0" fontId="106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07" fillId="0" borderId="0"/>
    <xf numFmtId="3" fontId="108" fillId="0" borderId="6"/>
    <xf numFmtId="0" fontId="109" fillId="20" borderId="8" applyNumberFormat="0" applyAlignment="0" applyProtection="0"/>
    <xf numFmtId="0" fontId="110" fillId="20" borderId="8" applyNumberFormat="0" applyAlignment="0" applyProtection="0"/>
    <xf numFmtId="0" fontId="229" fillId="83" borderId="8" applyNumberFormat="0" applyAlignment="0" applyProtection="0"/>
    <xf numFmtId="0" fontId="229" fillId="84" borderId="8" applyNumberFormat="0" applyAlignment="0" applyProtection="0"/>
    <xf numFmtId="0" fontId="229" fillId="83" borderId="8" applyNumberFormat="0" applyAlignment="0" applyProtection="0"/>
    <xf numFmtId="0" fontId="229" fillId="83" borderId="8" applyNumberFormat="0" applyAlignment="0" applyProtection="0"/>
    <xf numFmtId="0" fontId="111" fillId="4" borderId="33">
      <alignment horizontal="center" wrapText="1"/>
    </xf>
    <xf numFmtId="205" fontId="112" fillId="0" borderId="0"/>
    <xf numFmtId="205" fontId="112" fillId="0" borderId="0"/>
    <xf numFmtId="205" fontId="112" fillId="0" borderId="0"/>
    <xf numFmtId="205" fontId="112" fillId="0" borderId="0"/>
    <xf numFmtId="205" fontId="112" fillId="0" borderId="0"/>
    <xf numFmtId="205" fontId="112" fillId="0" borderId="0"/>
    <xf numFmtId="205" fontId="112" fillId="0" borderId="0"/>
    <xf numFmtId="205" fontId="112" fillId="0" borderId="0"/>
    <xf numFmtId="202" fontId="113" fillId="0" borderId="0" applyFill="0" applyBorder="0" applyAlignment="0" applyProtection="0"/>
    <xf numFmtId="40" fontId="113" fillId="0" borderId="0" applyFill="0" applyBorder="0" applyAlignment="0" applyProtection="0"/>
    <xf numFmtId="179" fontId="81" fillId="85" borderId="0" applyFill="0" applyBorder="0" applyAlignment="0">
      <alignment vertical="top"/>
    </xf>
    <xf numFmtId="7" fontId="53" fillId="85" borderId="0" applyFill="0" applyBorder="0" applyAlignment="0">
      <alignment vertical="top"/>
    </xf>
    <xf numFmtId="7" fontId="53" fillId="85" borderId="0" applyFill="0" applyBorder="0" applyAlignment="0">
      <alignment vertical="top"/>
    </xf>
    <xf numFmtId="200" fontId="81" fillId="0" borderId="0" applyFill="0" applyBorder="0" applyAlignment="0" applyProtection="0"/>
    <xf numFmtId="200" fontId="53" fillId="0" borderId="0" applyFill="0" applyBorder="0" applyAlignment="0" applyProtection="0"/>
    <xf numFmtId="200" fontId="81" fillId="0" borderId="0" applyFill="0" applyBorder="0" applyAlignment="0" applyProtection="0"/>
    <xf numFmtId="240" fontId="103" fillId="0" borderId="0" applyFont="0" applyFill="0" applyBorder="0" applyAlignment="0" applyProtection="0"/>
    <xf numFmtId="181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81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20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3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17" fillId="0" borderId="0" applyFont="0" applyFill="0" applyBorder="0" applyAlignment="0" applyProtection="0"/>
    <xf numFmtId="0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81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6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6" fillId="0" borderId="0" applyFont="0" applyFill="0" applyBorder="0" applyAlignment="0" applyProtection="0"/>
    <xf numFmtId="181" fontId="85" fillId="0" borderId="0" applyFont="0" applyFill="0" applyBorder="0" applyAlignment="0" applyProtection="0"/>
    <xf numFmtId="225" fontId="118" fillId="0" borderId="0" applyFill="0" applyBorder="0"/>
    <xf numFmtId="226" fontId="118" fillId="0" borderId="0" applyFill="0" applyBorder="0"/>
    <xf numFmtId="167" fontId="91" fillId="0" borderId="0"/>
    <xf numFmtId="0" fontId="14" fillId="0" borderId="0"/>
    <xf numFmtId="167" fontId="14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19" fillId="0" borderId="0" applyNumberFormat="0" applyAlignment="0">
      <alignment horizontal="left"/>
    </xf>
    <xf numFmtId="0" fontId="104" fillId="0" borderId="0" applyNumberFormat="0" applyAlignment="0"/>
    <xf numFmtId="0" fontId="104" fillId="0" borderId="0" applyNumberFormat="0" applyAlignment="0"/>
    <xf numFmtId="0" fontId="120" fillId="0" borderId="0">
      <alignment horizontal="left"/>
    </xf>
    <xf numFmtId="0" fontId="121" fillId="0" borderId="0"/>
    <xf numFmtId="0" fontId="122" fillId="0" borderId="0">
      <alignment horizontal="left"/>
    </xf>
    <xf numFmtId="0" fontId="123" fillId="0" borderId="0"/>
    <xf numFmtId="0" fontId="123" fillId="0" borderId="0"/>
    <xf numFmtId="0" fontId="81" fillId="85" borderId="2" applyFill="0" applyBorder="0" applyAlignment="0">
      <alignment horizontal="right"/>
    </xf>
    <xf numFmtId="0" fontId="53" fillId="85" borderId="2" applyFill="0" applyBorder="0" applyAlignment="0">
      <alignment horizontal="right"/>
    </xf>
    <xf numFmtId="0" fontId="81" fillId="85" borderId="2" applyFill="0" applyBorder="0" applyAlignment="0">
      <alignment horizontal="right"/>
    </xf>
    <xf numFmtId="205" fontId="103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87" fontId="124" fillId="0" borderId="0" applyFont="0" applyFill="0" applyBorder="0" applyAlignment="0" applyProtection="0"/>
    <xf numFmtId="168" fontId="91" fillId="0" borderId="0"/>
    <xf numFmtId="168" fontId="14" fillId="0" borderId="0"/>
    <xf numFmtId="168" fontId="14" fillId="0" borderId="0"/>
    <xf numFmtId="234" fontId="18" fillId="0" borderId="0"/>
    <xf numFmtId="220" fontId="125" fillId="86" borderId="0">
      <protection hidden="1"/>
    </xf>
    <xf numFmtId="0" fontId="84" fillId="3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126" fillId="0" borderId="0" applyFill="0" applyBorder="0">
      <alignment horizontal="center"/>
    </xf>
    <xf numFmtId="14" fontId="126" fillId="0" borderId="0" applyFill="0" applyBorder="0">
      <alignment horizontal="center"/>
    </xf>
    <xf numFmtId="14" fontId="20" fillId="0" borderId="0" applyFill="0" applyBorder="0" applyAlignment="0"/>
    <xf numFmtId="47" fontId="126" fillId="0" borderId="0" applyFill="0">
      <alignment horizontal="center"/>
    </xf>
    <xf numFmtId="38" fontId="127" fillId="0" borderId="34">
      <alignment vertical="center"/>
    </xf>
    <xf numFmtId="169" fontId="91" fillId="0" borderId="0"/>
    <xf numFmtId="169" fontId="14" fillId="0" borderId="0"/>
    <xf numFmtId="169" fontId="14" fillId="0" borderId="0"/>
    <xf numFmtId="180" fontId="18" fillId="0" borderId="0" applyFill="0" applyBorder="0" applyAlignment="0" applyProtection="0"/>
    <xf numFmtId="178" fontId="18" fillId="0" borderId="0" applyFill="0" applyBorder="0" applyAlignment="0" applyProtection="0"/>
    <xf numFmtId="180" fontId="18" fillId="0" borderId="0" applyFill="0" applyBorder="0" applyAlignment="0" applyProtection="0"/>
    <xf numFmtId="240" fontId="103" fillId="0" borderId="0" applyFill="0" applyBorder="0" applyAlignment="0"/>
    <xf numFmtId="205" fontId="103" fillId="0" borderId="0" applyFill="0" applyBorder="0" applyAlignment="0"/>
    <xf numFmtId="240" fontId="103" fillId="0" borderId="0" applyFill="0" applyBorder="0" applyAlignment="0"/>
    <xf numFmtId="241" fontId="104" fillId="0" borderId="0" applyFill="0" applyBorder="0" applyAlignment="0"/>
    <xf numFmtId="205" fontId="103" fillId="0" borderId="0" applyFill="0" applyBorder="0" applyAlignment="0"/>
    <xf numFmtId="0" fontId="128" fillId="0" borderId="0" applyNumberFormat="0" applyAlignment="0">
      <alignment horizontal="left"/>
    </xf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46" fontId="86" fillId="0" borderId="0" applyBorder="0" applyProtection="0"/>
    <xf numFmtId="247" fontId="86" fillId="0" borderId="0"/>
    <xf numFmtId="250" fontId="85" fillId="0" borderId="0"/>
    <xf numFmtId="247" fontId="86" fillId="0" borderId="0"/>
    <xf numFmtId="250" fontId="85" fillId="0" borderId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246" fontId="86" fillId="0" borderId="0" applyBorder="0" applyProtection="0"/>
    <xf numFmtId="0" fontId="85" fillId="0" borderId="0" applyBorder="0" applyProtection="0"/>
    <xf numFmtId="247" fontId="86" fillId="0" borderId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248" fontId="85" fillId="0" borderId="0" applyBorder="0" applyProtection="0"/>
    <xf numFmtId="248" fontId="85" fillId="0" borderId="0" applyBorder="0" applyProtection="0"/>
    <xf numFmtId="248" fontId="85" fillId="0" borderId="0" applyBorder="0" applyProtection="0"/>
    <xf numFmtId="245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246" fontId="86" fillId="0" borderId="0" applyBorder="0" applyProtection="0"/>
    <xf numFmtId="246" fontId="86" fillId="0" borderId="0" applyBorder="0" applyProtection="0"/>
    <xf numFmtId="0" fontId="85" fillId="0" borderId="0" applyBorder="0" applyProtection="0"/>
    <xf numFmtId="246" fontId="86" fillId="0" borderId="0" applyBorder="0" applyProtection="0"/>
    <xf numFmtId="246" fontId="86" fillId="0" borderId="0" applyBorder="0" applyProtection="0"/>
    <xf numFmtId="0" fontId="85" fillId="0" borderId="0" applyBorder="0" applyProtection="0"/>
    <xf numFmtId="248" fontId="85" fillId="0" borderId="0" applyBorder="0" applyProtection="0"/>
    <xf numFmtId="248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6" fillId="0" borderId="0"/>
    <xf numFmtId="249" fontId="85" fillId="0" borderId="0"/>
    <xf numFmtId="0" fontId="86" fillId="0" borderId="0"/>
    <xf numFmtId="0" fontId="86" fillId="0" borderId="0"/>
    <xf numFmtId="249" fontId="85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213" fontId="134" fillId="0" borderId="0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1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" fillId="0" borderId="0" applyFont="0" applyFill="0" applyBorder="0">
      <alignment vertical="justify" wrapText="1"/>
    </xf>
    <xf numFmtId="0" fontId="136" fillId="10" borderId="0" applyNumberFormat="0" applyBorder="0" applyAlignment="0" applyProtection="0"/>
    <xf numFmtId="0" fontId="137" fillId="10" borderId="0" applyNumberFormat="0" applyBorder="0" applyAlignment="0" applyProtection="0"/>
    <xf numFmtId="38" fontId="138" fillId="3" borderId="0" applyNumberFormat="0" applyBorder="0" applyAlignment="0" applyProtection="0"/>
    <xf numFmtId="0" fontId="139" fillId="0" borderId="0">
      <alignment horizontal="left"/>
    </xf>
    <xf numFmtId="0" fontId="140" fillId="0" borderId="0">
      <alignment horizontal="left"/>
    </xf>
    <xf numFmtId="0" fontId="139" fillId="0" borderId="0">
      <alignment horizontal="left"/>
    </xf>
    <xf numFmtId="0" fontId="141" fillId="0" borderId="32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41" fillId="0" borderId="0"/>
    <xf numFmtId="0" fontId="141" fillId="0" borderId="0"/>
    <xf numFmtId="0" fontId="142" fillId="0" borderId="0" applyNumberFormat="0" applyFill="0" applyBorder="0" applyAlignment="0" applyProtection="0"/>
    <xf numFmtId="0" fontId="143" fillId="0" borderId="14" applyNumberFormat="0" applyFill="0" applyAlignment="0" applyProtection="0"/>
    <xf numFmtId="0" fontId="231" fillId="0" borderId="14" applyNumberFormat="0" applyFill="0" applyAlignment="0" applyProtection="0"/>
    <xf numFmtId="0" fontId="230" fillId="0" borderId="36" applyNumberFormat="0" applyFill="0" applyAlignment="0" applyProtection="0"/>
    <xf numFmtId="0" fontId="231" fillId="0" borderId="14" applyNumberFormat="0" applyFill="0" applyAlignment="0" applyProtection="0"/>
    <xf numFmtId="0" fontId="231" fillId="0" borderId="14" applyNumberFormat="0" applyFill="0" applyAlignment="0" applyProtection="0"/>
    <xf numFmtId="0" fontId="144" fillId="0" borderId="0">
      <alignment horizontal="left"/>
    </xf>
    <xf numFmtId="0" fontId="145" fillId="0" borderId="28">
      <alignment horizontal="left" vertical="top"/>
    </xf>
    <xf numFmtId="0" fontId="141" fillId="0" borderId="0" applyNumberFormat="0" applyFill="0" applyBorder="0" applyAlignment="0" applyProtection="0"/>
    <xf numFmtId="0" fontId="146" fillId="0" borderId="15" applyNumberFormat="0" applyFill="0" applyAlignment="0" applyProtection="0"/>
    <xf numFmtId="0" fontId="233" fillId="0" borderId="15" applyNumberFormat="0" applyFill="0" applyAlignment="0" applyProtection="0"/>
    <xf numFmtId="0" fontId="232" fillId="0" borderId="37" applyNumberFormat="0" applyFill="0" applyAlignment="0" applyProtection="0"/>
    <xf numFmtId="0" fontId="233" fillId="0" borderId="15" applyNumberFormat="0" applyFill="0" applyAlignment="0" applyProtection="0"/>
    <xf numFmtId="0" fontId="233" fillId="0" borderId="15" applyNumberFormat="0" applyFill="0" applyAlignment="0" applyProtection="0"/>
    <xf numFmtId="0" fontId="147" fillId="0" borderId="0">
      <alignment horizontal="left"/>
    </xf>
    <xf numFmtId="0" fontId="147" fillId="0" borderId="0">
      <alignment horizontal="left"/>
    </xf>
    <xf numFmtId="0" fontId="148" fillId="0" borderId="0">
      <alignment horizontal="left"/>
    </xf>
    <xf numFmtId="0" fontId="149" fillId="0" borderId="28">
      <alignment horizontal="left" vertical="top"/>
    </xf>
    <xf numFmtId="0" fontId="150" fillId="0" borderId="0">
      <alignment horizontal="left"/>
    </xf>
    <xf numFmtId="0" fontId="151" fillId="0" borderId="16" applyNumberFormat="0" applyFill="0" applyAlignment="0" applyProtection="0"/>
    <xf numFmtId="0" fontId="235" fillId="0" borderId="16" applyNumberFormat="0" applyFill="0" applyAlignment="0" applyProtection="0"/>
    <xf numFmtId="0" fontId="234" fillId="0" borderId="38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150" fillId="0" borderId="0">
      <alignment horizontal="left"/>
    </xf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3" fontId="84" fillId="0" borderId="0"/>
    <xf numFmtId="204" fontId="11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54" fillId="4" borderId="0">
      <alignment horizontal="left" wrapText="1"/>
    </xf>
    <xf numFmtId="235" fontId="18" fillId="0" borderId="0" applyBorder="0" applyAlignment="0"/>
    <xf numFmtId="0" fontId="155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194" fontId="18" fillId="87" borderId="0"/>
    <xf numFmtId="194" fontId="18" fillId="87" borderId="0"/>
    <xf numFmtId="194" fontId="18" fillId="87" borderId="0"/>
    <xf numFmtId="236" fontId="18" fillId="0" borderId="0"/>
    <xf numFmtId="169" fontId="157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134" fillId="0" borderId="0"/>
    <xf numFmtId="0" fontId="134" fillId="0" borderId="0"/>
    <xf numFmtId="0" fontId="134" fillId="0" borderId="0"/>
    <xf numFmtId="0" fontId="162" fillId="0" borderId="0" applyNumberFormat="0" applyFont="0" applyFill="0" applyBorder="0" applyProtection="0">
      <alignment horizontal="left" vertical="center"/>
    </xf>
    <xf numFmtId="240" fontId="103" fillId="0" borderId="0" applyFill="0" applyBorder="0" applyAlignment="0"/>
    <xf numFmtId="205" fontId="103" fillId="0" borderId="0" applyFill="0" applyBorder="0" applyAlignment="0"/>
    <xf numFmtId="240" fontId="103" fillId="0" borderId="0" applyFill="0" applyBorder="0" applyAlignment="0"/>
    <xf numFmtId="241" fontId="104" fillId="0" borderId="0" applyFill="0" applyBorder="0" applyAlignment="0"/>
    <xf numFmtId="205" fontId="103" fillId="0" borderId="0" applyFill="0" applyBorder="0" applyAlignment="0"/>
    <xf numFmtId="0" fontId="163" fillId="0" borderId="9" applyNumberFormat="0" applyFill="0" applyAlignment="0" applyProtection="0"/>
    <xf numFmtId="0" fontId="164" fillId="0" borderId="9" applyNumberFormat="0" applyFill="0" applyAlignment="0" applyProtection="0"/>
    <xf numFmtId="194" fontId="18" fillId="88" borderId="0"/>
    <xf numFmtId="194" fontId="18" fillId="88" borderId="0"/>
    <xf numFmtId="194" fontId="18" fillId="8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91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16" fontId="124" fillId="0" borderId="39">
      <alignment horizontal="center"/>
    </xf>
    <xf numFmtId="0" fontId="165" fillId="0" borderId="31"/>
    <xf numFmtId="195" fontId="18" fillId="0" borderId="0" applyFont="0" applyFill="0" applyBorder="0" applyAlignment="0" applyProtection="0"/>
    <xf numFmtId="192" fontId="124" fillId="0" borderId="0" applyFont="0" applyFill="0" applyBorder="0" applyAlignment="0" applyProtection="0"/>
    <xf numFmtId="178" fontId="127" fillId="0" borderId="0" applyFont="0" applyFill="0" applyBorder="0" applyAlignment="0" applyProtection="0"/>
    <xf numFmtId="180" fontId="127" fillId="0" borderId="0" applyFont="0" applyFill="0" applyBorder="0" applyAlignment="0" applyProtection="0"/>
    <xf numFmtId="196" fontId="108" fillId="0" borderId="0" applyFont="0" applyFill="0" applyBorder="0" applyAlignment="0" applyProtection="0"/>
    <xf numFmtId="184" fontId="124" fillId="0" borderId="0" applyFont="0" applyFill="0" applyBorder="0" applyAlignment="0" applyProtection="0"/>
    <xf numFmtId="238" fontId="166" fillId="0" borderId="0" applyFont="0" applyFill="0" applyBorder="0" applyAlignment="0" applyProtection="0"/>
    <xf numFmtId="239" fontId="166" fillId="0" borderId="0" applyFont="0" applyFill="0" applyBorder="0" applyAlignment="0" applyProtection="0"/>
    <xf numFmtId="17" fontId="167" fillId="0" borderId="0" applyFill="0" applyBorder="0">
      <alignment horizontal="center"/>
    </xf>
    <xf numFmtId="224" fontId="10" fillId="0" borderId="0" applyFill="0" applyBorder="0">
      <alignment horizontal="center"/>
    </xf>
    <xf numFmtId="224" fontId="10" fillId="0" borderId="0" applyFill="0" applyBorder="0">
      <alignment horizontal="center"/>
    </xf>
    <xf numFmtId="224" fontId="10" fillId="0" borderId="0" applyFill="0" applyBorder="0">
      <alignment horizontal="center"/>
    </xf>
    <xf numFmtId="222" fontId="10" fillId="0" borderId="0" applyFont="0" applyFill="0" applyBorder="0"/>
    <xf numFmtId="222" fontId="10" fillId="0" borderId="0" applyFont="0" applyFill="0" applyBorder="0"/>
    <xf numFmtId="223" fontId="10" fillId="0" borderId="0" applyFont="0" applyFill="0" applyBorder="0"/>
    <xf numFmtId="223" fontId="10" fillId="0" borderId="0" applyFont="0" applyFill="0" applyBorder="0"/>
    <xf numFmtId="0" fontId="84" fillId="0" borderId="0" applyNumberFormat="0" applyFill="0" applyBorder="0" applyAlignment="0" applyProtection="0"/>
    <xf numFmtId="0" fontId="168" fillId="0" borderId="0" applyNumberFormat="0" applyFont="0" applyFill="0" applyAlignment="0"/>
    <xf numFmtId="0" fontId="18" fillId="0" borderId="0"/>
    <xf numFmtId="0" fontId="18" fillId="0" borderId="0"/>
    <xf numFmtId="0" fontId="18" fillId="0" borderId="0"/>
    <xf numFmtId="0" fontId="169" fillId="7" borderId="0" applyNumberFormat="0" applyBorder="0" applyAlignment="0" applyProtection="0"/>
    <xf numFmtId="0" fontId="170" fillId="7" borderId="0" applyNumberFormat="0" applyBorder="0" applyAlignment="0" applyProtection="0"/>
    <xf numFmtId="0" fontId="18" fillId="0" borderId="0"/>
    <xf numFmtId="211" fontId="10" fillId="0" borderId="0"/>
    <xf numFmtId="214" fontId="10" fillId="0" borderId="0"/>
    <xf numFmtId="0" fontId="18" fillId="0" borderId="0"/>
    <xf numFmtId="0" fontId="171" fillId="0" borderId="0"/>
    <xf numFmtId="0" fontId="123" fillId="0" borderId="0"/>
    <xf numFmtId="206" fontId="118" fillId="0" borderId="0" applyFont="0" applyFill="0" applyBorder="0"/>
    <xf numFmtId="227" fontId="10" fillId="0" borderId="0" applyFont="0" applyFill="0" applyBorder="0"/>
    <xf numFmtId="227" fontId="10" fillId="0" borderId="0" applyFont="0" applyFill="0" applyBorder="0"/>
    <xf numFmtId="0" fontId="172" fillId="0" borderId="0"/>
    <xf numFmtId="0" fontId="60" fillId="0" borderId="0"/>
    <xf numFmtId="0" fontId="97" fillId="0" borderId="0"/>
    <xf numFmtId="0" fontId="173" fillId="0" borderId="0"/>
    <xf numFmtId="0" fontId="57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83" fillId="0" borderId="0"/>
    <xf numFmtId="0" fontId="18" fillId="0" borderId="0"/>
    <xf numFmtId="0" fontId="115" fillId="0" borderId="0" applyAlignment="0"/>
    <xf numFmtId="0" fontId="13" fillId="0" borderId="0"/>
    <xf numFmtId="0" fontId="18" fillId="0" borderId="0"/>
    <xf numFmtId="0" fontId="18" fillId="0" borderId="0"/>
    <xf numFmtId="0" fontId="13" fillId="0" borderId="0"/>
    <xf numFmtId="0" fontId="2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" fillId="0" borderId="0"/>
    <xf numFmtId="0" fontId="10" fillId="0" borderId="0"/>
    <xf numFmtId="4" fontId="174" fillId="0" borderId="17">
      <alignment horizontal="right"/>
    </xf>
    <xf numFmtId="4" fontId="174" fillId="0" borderId="17">
      <alignment horizontal="right"/>
    </xf>
    <xf numFmtId="0" fontId="97" fillId="0" borderId="0"/>
    <xf numFmtId="4" fontId="174" fillId="0" borderId="17">
      <alignment horizontal="right"/>
    </xf>
    <xf numFmtId="0" fontId="10" fillId="0" borderId="0"/>
    <xf numFmtId="0" fontId="10" fillId="0" borderId="0"/>
    <xf numFmtId="0" fontId="86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85" fillId="0" borderId="0"/>
    <xf numFmtId="0" fontId="53" fillId="0" borderId="0"/>
    <xf numFmtId="0" fontId="116" fillId="0" borderId="0"/>
    <xf numFmtId="0" fontId="2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86" fillId="0" borderId="0"/>
    <xf numFmtId="228" fontId="10" fillId="0" borderId="0" applyFont="0" applyFill="0" applyBorder="0"/>
    <xf numFmtId="228" fontId="10" fillId="0" borderId="0" applyFont="0" applyFill="0" applyBorder="0"/>
    <xf numFmtId="229" fontId="10" fillId="0" borderId="0"/>
    <xf numFmtId="229" fontId="10" fillId="0" borderId="0"/>
    <xf numFmtId="229" fontId="10" fillId="0" borderId="0"/>
    <xf numFmtId="221" fontId="10" fillId="0" borderId="0" applyFont="0" applyFill="0" applyBorder="0">
      <alignment vertical="justify" wrapText="1"/>
    </xf>
    <xf numFmtId="221" fontId="10" fillId="0" borderId="0" applyFont="0" applyFill="0" applyBorder="0">
      <alignment vertical="justify" wrapText="1"/>
    </xf>
    <xf numFmtId="237" fontId="18" fillId="0" borderId="0"/>
    <xf numFmtId="0" fontId="175" fillId="0" borderId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40" fontId="178" fillId="58" borderId="0">
      <alignment horizontal="right"/>
    </xf>
    <xf numFmtId="0" fontId="179" fillId="58" borderId="29"/>
    <xf numFmtId="0" fontId="180" fillId="0" borderId="0">
      <alignment horizontal="left"/>
    </xf>
    <xf numFmtId="0" fontId="181" fillId="0" borderId="0">
      <alignment horizontal="center"/>
    </xf>
    <xf numFmtId="0" fontId="182" fillId="0" borderId="0">
      <alignment horizontal="center"/>
    </xf>
    <xf numFmtId="181" fontId="53" fillId="0" borderId="0" applyFont="0" applyFill="0" applyBorder="0" applyAlignment="0" applyProtection="0"/>
    <xf numFmtId="14" fontId="100" fillId="0" borderId="0">
      <alignment horizontal="center" wrapText="1"/>
      <protection locked="0"/>
    </xf>
    <xf numFmtId="0" fontId="81" fillId="85" borderId="0" applyFill="0" applyBorder="0" applyAlignment="0" applyProtection="0">
      <protection locked="0"/>
    </xf>
    <xf numFmtId="0" fontId="53" fillId="85" borderId="0" applyFill="0" applyBorder="0" applyAlignment="0" applyProtection="0">
      <protection locked="0"/>
    </xf>
    <xf numFmtId="0" fontId="81" fillId="85" borderId="0" applyFill="0" applyBorder="0" applyAlignment="0" applyProtection="0">
      <protection locked="0"/>
    </xf>
    <xf numFmtId="203" fontId="81" fillId="85" borderId="0" applyFill="0" applyBorder="0" applyAlignment="0" applyProtection="0">
      <alignment vertical="top"/>
    </xf>
    <xf numFmtId="203" fontId="53" fillId="85" borderId="0" applyFill="0" applyBorder="0" applyAlignment="0" applyProtection="0">
      <alignment vertical="top"/>
    </xf>
    <xf numFmtId="203" fontId="81" fillId="85" borderId="0" applyFill="0" applyBorder="0" applyAlignment="0" applyProtection="0">
      <alignment vertical="top"/>
    </xf>
    <xf numFmtId="201" fontId="81" fillId="0" borderId="0" applyFill="0" applyBorder="0" applyAlignment="0" applyProtection="0"/>
    <xf numFmtId="201" fontId="53" fillId="0" borderId="0" applyFill="0" applyBorder="0" applyAlignment="0" applyProtection="0"/>
    <xf numFmtId="201" fontId="81" fillId="0" borderId="0" applyFill="0" applyBorder="0" applyAlignment="0" applyProtection="0"/>
    <xf numFmtId="233" fontId="104" fillId="0" borderId="0" applyFont="0" applyFill="0" applyBorder="0" applyAlignment="0" applyProtection="0"/>
    <xf numFmtId="243" fontId="103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6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ill="0" applyBorder="0" applyAlignment="0" applyProtection="0"/>
    <xf numFmtId="9" fontId="127" fillId="0" borderId="30" applyNumberFormat="0" applyBorder="0"/>
    <xf numFmtId="9" fontId="127" fillId="0" borderId="30" applyNumberFormat="0" applyBorder="0"/>
    <xf numFmtId="9" fontId="127" fillId="0" borderId="30" applyNumberFormat="0" applyBorder="0"/>
    <xf numFmtId="3" fontId="183" fillId="0" borderId="0" applyNumberFormat="0" applyFill="0" applyBorder="0" applyAlignment="0" applyProtection="0"/>
    <xf numFmtId="240" fontId="103" fillId="0" borderId="0" applyFill="0" applyBorder="0" applyAlignment="0"/>
    <xf numFmtId="205" fontId="103" fillId="0" borderId="0" applyFill="0" applyBorder="0" applyAlignment="0"/>
    <xf numFmtId="240" fontId="103" fillId="0" borderId="0" applyFill="0" applyBorder="0" applyAlignment="0"/>
    <xf numFmtId="241" fontId="104" fillId="0" borderId="0" applyFill="0" applyBorder="0" applyAlignment="0"/>
    <xf numFmtId="205" fontId="103" fillId="0" borderId="0" applyFill="0" applyBorder="0" applyAlignment="0"/>
    <xf numFmtId="177" fontId="184" fillId="0" borderId="0"/>
    <xf numFmtId="177" fontId="184" fillId="0" borderId="0"/>
    <xf numFmtId="177" fontId="184" fillId="0" borderId="0"/>
    <xf numFmtId="0" fontId="127" fillId="0" borderId="0" applyNumberFormat="0" applyFont="0" applyFill="0" applyBorder="0" applyAlignment="0" applyProtection="0">
      <alignment horizontal="left"/>
    </xf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4" fontId="127" fillId="0" borderId="0" applyFont="0" applyFill="0" applyBorder="0" applyAlignment="0" applyProtection="0"/>
    <xf numFmtId="0" fontId="185" fillId="0" borderId="31">
      <alignment horizontal="center"/>
    </xf>
    <xf numFmtId="3" fontId="127" fillId="0" borderId="0" applyFont="0" applyFill="0" applyBorder="0" applyAlignment="0" applyProtection="0"/>
    <xf numFmtId="0" fontId="127" fillId="89" borderId="0" applyNumberFormat="0" applyFont="0" applyBorder="0" applyAlignment="0" applyProtection="0"/>
    <xf numFmtId="37" fontId="96" fillId="0" borderId="0"/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89" fontId="18" fillId="0" borderId="0" applyNumberFormat="0" applyFill="0" applyBorder="0" applyAlignment="0" applyProtection="0">
      <alignment horizontal="left"/>
    </xf>
    <xf numFmtId="189" fontId="18" fillId="0" borderId="0" applyNumberFormat="0" applyFill="0" applyBorder="0" applyAlignment="0" applyProtection="0">
      <alignment horizontal="left"/>
    </xf>
    <xf numFmtId="189" fontId="18" fillId="0" borderId="0" applyNumberFormat="0" applyFill="0" applyBorder="0" applyAlignment="0" applyProtection="0">
      <alignment horizontal="left"/>
    </xf>
    <xf numFmtId="0" fontId="132" fillId="0" borderId="4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4" fontId="186" fillId="91" borderId="0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186" fillId="93" borderId="42" applyNumberFormat="0" applyProtection="0">
      <alignment horizontal="left" vertical="center" indent="1"/>
    </xf>
    <xf numFmtId="4" fontId="20" fillId="94" borderId="0" applyNumberFormat="0" applyProtection="0">
      <alignment horizontal="left" vertical="center" indent="1"/>
    </xf>
    <xf numFmtId="4" fontId="20" fillId="94" borderId="0" applyNumberFormat="0" applyProtection="0">
      <alignment horizontal="left" vertical="center" indent="1"/>
    </xf>
    <xf numFmtId="4" fontId="20" fillId="94" borderId="0" applyNumberFormat="0" applyProtection="0">
      <alignment horizontal="left" vertical="center" indent="1"/>
    </xf>
    <xf numFmtId="4" fontId="188" fillId="95" borderId="0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4" borderId="0" applyNumberFormat="0" applyProtection="0">
      <alignment horizontal="left" vertical="center" indent="1"/>
    </xf>
    <xf numFmtId="4" fontId="20" fillId="94" borderId="0" applyNumberFormat="0" applyProtection="0">
      <alignment horizontal="left" vertical="center" indent="1"/>
    </xf>
    <xf numFmtId="4" fontId="20" fillId="94" borderId="0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0" fillId="87" borderId="0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38" fontId="162" fillId="0" borderId="0" applyNumberFormat="0" applyFont="0" applyFill="0" applyBorder="0" applyAlignment="0"/>
    <xf numFmtId="0" fontId="192" fillId="99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92" fillId="99" borderId="0" applyNumberFormat="0" applyBorder="0" applyAlignment="0" applyProtection="0"/>
    <xf numFmtId="0" fontId="18" fillId="4" borderId="0" applyNumberFormat="0" applyAlignment="0" applyProtection="0"/>
    <xf numFmtId="3" fontId="18" fillId="0" borderId="0" applyNumberFormat="0" applyFont="0" applyFill="0" applyBorder="0" applyAlignment="0" applyProtection="0"/>
    <xf numFmtId="0" fontId="192" fillId="99" borderId="0" applyNumberFormat="0" applyBorder="0" applyAlignment="0" applyProtection="0"/>
    <xf numFmtId="0" fontId="18" fillId="4" borderId="0" applyNumberFormat="0" applyBorder="0" applyAlignment="0" applyProtection="0"/>
    <xf numFmtId="3" fontId="18" fillId="0" borderId="0" applyNumberFormat="0" applyFont="0" applyFill="0" applyBorder="0" applyAlignment="0" applyProtection="0"/>
    <xf numFmtId="0" fontId="18" fillId="100" borderId="0" applyNumberFormat="0" applyBorder="0" applyAlignment="0" applyProtection="0"/>
    <xf numFmtId="0" fontId="192" fillId="100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92" fillId="101" borderId="0" applyNumberFormat="0" applyBorder="0" applyAlignment="0" applyProtection="0"/>
    <xf numFmtId="3" fontId="192" fillId="101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92" fillId="102" borderId="0" applyNumberFormat="0" applyBorder="0" applyAlignment="0" applyProtection="0"/>
    <xf numFmtId="3" fontId="192" fillId="102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" fontId="18" fillId="3" borderId="0" applyFont="0" applyBorder="0" applyAlignment="0" applyProtection="0"/>
    <xf numFmtId="3" fontId="18" fillId="3" borderId="0" applyFont="0" applyBorder="0" applyAlignment="0" applyProtection="0"/>
    <xf numFmtId="0" fontId="18" fillId="102" borderId="0" applyNumberFormat="0" applyFont="0" applyBorder="0" applyAlignment="0" applyProtection="0"/>
    <xf numFmtId="0" fontId="18" fillId="102" borderId="0" applyNumberFormat="0" applyFont="0" applyBorder="0" applyAlignment="0" applyProtection="0"/>
    <xf numFmtId="4" fontId="18" fillId="3" borderId="0" applyFont="0" applyBorder="0" applyAlignment="0" applyProtection="0"/>
    <xf numFmtId="4" fontId="18" fillId="3" borderId="0" applyFont="0" applyBorder="0" applyAlignment="0" applyProtection="0"/>
    <xf numFmtId="39" fontId="193" fillId="0" borderId="0"/>
    <xf numFmtId="3" fontId="194" fillId="90" borderId="6">
      <alignment horizontal="left" vertical="top" wrapText="1"/>
      <protection locked="0"/>
    </xf>
    <xf numFmtId="0" fontId="18" fillId="0" borderId="0"/>
    <xf numFmtId="0" fontId="18" fillId="0" borderId="0"/>
    <xf numFmtId="0" fontId="20" fillId="0" borderId="0" applyNumberFormat="0" applyBorder="0" applyAlignment="0"/>
    <xf numFmtId="0" fontId="20" fillId="0" borderId="0" applyNumberFormat="0" applyBorder="0" applyAlignment="0"/>
    <xf numFmtId="0" fontId="20" fillId="0" borderId="0" applyNumberFormat="0" applyBorder="0" applyAlignment="0"/>
    <xf numFmtId="0" fontId="20" fillId="0" borderId="0" applyNumberFormat="0" applyBorder="0" applyAlignment="0"/>
    <xf numFmtId="0" fontId="20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47" fillId="0" borderId="0" applyNumberFormat="0" applyBorder="0" applyAlignment="0"/>
    <xf numFmtId="0" fontId="47" fillId="0" borderId="0" applyNumberFormat="0" applyBorder="0" applyAlignment="0"/>
    <xf numFmtId="0" fontId="47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165" fillId="0" borderId="0"/>
    <xf numFmtId="0" fontId="195" fillId="4" borderId="0">
      <alignment wrapText="1"/>
    </xf>
    <xf numFmtId="40" fontId="196" fillId="0" borderId="0" applyBorder="0">
      <alignment horizontal="right"/>
    </xf>
    <xf numFmtId="0" fontId="197" fillId="0" borderId="0">
      <alignment horizontal="left"/>
    </xf>
    <xf numFmtId="0" fontId="133" fillId="0" borderId="0">
      <alignment horizontal="left"/>
    </xf>
    <xf numFmtId="0" fontId="147" fillId="0" borderId="0"/>
    <xf numFmtId="0" fontId="147" fillId="0" borderId="0"/>
    <xf numFmtId="0" fontId="148" fillId="0" borderId="0"/>
    <xf numFmtId="0" fontId="144" fillId="0" borderId="0"/>
    <xf numFmtId="0" fontId="133" fillId="0" borderId="0"/>
    <xf numFmtId="0" fontId="198" fillId="0" borderId="0" applyNumberFormat="0" applyFill="0" applyBorder="0" applyAlignment="0" applyProtection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49" fontId="20" fillId="0" borderId="0" applyFill="0" applyBorder="0" applyAlignment="0"/>
    <xf numFmtId="244" fontId="104" fillId="0" borderId="0" applyFill="0" applyBorder="0" applyAlignment="0"/>
    <xf numFmtId="242" fontId="104" fillId="0" borderId="0" applyFill="0" applyBorder="0" applyAlignment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00" fillId="0" borderId="0"/>
    <xf numFmtId="0" fontId="199" fillId="0" borderId="0"/>
    <xf numFmtId="0" fontId="18" fillId="0" borderId="43" applyNumberFormat="0" applyFont="0" applyFill="0" applyAlignment="0" applyProtection="0"/>
    <xf numFmtId="0" fontId="204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05" fillId="0" borderId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66" fillId="0" borderId="0" applyNumberFormat="0" applyFont="0" applyFill="0" applyBorder="0" applyProtection="0">
      <alignment horizontal="center" vertical="center" wrapText="1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>
      <alignment vertical="center"/>
    </xf>
    <xf numFmtId="0" fontId="34" fillId="21" borderId="11" applyNumberFormat="0" applyAlignment="0" applyProtection="0"/>
    <xf numFmtId="0" fontId="209" fillId="0" borderId="0"/>
    <xf numFmtId="174" fontId="209" fillId="0" borderId="0" applyFont="0" applyFill="0" applyBorder="0" applyAlignment="0" applyProtection="0"/>
    <xf numFmtId="166" fontId="209" fillId="0" borderId="0" applyFont="0" applyFill="0" applyBorder="0" applyAlignment="0" applyProtection="0"/>
    <xf numFmtId="174" fontId="91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7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7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1" fontId="91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81" fontId="210" fillId="0" borderId="0" applyFont="0" applyFill="0" applyBorder="0" applyAlignment="0" applyProtection="0"/>
    <xf numFmtId="182" fontId="210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212" fillId="0" borderId="0" applyFont="0" applyFill="0" applyBorder="0" applyAlignment="0" applyProtection="0"/>
    <xf numFmtId="0" fontId="10" fillId="0" borderId="0"/>
    <xf numFmtId="0" fontId="213" fillId="0" borderId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15" fontId="214" fillId="0" borderId="0" applyFont="0" applyFill="0" applyBorder="0" applyAlignment="0" applyProtection="0"/>
    <xf numFmtId="216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182" fontId="53" fillId="0" borderId="0" applyFont="0" applyFill="0" applyBorder="0" applyAlignment="0" applyProtection="0"/>
    <xf numFmtId="217" fontId="214" fillId="0" borderId="0" applyFont="0" applyFill="0" applyBorder="0" applyAlignment="0" applyProtection="0"/>
    <xf numFmtId="218" fontId="214" fillId="0" borderId="0" applyFont="0" applyFill="0" applyBorder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0" fontId="217" fillId="0" borderId="0" applyFont="0" applyFill="0" applyBorder="0" applyAlignment="0" applyProtection="0"/>
    <xf numFmtId="38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9" fillId="0" borderId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/>
    <xf numFmtId="205" fontId="193" fillId="0" borderId="0"/>
    <xf numFmtId="174" fontId="220" fillId="0" borderId="0" applyFont="0" applyFill="0" applyBorder="0" applyAlignment="0" applyProtection="0"/>
    <xf numFmtId="166" fontId="220" fillId="0" borderId="0" applyFont="0" applyFill="0" applyBorder="0" applyAlignment="0" applyProtection="0"/>
    <xf numFmtId="0" fontId="18" fillId="0" borderId="0"/>
    <xf numFmtId="0" fontId="223" fillId="0" borderId="0"/>
    <xf numFmtId="199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24" fillId="0" borderId="0"/>
    <xf numFmtId="0" fontId="225" fillId="0" borderId="0" applyNumberFormat="0" applyFill="0" applyBorder="0" applyAlignment="0" applyProtection="0">
      <alignment vertical="top"/>
      <protection locked="0"/>
    </xf>
    <xf numFmtId="197" fontId="124" fillId="0" borderId="0" applyFont="0" applyFill="0" applyBorder="0" applyAlignment="0" applyProtection="0"/>
    <xf numFmtId="181" fontId="96" fillId="0" borderId="0" applyFont="0" applyFill="0" applyBorder="0" applyAlignment="0" applyProtection="0"/>
    <xf numFmtId="198" fontId="124" fillId="0" borderId="0" applyFont="0" applyFill="0" applyBorder="0" applyAlignment="0" applyProtection="0"/>
    <xf numFmtId="185" fontId="226" fillId="0" borderId="0" applyFont="0" applyFill="0" applyBorder="0" applyAlignment="0" applyProtection="0"/>
    <xf numFmtId="186" fontId="226" fillId="0" borderId="0" applyFont="0" applyFill="0" applyBorder="0" applyAlignment="0" applyProtection="0"/>
    <xf numFmtId="0" fontId="1" fillId="0" borderId="0"/>
    <xf numFmtId="183" fontId="85" fillId="0" borderId="0" applyFont="0" applyFill="0" applyBorder="0" applyAlignment="0" applyProtection="0"/>
    <xf numFmtId="166" fontId="86" fillId="0" borderId="0" applyFont="0" applyFill="0" applyBorder="0" applyAlignment="0" applyProtection="0"/>
    <xf numFmtId="39" fontId="240" fillId="0" borderId="0"/>
    <xf numFmtId="39" fontId="240" fillId="0" borderId="0"/>
    <xf numFmtId="44" fontId="18" fillId="0" borderId="0" applyFont="0" applyFill="0" applyBorder="0" applyAlignment="0" applyProtection="0"/>
    <xf numFmtId="39" fontId="240" fillId="0" borderId="0"/>
    <xf numFmtId="39" fontId="240" fillId="0" borderId="0"/>
    <xf numFmtId="0" fontId="26" fillId="5" borderId="0" applyNumberFormat="0" applyBorder="0" applyAlignment="0" applyProtection="0"/>
    <xf numFmtId="3" fontId="108" fillId="0" borderId="6"/>
    <xf numFmtId="3" fontId="108" fillId="0" borderId="6"/>
    <xf numFmtId="39" fontId="240" fillId="0" borderId="0"/>
    <xf numFmtId="39" fontId="240" fillId="0" borderId="0"/>
    <xf numFmtId="166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4" fillId="0" borderId="0"/>
    <xf numFmtId="0" fontId="168" fillId="0" borderId="0" applyProtection="0"/>
    <xf numFmtId="2" fontId="168" fillId="0" borderId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25" fillId="6" borderId="0" applyNumberFormat="0" applyBorder="0" applyAlignment="0" applyProtection="0"/>
    <xf numFmtId="38" fontId="15" fillId="3" borderId="0" applyNumberFormat="0" applyBorder="0" applyAlignment="0" applyProtection="0"/>
    <xf numFmtId="0" fontId="242" fillId="0" borderId="32" applyNumberFormat="0" applyAlignment="0" applyProtection="0">
      <alignment horizontal="left" vertical="center"/>
    </xf>
    <xf numFmtId="0" fontId="242" fillId="0" borderId="3">
      <alignment horizontal="left" vertical="center"/>
    </xf>
    <xf numFmtId="0" fontId="142" fillId="0" borderId="0" applyProtection="0"/>
    <xf numFmtId="0" fontId="141" fillId="0" borderId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4" fillId="7" borderId="0" applyNumberFormat="0" applyBorder="0" applyAlignment="0" applyProtection="0"/>
    <xf numFmtId="170" fontId="17" fillId="0" borderId="0"/>
    <xf numFmtId="0" fontId="1" fillId="0" borderId="0"/>
    <xf numFmtId="0" fontId="18" fillId="0" borderId="0"/>
    <xf numFmtId="0" fontId="85" fillId="0" borderId="0"/>
    <xf numFmtId="4" fontId="174" fillId="0" borderId="17">
      <alignment horizontal="right"/>
    </xf>
    <xf numFmtId="0" fontId="86" fillId="0" borderId="0"/>
    <xf numFmtId="0" fontId="10" fillId="0" borderId="0"/>
    <xf numFmtId="0" fontId="10" fillId="0" borderId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0" fontId="243" fillId="0" borderId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60" fillId="0" borderId="0"/>
    <xf numFmtId="190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166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" fillId="0" borderId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0" fontId="1" fillId="0" borderId="0"/>
    <xf numFmtId="166" fontId="85" fillId="0" borderId="0" applyFont="0" applyFill="0" applyBorder="0" applyAlignment="0" applyProtection="0"/>
    <xf numFmtId="0" fontId="1" fillId="0" borderId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0" fontId="18" fillId="0" borderId="0" applyFill="0" applyBorder="0" applyAlignment="0"/>
    <xf numFmtId="3" fontId="108" fillId="0" borderId="6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34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0" fontId="18" fillId="0" borderId="0" applyFill="0" applyBorder="0" applyAlignment="0" applyProtection="0"/>
    <xf numFmtId="178" fontId="18" fillId="0" borderId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45" fillId="0" borderId="28">
      <alignment horizontal="left" vertical="top"/>
    </xf>
    <xf numFmtId="0" fontId="149" fillId="0" borderId="28">
      <alignment horizontal="left" vertical="top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94" fontId="18" fillId="87" borderId="0"/>
    <xf numFmtId="194" fontId="18" fillId="87" borderId="0"/>
    <xf numFmtId="236" fontId="18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94" fontId="18" fillId="88" borderId="0"/>
    <xf numFmtId="194" fontId="18" fillId="8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7" fontId="18" fillId="0" borderId="0"/>
    <xf numFmtId="0" fontId="18" fillId="64" borderId="13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89" fontId="18" fillId="0" borderId="0" applyNumberFormat="0" applyFill="0" applyBorder="0" applyAlignment="0" applyProtection="0">
      <alignment horizontal="left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4" borderId="0" applyNumberFormat="0" applyAlignment="0" applyProtection="0"/>
    <xf numFmtId="3" fontId="18" fillId="0" borderId="0" applyNumberFormat="0" applyFont="0" applyFill="0" applyBorder="0" applyAlignment="0" applyProtection="0"/>
    <xf numFmtId="0" fontId="18" fillId="4" borderId="0" applyNumberFormat="0" applyBorder="0" applyAlignment="0" applyProtection="0"/>
    <xf numFmtId="3" fontId="18" fillId="0" borderId="0" applyNumberFormat="0" applyFont="0" applyFill="0" applyBorder="0" applyAlignment="0" applyProtection="0"/>
    <xf numFmtId="0" fontId="18" fillId="100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18" fillId="0" borderId="0" applyNumberFormat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" fontId="18" fillId="3" borderId="0" applyFont="0" applyBorder="0" applyAlignment="0" applyProtection="0"/>
    <xf numFmtId="3" fontId="18" fillId="3" borderId="0" applyFont="0" applyBorder="0" applyAlignment="0" applyProtection="0"/>
    <xf numFmtId="0" fontId="18" fillId="102" borderId="0" applyNumberFormat="0" applyFont="0" applyBorder="0" applyAlignment="0" applyProtection="0"/>
    <xf numFmtId="0" fontId="18" fillId="102" borderId="0" applyNumberFormat="0" applyFont="0" applyBorder="0" applyAlignment="0" applyProtection="0"/>
    <xf numFmtId="4" fontId="18" fillId="3" borderId="0" applyFont="0" applyBorder="0" applyAlignment="0" applyProtection="0"/>
    <xf numFmtId="4" fontId="18" fillId="3" borderId="0" applyFont="0" applyBorder="0" applyAlignment="0" applyProtection="0"/>
    <xf numFmtId="3" fontId="194" fillId="90" borderId="6">
      <alignment horizontal="left" vertical="top" wrapText="1"/>
      <protection locked="0"/>
    </xf>
    <xf numFmtId="0" fontId="18" fillId="0" borderId="0"/>
    <xf numFmtId="0" fontId="18" fillId="0" borderId="0"/>
    <xf numFmtId="0" fontId="18" fillId="0" borderId="43" applyNumberFormat="0" applyFont="0" applyFill="0" applyAlignment="0" applyProtection="0"/>
    <xf numFmtId="166" fontId="18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8" fillId="0" borderId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" fillId="0" borderId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0" fontId="79" fillId="0" borderId="0"/>
    <xf numFmtId="0" fontId="87" fillId="0" borderId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43" fontId="244" fillId="0" borderId="0" applyFont="0" applyFill="0" applyBorder="0" applyAlignment="0" applyProtection="0"/>
    <xf numFmtId="0" fontId="80" fillId="35" borderId="0" applyNumberFormat="0" applyBorder="0" applyAlignment="0" applyProtection="0"/>
    <xf numFmtId="0" fontId="80" fillId="39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0" fillId="55" borderId="0" applyNumberFormat="0" applyBorder="0" applyAlignment="0" applyProtection="0"/>
    <xf numFmtId="0" fontId="80" fillId="36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0" fillId="52" borderId="0" applyNumberFormat="0" applyBorder="0" applyAlignment="0" applyProtection="0"/>
    <xf numFmtId="0" fontId="80" fillId="56" borderId="0" applyNumberFormat="0" applyBorder="0" applyAlignment="0" applyProtection="0"/>
    <xf numFmtId="0" fontId="245" fillId="37" borderId="0" applyNumberFormat="0" applyBorder="0" applyAlignment="0" applyProtection="0"/>
    <xf numFmtId="0" fontId="245" fillId="41" borderId="0" applyNumberFormat="0" applyBorder="0" applyAlignment="0" applyProtection="0"/>
    <xf numFmtId="0" fontId="245" fillId="45" borderId="0" applyNumberFormat="0" applyBorder="0" applyAlignment="0" applyProtection="0"/>
    <xf numFmtId="0" fontId="245" fillId="49" borderId="0" applyNumberFormat="0" applyBorder="0" applyAlignment="0" applyProtection="0"/>
    <xf numFmtId="0" fontId="245" fillId="53" borderId="0" applyNumberFormat="0" applyBorder="0" applyAlignment="0" applyProtection="0"/>
    <xf numFmtId="0" fontId="245" fillId="57" borderId="0" applyNumberFormat="0" applyBorder="0" applyAlignment="0" applyProtection="0"/>
    <xf numFmtId="9" fontId="91" fillId="0" borderId="0"/>
    <xf numFmtId="0" fontId="245" fillId="34" borderId="0" applyNumberFormat="0" applyBorder="0" applyAlignment="0" applyProtection="0"/>
    <xf numFmtId="0" fontId="245" fillId="38" borderId="0" applyNumberFormat="0" applyBorder="0" applyAlignment="0" applyProtection="0"/>
    <xf numFmtId="0" fontId="245" fillId="42" borderId="0" applyNumberFormat="0" applyBorder="0" applyAlignment="0" applyProtection="0"/>
    <xf numFmtId="0" fontId="245" fillId="46" borderId="0" applyNumberFormat="0" applyBorder="0" applyAlignment="0" applyProtection="0"/>
    <xf numFmtId="0" fontId="245" fillId="50" borderId="0" applyNumberFormat="0" applyBorder="0" applyAlignment="0" applyProtection="0"/>
    <xf numFmtId="0" fontId="245" fillId="54" borderId="0" applyNumberFormat="0" applyBorder="0" applyAlignment="0" applyProtection="0"/>
    <xf numFmtId="43" fontId="7" fillId="0" borderId="0" applyFont="0" applyBorder="0" applyAlignment="0"/>
    <xf numFmtId="43" fontId="7" fillId="0" borderId="0" applyFont="0" applyBorder="0" applyAlignment="0"/>
    <xf numFmtId="0" fontId="246" fillId="28" borderId="0" applyNumberFormat="0" applyBorder="0" applyAlignment="0" applyProtection="0"/>
    <xf numFmtId="0" fontId="104" fillId="0" borderId="0" applyFill="0" applyBorder="0" applyAlignment="0"/>
    <xf numFmtId="251" fontId="104" fillId="0" borderId="0" applyFill="0" applyBorder="0" applyAlignment="0"/>
    <xf numFmtId="0" fontId="247" fillId="31" borderId="22" applyNumberFormat="0" applyAlignment="0" applyProtection="0"/>
    <xf numFmtId="3" fontId="108" fillId="0" borderId="46"/>
    <xf numFmtId="3" fontId="108" fillId="0" borderId="46"/>
    <xf numFmtId="3" fontId="108" fillId="0" borderId="46"/>
    <xf numFmtId="0" fontId="248" fillId="32" borderId="25" applyNumberFormat="0" applyAlignment="0" applyProtection="0"/>
    <xf numFmtId="252" fontId="53" fillId="85" borderId="0" applyFill="0" applyBorder="0" applyAlignment="0">
      <alignment vertical="top"/>
    </xf>
    <xf numFmtId="252" fontId="53" fillId="85" borderId="0" applyFill="0" applyBorder="0" applyAlignment="0">
      <alignment vertical="top"/>
    </xf>
    <xf numFmtId="166" fontId="10" fillId="0" borderId="0" applyFont="0" applyFill="0" applyBorder="0" applyAlignment="0" applyProtection="0"/>
    <xf numFmtId="253" fontId="85" fillId="0" borderId="0" applyFont="0" applyFill="0" applyBorder="0" applyAlignment="0" applyProtection="0"/>
    <xf numFmtId="253" fontId="85" fillId="0" borderId="0" applyFont="0" applyFill="0" applyBorder="0" applyAlignment="0" applyProtection="0"/>
    <xf numFmtId="182" fontId="85" fillId="0" borderId="0" applyFont="0" applyFill="0" applyBorder="0" applyAlignment="0" applyProtection="0"/>
    <xf numFmtId="5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8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171" fontId="10" fillId="0" borderId="0" applyFill="0" applyBorder="0" applyAlignment="0" applyProtection="0"/>
    <xf numFmtId="166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85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86" fillId="0" borderId="0" applyFont="0" applyFill="0" applyBorder="0" applyAlignment="0" applyProtection="0"/>
    <xf numFmtId="230" fontId="86" fillId="0" borderId="0" applyFont="0" applyFill="0" applyBorder="0" applyAlignment="0" applyProtection="0"/>
    <xf numFmtId="176" fontId="86" fillId="0" borderId="0" applyFont="0" applyFill="0" applyBorder="0" applyAlignment="0" applyProtection="0"/>
    <xf numFmtId="230" fontId="86" fillId="0" borderId="0" applyFont="0" applyFill="0" applyBorder="0" applyAlignment="0" applyProtection="0"/>
    <xf numFmtId="230" fontId="86" fillId="0" borderId="0" applyFont="0" applyFill="0" applyBorder="0" applyAlignment="0" applyProtection="0"/>
    <xf numFmtId="230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0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10" fillId="0" borderId="0" applyFont="0" applyFill="0" applyBorder="0" applyAlignment="0" applyProtection="0"/>
    <xf numFmtId="210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4" fontId="96" fillId="0" borderId="0" applyFont="0" applyFill="0" applyBorder="0" applyAlignment="0" applyProtection="0"/>
    <xf numFmtId="251" fontId="104" fillId="0" borderId="0" applyFill="0" applyBorder="0" applyAlignment="0"/>
    <xf numFmtId="250" fontId="85" fillId="0" borderId="0"/>
    <xf numFmtId="250" fontId="85" fillId="0" borderId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248" fontId="85" fillId="0" borderId="0" applyBorder="0" applyProtection="0"/>
    <xf numFmtId="248" fontId="85" fillId="0" borderId="0" applyBorder="0" applyProtection="0"/>
    <xf numFmtId="248" fontId="85" fillId="0" borderId="0" applyBorder="0" applyProtection="0"/>
    <xf numFmtId="245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0" fontId="85" fillId="0" borderId="0" applyBorder="0" applyProtection="0"/>
    <xf numFmtId="248" fontId="85" fillId="0" borderId="0" applyBorder="0" applyProtection="0"/>
    <xf numFmtId="0" fontId="85" fillId="0" borderId="0" applyBorder="0" applyProtection="0"/>
    <xf numFmtId="248" fontId="85" fillId="0" borderId="0" applyBorder="0" applyProtection="0"/>
    <xf numFmtId="0" fontId="85" fillId="0" borderId="0" applyBorder="0" applyProtection="0"/>
    <xf numFmtId="249" fontId="85" fillId="0" borderId="0"/>
    <xf numFmtId="249" fontId="85" fillId="0" borderId="0"/>
    <xf numFmtId="0" fontId="249" fillId="0" borderId="0" applyNumberFormat="0" applyFill="0" applyBorder="0" applyAlignment="0" applyProtection="0"/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250" fillId="27" borderId="0" applyNumberFormat="0" applyBorder="0" applyAlignment="0" applyProtection="0"/>
    <xf numFmtId="0" fontId="140" fillId="0" borderId="0">
      <alignment horizontal="left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251" fillId="0" borderId="19" applyNumberFormat="0" applyFill="0" applyAlignment="0" applyProtection="0"/>
    <xf numFmtId="0" fontId="252" fillId="0" borderId="20" applyNumberFormat="0" applyFill="0" applyAlignment="0" applyProtection="0"/>
    <xf numFmtId="0" fontId="253" fillId="0" borderId="21" applyNumberFormat="0" applyFill="0" applyAlignment="0" applyProtection="0"/>
    <xf numFmtId="0" fontId="253" fillId="0" borderId="0" applyNumberFormat="0" applyFill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254" fillId="30" borderId="22" applyNumberFormat="0" applyAlignment="0" applyProtection="0"/>
    <xf numFmtId="0" fontId="254" fillId="30" borderId="22" applyNumberFormat="0" applyAlignment="0" applyProtection="0"/>
    <xf numFmtId="251" fontId="104" fillId="0" borderId="0" applyFill="0" applyBorder="0" applyAlignment="0"/>
    <xf numFmtId="0" fontId="255" fillId="0" borderId="24" applyNumberFormat="0" applyFill="0" applyAlignment="0" applyProtection="0"/>
    <xf numFmtId="0" fontId="256" fillId="29" borderId="0" applyNumberFormat="0" applyBorder="0" applyAlignment="0" applyProtection="0"/>
    <xf numFmtId="0" fontId="171" fillId="0" borderId="0"/>
    <xf numFmtId="0" fontId="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7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0" fillId="0" borderId="0"/>
    <xf numFmtId="0" fontId="80" fillId="0" borderId="0"/>
    <xf numFmtId="0" fontId="1" fillId="0" borderId="0"/>
    <xf numFmtId="0" fontId="10" fillId="0" borderId="0"/>
    <xf numFmtId="0" fontId="60" fillId="0" borderId="0"/>
    <xf numFmtId="4" fontId="174" fillId="0" borderId="45">
      <alignment horizontal="right"/>
    </xf>
    <xf numFmtId="0" fontId="20" fillId="0" borderId="0"/>
    <xf numFmtId="0" fontId="96" fillId="0" borderId="0"/>
    <xf numFmtId="4" fontId="174" fillId="0" borderId="45">
      <alignment horizontal="right"/>
    </xf>
    <xf numFmtId="4" fontId="174" fillId="0" borderId="45">
      <alignment horizontal="right"/>
    </xf>
    <xf numFmtId="0" fontId="60" fillId="0" borderId="0"/>
    <xf numFmtId="0" fontId="60" fillId="0" borderId="0"/>
    <xf numFmtId="0" fontId="257" fillId="0" borderId="0"/>
    <xf numFmtId="0" fontId="10" fillId="0" borderId="0"/>
    <xf numFmtId="0" fontId="10" fillId="0" borderId="0"/>
    <xf numFmtId="0" fontId="60" fillId="0" borderId="0"/>
    <xf numFmtId="0" fontId="10" fillId="0" borderId="0"/>
    <xf numFmtId="0" fontId="60" fillId="0" borderId="0"/>
    <xf numFmtId="0" fontId="60" fillId="0" borderId="0"/>
    <xf numFmtId="0" fontId="87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258" fillId="0" borderId="0"/>
    <xf numFmtId="0" fontId="60" fillId="0" borderId="0"/>
    <xf numFmtId="0" fontId="60" fillId="0" borderId="0"/>
    <xf numFmtId="0" fontId="60" fillId="0" borderId="0"/>
    <xf numFmtId="0" fontId="259" fillId="31" borderId="23" applyNumberFormat="0" applyAlignment="0" applyProtection="0"/>
    <xf numFmtId="0" fontId="179" fillId="58" borderId="29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7" fillId="0" borderId="30" applyNumberFormat="0" applyBorder="0"/>
    <xf numFmtId="9" fontId="127" fillId="0" borderId="30" applyNumberFormat="0" applyBorder="0"/>
    <xf numFmtId="251" fontId="104" fillId="0" borderId="0" applyFill="0" applyBorder="0" applyAlignment="0"/>
    <xf numFmtId="5" fontId="184" fillId="0" borderId="0"/>
    <xf numFmtId="5" fontId="184" fillId="0" borderId="0"/>
    <xf numFmtId="255" fontId="260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0" fontId="132" fillId="0" borderId="40">
      <alignment vertical="center"/>
    </xf>
    <xf numFmtId="4" fontId="186" fillId="93" borderId="42" applyNumberFormat="0" applyProtection="0">
      <alignment horizontal="left" vertical="center" indent="1"/>
    </xf>
    <xf numFmtId="4" fontId="186" fillId="103" borderId="10" applyNumberFormat="0" applyProtection="0">
      <alignment horizontal="left" vertical="center" indent="1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40" fontId="261" fillId="0" borderId="0" applyBorder="0">
      <alignment horizontal="right"/>
    </xf>
    <xf numFmtId="256" fontId="104" fillId="0" borderId="0" applyFill="0" applyBorder="0" applyAlignment="0"/>
    <xf numFmtId="257" fontId="104" fillId="0" borderId="0" applyFill="0" applyBorder="0" applyAlignment="0"/>
    <xf numFmtId="0" fontId="262" fillId="0" borderId="0" applyNumberFormat="0" applyFill="0" applyBorder="0" applyAlignment="0" applyProtection="0"/>
    <xf numFmtId="0" fontId="263" fillId="0" borderId="27" applyNumberFormat="0" applyFill="0" applyAlignment="0" applyProtection="0"/>
    <xf numFmtId="3" fontId="264" fillId="0" borderId="35">
      <alignment horizontal="center"/>
    </xf>
    <xf numFmtId="0" fontId="265" fillId="0" borderId="0" applyNumberFormat="0" applyFill="0" applyBorder="0" applyAlignment="0" applyProtection="0"/>
    <xf numFmtId="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0" fontId="60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87" fillId="0" borderId="0"/>
    <xf numFmtId="209" fontId="87" fillId="0" borderId="0" applyFont="0" applyFill="0" applyBorder="0" applyAlignment="0" applyProtection="0"/>
    <xf numFmtId="0" fontId="18" fillId="0" borderId="0"/>
    <xf numFmtId="209" fontId="87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259" fontId="162" fillId="0" borderId="0" applyFont="0" applyFill="0" applyBorder="0" applyAlignment="0" applyProtection="0"/>
    <xf numFmtId="0" fontId="18" fillId="0" borderId="0"/>
    <xf numFmtId="17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>
      <alignment horizontal="right"/>
    </xf>
    <xf numFmtId="0" fontId="84" fillId="0" borderId="0">
      <alignment horizontal="center"/>
    </xf>
    <xf numFmtId="0" fontId="84" fillId="0" borderId="0">
      <alignment horizontal="right"/>
    </xf>
    <xf numFmtId="260" fontId="18" fillId="0" borderId="0">
      <alignment horizontal="right"/>
    </xf>
    <xf numFmtId="14" fontId="84" fillId="0" borderId="0">
      <alignment horizontal="right"/>
    </xf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85" fillId="8" borderId="0" applyNumberFormat="0" applyBorder="0" applyAlignment="0" applyProtection="0"/>
    <xf numFmtId="0" fontId="28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85" fillId="9" borderId="0" applyNumberFormat="0" applyBorder="0" applyAlignment="0" applyProtection="0"/>
    <xf numFmtId="0" fontId="28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85" fillId="10" borderId="0" applyNumberFormat="0" applyBorder="0" applyAlignment="0" applyProtection="0"/>
    <xf numFmtId="0" fontId="28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85" fillId="5" borderId="0" applyNumberFormat="0" applyBorder="0" applyAlignment="0" applyProtection="0"/>
    <xf numFmtId="0" fontId="28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85" fillId="6" borderId="0" applyNumberFormat="0" applyBorder="0" applyAlignment="0" applyProtection="0"/>
    <xf numFmtId="0" fontId="2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85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8" fillId="1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8" fillId="8" borderId="0" applyNumberFormat="0" applyBorder="0" applyAlignment="0" applyProtection="0"/>
    <xf numFmtId="0" fontId="85" fillId="12" borderId="0" applyNumberFormat="0" applyBorder="0" applyAlignment="0" applyProtection="0"/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28" fillId="9" borderId="0" applyNumberFormat="0" applyBorder="0" applyAlignment="0" applyProtection="0"/>
    <xf numFmtId="0" fontId="85" fillId="13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28" fillId="10" borderId="0" applyNumberFormat="0" applyBorder="0" applyAlignment="0" applyProtection="0"/>
    <xf numFmtId="0" fontId="85" fillId="26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8" fillId="5" borderId="0" applyNumberFormat="0" applyBorder="0" applyAlignment="0" applyProtection="0"/>
    <xf numFmtId="0" fontId="85" fillId="11" borderId="0" applyNumberFormat="0" applyBorder="0" applyAlignment="0" applyProtection="0"/>
    <xf numFmtId="0" fontId="85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8" fillId="11" borderId="0" applyNumberFormat="0" applyBorder="0" applyAlignment="0" applyProtection="0"/>
    <xf numFmtId="0" fontId="85" fillId="26" borderId="0" applyNumberFormat="0" applyBorder="0" applyAlignment="0" applyProtection="0"/>
    <xf numFmtId="0" fontId="85" fillId="11" borderId="0" applyNumberFormat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85" fillId="12" borderId="0" applyNumberFormat="0" applyBorder="0" applyAlignment="0" applyProtection="0"/>
    <xf numFmtId="0" fontId="28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8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5" fillId="14" borderId="0" applyNumberFormat="0" applyBorder="0" applyAlignment="0" applyProtection="0"/>
    <xf numFmtId="0" fontId="28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85" fillId="5" borderId="0" applyNumberFormat="0" applyBorder="0" applyAlignment="0" applyProtection="0"/>
    <xf numFmtId="0" fontId="28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85" fillId="12" borderId="0" applyNumberFormat="0" applyBorder="0" applyAlignment="0" applyProtection="0"/>
    <xf numFmtId="0" fontId="28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85" fillId="15" borderId="0" applyNumberFormat="0" applyBorder="0" applyAlignment="0" applyProtection="0"/>
    <xf numFmtId="0" fontId="28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8" fillId="12" borderId="0" applyNumberFormat="0" applyBorder="0" applyAlignment="0" applyProtection="0"/>
    <xf numFmtId="0" fontId="85" fillId="6" borderId="0" applyNumberFormat="0" applyBorder="0" applyAlignment="0" applyProtection="0"/>
    <xf numFmtId="0" fontId="85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28" fillId="14" borderId="0" applyNumberFormat="0" applyBorder="0" applyAlignment="0" applyProtection="0"/>
    <xf numFmtId="0" fontId="85" fillId="7" borderId="0" applyNumberFormat="0" applyBorder="0" applyAlignment="0" applyProtection="0"/>
    <xf numFmtId="0" fontId="85" fillId="14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28" fillId="5" borderId="0" applyNumberFormat="0" applyBorder="0" applyAlignment="0" applyProtection="0"/>
    <xf numFmtId="0" fontId="85" fillId="9" borderId="0" applyNumberFormat="0" applyBorder="0" applyAlignment="0" applyProtection="0"/>
    <xf numFmtId="0" fontId="85" fillId="5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8" fillId="12" borderId="0" applyNumberFormat="0" applyBorder="0" applyAlignment="0" applyProtection="0"/>
    <xf numFmtId="0" fontId="85" fillId="6" borderId="0" applyNumberFormat="0" applyBorder="0" applyAlignment="0" applyProtection="0"/>
    <xf numFmtId="0" fontId="85" fillId="12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28" fillId="15" borderId="0" applyNumberFormat="0" applyBorder="0" applyAlignment="0" applyProtection="0"/>
    <xf numFmtId="0" fontId="85" fillId="26" borderId="0" applyNumberFormat="0" applyBorder="0" applyAlignment="0" applyProtection="0"/>
    <xf numFmtId="0" fontId="8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98" fillId="16" borderId="0" applyNumberFormat="0" applyBorder="0" applyAlignment="0" applyProtection="0"/>
    <xf numFmtId="0" fontId="29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9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98" fillId="14" borderId="0" applyNumberFormat="0" applyBorder="0" applyAlignment="0" applyProtection="0"/>
    <xf numFmtId="0" fontId="29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98" fillId="17" borderId="0" applyNumberFormat="0" applyBorder="0" applyAlignment="0" applyProtection="0"/>
    <xf numFmtId="0" fontId="29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98" fillId="18" borderId="0" applyNumberFormat="0" applyBorder="0" applyAlignment="0" applyProtection="0"/>
    <xf numFmtId="0" fontId="29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98" fillId="19" borderId="0" applyNumberFormat="0" applyBorder="0" applyAlignment="0" applyProtection="0"/>
    <xf numFmtId="0" fontId="29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29" fillId="16" borderId="0" applyNumberFormat="0" applyBorder="0" applyAlignment="0" applyProtection="0"/>
    <xf numFmtId="0" fontId="98" fillId="6" borderId="0" applyNumberFormat="0" applyBorder="0" applyAlignment="0" applyProtection="0"/>
    <xf numFmtId="0" fontId="98" fillId="16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29" fillId="13" borderId="0" applyNumberFormat="0" applyBorder="0" applyAlignment="0" applyProtection="0"/>
    <xf numFmtId="0" fontId="98" fillId="25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29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29" fillId="17" borderId="0" applyNumberFormat="0" applyBorder="0" applyAlignment="0" applyProtection="0"/>
    <xf numFmtId="0" fontId="98" fillId="9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29" fillId="18" borderId="0" applyNumberFormat="0" applyBorder="0" applyAlignment="0" applyProtection="0"/>
    <xf numFmtId="0" fontId="98" fillId="6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29" fillId="19" borderId="0" applyNumberFormat="0" applyBorder="0" applyAlignment="0" applyProtection="0"/>
    <xf numFmtId="0" fontId="98" fillId="13" borderId="0" applyNumberFormat="0" applyBorder="0" applyAlignment="0" applyProtection="0"/>
    <xf numFmtId="0" fontId="98" fillId="19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261" fontId="14" fillId="0" borderId="0" applyFon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98" fillId="22" borderId="0" applyNumberFormat="0" applyBorder="0" applyAlignment="0" applyProtection="0"/>
    <xf numFmtId="0" fontId="29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98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8" fillId="24" borderId="0" applyNumberFormat="0" applyBorder="0" applyAlignment="0" applyProtection="0"/>
    <xf numFmtId="0" fontId="29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98" fillId="17" borderId="0" applyNumberFormat="0" applyBorder="0" applyAlignment="0" applyProtection="0"/>
    <xf numFmtId="0" fontId="29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9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98" fillId="25" borderId="0" applyNumberFormat="0" applyBorder="0" applyAlignment="0" applyProtection="0"/>
    <xf numFmtId="0" fontId="29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32" fillId="9" borderId="0" applyNumberFormat="0" applyBorder="0" applyAlignment="0" applyProtection="0"/>
    <xf numFmtId="0" fontId="101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109" fillId="20" borderId="8" applyNumberFormat="0" applyAlignment="0" applyProtection="0"/>
    <xf numFmtId="0" fontId="30" fillId="20" borderId="8" applyNumberFormat="0" applyAlignment="0" applyProtection="0"/>
    <xf numFmtId="0" fontId="109" fillId="20" borderId="8" applyNumberFormat="0" applyAlignment="0" applyProtection="0"/>
    <xf numFmtId="0" fontId="109" fillId="20" borderId="8" applyNumberFormat="0" applyAlignment="0" applyProtection="0"/>
    <xf numFmtId="0" fontId="109" fillId="20" borderId="8" applyNumberFormat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7" fontId="268" fillId="0" borderId="0" applyFont="0" applyFill="0" applyBorder="0" applyAlignment="0" applyProtection="0"/>
    <xf numFmtId="166" fontId="10" fillId="0" borderId="0" applyFont="0" applyFill="0" applyBorder="0" applyAlignment="0" applyProtection="0"/>
    <xf numFmtId="207" fontId="2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7" fontId="268" fillId="0" borderId="0" applyFont="0" applyFill="0" applyBorder="0" applyAlignment="0" applyProtection="0"/>
    <xf numFmtId="207" fontId="268" fillId="0" borderId="0" applyFont="0" applyFill="0" applyBorder="0" applyAlignment="0" applyProtection="0"/>
    <xf numFmtId="207" fontId="2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6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6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7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181" fontId="18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67" fontId="10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0" fontId="38" fillId="10" borderId="0" applyNumberFormat="0" applyBorder="0" applyAlignment="0" applyProtection="0"/>
    <xf numFmtId="0" fontId="1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36" fillId="10" borderId="0" applyNumberFormat="0" applyBorder="0" applyAlignment="0" applyProtection="0"/>
    <xf numFmtId="0" fontId="136" fillId="10" borderId="0" applyNumberFormat="0" applyBorder="0" applyAlignment="0" applyProtection="0"/>
    <xf numFmtId="0" fontId="136" fillId="10" borderId="0" applyNumberFormat="0" applyBorder="0" applyAlignment="0" applyProtection="0"/>
    <xf numFmtId="0" fontId="38" fillId="10" borderId="0" applyNumberFormat="0" applyBorder="0" applyAlignment="0" applyProtection="0"/>
    <xf numFmtId="38" fontId="15" fillId="3" borderId="0" applyNumberFormat="0" applyBorder="0" applyAlignment="0" applyProtection="0"/>
    <xf numFmtId="38" fontId="138" fillId="3" borderId="0" applyNumberFormat="0" applyBorder="0" applyAlignment="0" applyProtection="0"/>
    <xf numFmtId="38" fontId="138" fillId="3" borderId="0" applyNumberFormat="0" applyBorder="0" applyAlignment="0" applyProtection="0"/>
    <xf numFmtId="38" fontId="138" fillId="3" borderId="0" applyNumberFormat="0" applyBorder="0" applyAlignment="0" applyProtection="0"/>
    <xf numFmtId="38" fontId="138" fillId="3" borderId="0" applyNumberFormat="0" applyBorder="0" applyAlignment="0" applyProtection="0"/>
    <xf numFmtId="38" fontId="138" fillId="3" borderId="0" applyNumberFormat="0" applyBorder="0" applyAlignment="0" applyProtection="0"/>
    <xf numFmtId="38" fontId="15" fillId="3" borderId="0" applyNumberFormat="0" applyBorder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271" fillId="0" borderId="14" applyNumberFormat="0" applyFill="0" applyAlignment="0" applyProtection="0"/>
    <xf numFmtId="0" fontId="42" fillId="0" borderId="14" applyNumberFormat="0" applyFill="0" applyAlignment="0" applyProtection="0"/>
    <xf numFmtId="0" fontId="271" fillId="0" borderId="14" applyNumberFormat="0" applyFill="0" applyAlignment="0" applyProtection="0"/>
    <xf numFmtId="0" fontId="271" fillId="0" borderId="14" applyNumberFormat="0" applyFill="0" applyAlignment="0" applyProtection="0"/>
    <xf numFmtId="0" fontId="271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272" fillId="0" borderId="15" applyNumberFormat="0" applyFill="0" applyAlignment="0" applyProtection="0"/>
    <xf numFmtId="0" fontId="43" fillId="0" borderId="15" applyNumberFormat="0" applyFill="0" applyAlignment="0" applyProtection="0"/>
    <xf numFmtId="0" fontId="272" fillId="0" borderId="15" applyNumberFormat="0" applyFill="0" applyAlignment="0" applyProtection="0"/>
    <xf numFmtId="0" fontId="272" fillId="0" borderId="15" applyNumberFormat="0" applyFill="0" applyAlignment="0" applyProtection="0"/>
    <xf numFmtId="0" fontId="272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52" fillId="0" borderId="16" applyNumberFormat="0" applyFill="0" applyAlignment="0" applyProtection="0"/>
    <xf numFmtId="0" fontId="44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273" fillId="0" borderId="0" applyNumberFormat="0" applyFill="0" applyBorder="0" applyAlignment="0" applyProtection="0">
      <alignment vertical="top"/>
      <protection locked="0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41" fontId="134" fillId="0" borderId="0">
      <alignment vertical="top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40" fillId="7" borderId="0" applyNumberFormat="0" applyBorder="0" applyAlignment="0" applyProtection="0"/>
    <xf numFmtId="0" fontId="169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40" fillId="7" borderId="0" applyNumberFormat="0" applyBorder="0" applyAlignment="0" applyProtection="0"/>
    <xf numFmtId="0" fontId="162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0" fontId="17" fillId="0" borderId="0"/>
    <xf numFmtId="0" fontId="274" fillId="0" borderId="0"/>
    <xf numFmtId="0" fontId="274" fillId="0" borderId="0"/>
    <xf numFmtId="0" fontId="274" fillId="0" borderId="0"/>
    <xf numFmtId="170" fontId="17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39" fontId="24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10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0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268" fontId="275" fillId="0" borderId="0" applyFont="0" applyFill="0" applyBorder="0" applyAlignment="0" applyProtection="0"/>
    <xf numFmtId="44" fontId="27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20" fillId="85" borderId="0">
      <alignment horizontal="left" vertical="top"/>
    </xf>
    <xf numFmtId="0" fontId="276" fillId="7" borderId="0">
      <alignment horizontal="center" vertical="center"/>
    </xf>
    <xf numFmtId="0" fontId="277" fillId="85" borderId="0">
      <alignment horizontal="left" vertical="top"/>
    </xf>
    <xf numFmtId="0" fontId="277" fillId="85" borderId="0">
      <alignment horizontal="left" vertical="top"/>
    </xf>
    <xf numFmtId="0" fontId="277" fillId="85" borderId="0">
      <alignment horizontal="right" vertical="top"/>
    </xf>
    <xf numFmtId="0" fontId="278" fillId="85" borderId="0">
      <alignment horizontal="right" vertical="center"/>
    </xf>
    <xf numFmtId="0" fontId="276" fillId="7" borderId="0">
      <alignment horizontal="center" vertical="center"/>
    </xf>
    <xf numFmtId="0" fontId="278" fillId="85" borderId="0">
      <alignment horizontal="left"/>
    </xf>
    <xf numFmtId="0" fontId="278" fillId="85" borderId="0">
      <alignment horizontal="center" vertical="center"/>
    </xf>
    <xf numFmtId="0" fontId="278" fillId="85" borderId="0">
      <alignment horizontal="left" vertical="center"/>
    </xf>
    <xf numFmtId="0" fontId="278" fillId="85" borderId="0">
      <alignment horizontal="right" vertical="center"/>
    </xf>
    <xf numFmtId="0" fontId="278" fillId="85" borderId="0">
      <alignment horizontal="right" vertical="center"/>
    </xf>
    <xf numFmtId="0" fontId="276" fillId="7" borderId="0">
      <alignment horizontal="center" vertical="center"/>
    </xf>
    <xf numFmtId="0" fontId="278" fillId="85" borderId="0">
      <alignment horizontal="left" vertical="center"/>
    </xf>
    <xf numFmtId="0" fontId="278" fillId="85" borderId="0">
      <alignment horizontal="center" vertical="center"/>
    </xf>
    <xf numFmtId="0" fontId="20" fillId="85" borderId="0">
      <alignment horizontal="left" vertical="top"/>
    </xf>
    <xf numFmtId="0" fontId="278" fillId="7" borderId="0">
      <alignment horizontal="center" vertical="center"/>
    </xf>
    <xf numFmtId="0" fontId="278" fillId="7" borderId="0">
      <alignment horizontal="left" vertical="center"/>
    </xf>
    <xf numFmtId="0" fontId="278" fillId="7" borderId="0">
      <alignment horizontal="right" vertical="center"/>
    </xf>
    <xf numFmtId="0" fontId="278" fillId="7" borderId="0">
      <alignment horizontal="right" vertical="center"/>
    </xf>
    <xf numFmtId="0" fontId="278" fillId="7" borderId="0">
      <alignment horizontal="left" vertical="center"/>
    </xf>
    <xf numFmtId="0" fontId="20" fillId="7" borderId="0">
      <alignment horizontal="center" vertical="center"/>
    </xf>
    <xf numFmtId="0" fontId="50" fillId="7" borderId="0">
      <alignment horizontal="center" vertical="center"/>
    </xf>
    <xf numFmtId="0" fontId="276" fillId="7" borderId="0">
      <alignment horizontal="center" vertical="center"/>
    </xf>
    <xf numFmtId="0" fontId="50" fillId="7" borderId="0">
      <alignment horizontal="center" vertical="center"/>
    </xf>
    <xf numFmtId="0" fontId="50" fillId="7" borderId="0">
      <alignment horizontal="center" vertical="center"/>
    </xf>
    <xf numFmtId="0" fontId="47" fillId="7" borderId="0">
      <alignment horizontal="center" vertical="center"/>
    </xf>
    <xf numFmtId="0" fontId="47" fillId="7" borderId="0">
      <alignment horizontal="center" vertical="center"/>
    </xf>
    <xf numFmtId="0" fontId="45" fillId="85" borderId="0">
      <alignment horizontal="center" vertical="top"/>
    </xf>
    <xf numFmtId="0" fontId="278" fillId="85" borderId="0">
      <alignment horizontal="right" vertical="top"/>
    </xf>
    <xf numFmtId="0" fontId="276" fillId="7" borderId="0">
      <alignment horizontal="center" vertical="center"/>
    </xf>
    <xf numFmtId="0" fontId="276" fillId="7" borderId="0">
      <alignment horizontal="center" vertical="center"/>
    </xf>
    <xf numFmtId="0" fontId="276" fillId="7" borderId="0">
      <alignment horizontal="center" vertical="center"/>
    </xf>
    <xf numFmtId="0" fontId="276" fillId="7" borderId="0">
      <alignment horizontal="center" vertical="center"/>
    </xf>
    <xf numFmtId="0" fontId="279" fillId="0" borderId="0">
      <alignment horizontal="center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3" fontId="264" fillId="0" borderId="35">
      <alignment horizontal="center"/>
    </xf>
    <xf numFmtId="0" fontId="41" fillId="0" borderId="12" applyNumberFormat="0" applyFill="0" applyAlignment="0" applyProtection="0"/>
    <xf numFmtId="3" fontId="264" fillId="0" borderId="35">
      <alignment horizontal="center"/>
    </xf>
    <xf numFmtId="3" fontId="264" fillId="0" borderId="35">
      <alignment horizontal="center"/>
    </xf>
    <xf numFmtId="3" fontId="264" fillId="0" borderId="35">
      <alignment horizont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271" fontId="18" fillId="0" borderId="0" applyNumberFormat="0" applyFill="0" applyBorder="0" applyAlignment="0" applyProtection="0"/>
    <xf numFmtId="271" fontId="18" fillId="0" borderId="0" applyNumberFormat="0" applyFill="0" applyBorder="0" applyAlignment="0" applyProtection="0"/>
    <xf numFmtId="271" fontId="18" fillId="0" borderId="0" applyNumberFormat="0" applyFill="0" applyBorder="0" applyAlignment="0" applyProtection="0"/>
    <xf numFmtId="271" fontId="18" fillId="0" borderId="0" applyNumberFormat="0" applyFill="0" applyBorder="0" applyAlignment="0" applyProtection="0"/>
    <xf numFmtId="271" fontId="18" fillId="0" borderId="0" applyNumberForma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206" fillId="0" borderId="48" applyNumberFormat="0" applyFill="0" applyAlignment="0" applyProtection="0"/>
    <xf numFmtId="0" fontId="163" fillId="0" borderId="9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32" fillId="9" borderId="0" applyNumberFormat="0" applyBorder="0" applyAlignment="0" applyProtection="0"/>
    <xf numFmtId="0" fontId="101" fillId="5" borderId="0" applyNumberFormat="0" applyBorder="0" applyAlignment="0" applyProtection="0"/>
    <xf numFmtId="0" fontId="101" fillId="9" borderId="0" applyNumberFormat="0" applyBorder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36" fillId="10" borderId="0" applyNumberFormat="0" applyBorder="0" applyAlignment="0" applyProtection="0"/>
    <xf numFmtId="0" fontId="136" fillId="10" borderId="0" applyNumberFormat="0" applyBorder="0" applyAlignment="0" applyProtection="0"/>
    <xf numFmtId="0" fontId="136" fillId="10" borderId="0" applyNumberFormat="0" applyBorder="0" applyAlignment="0" applyProtection="0"/>
    <xf numFmtId="0" fontId="136" fillId="10" borderId="0" applyNumberFormat="0" applyBorder="0" applyAlignment="0" applyProtection="0"/>
    <xf numFmtId="0" fontId="38" fillId="10" borderId="0" applyNumberFormat="0" applyBorder="0" applyAlignment="0" applyProtection="0"/>
    <xf numFmtId="0" fontId="136" fillId="6" borderId="0" applyNumberFormat="0" applyBorder="0" applyAlignment="0" applyProtection="0"/>
    <xf numFmtId="0" fontId="136" fillId="10" borderId="0" applyNumberFormat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8" fillId="0" borderId="0"/>
    <xf numFmtId="0" fontId="28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87" fillId="0" borderId="0"/>
    <xf numFmtId="0" fontId="10" fillId="0" borderId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40" fillId="7" borderId="0" applyNumberFormat="0" applyBorder="0" applyAlignment="0" applyProtection="0"/>
    <xf numFmtId="0" fontId="285" fillId="7" borderId="0" applyNumberFormat="0" applyBorder="0" applyAlignment="0" applyProtection="0"/>
    <xf numFmtId="0" fontId="169" fillId="7" borderId="0" applyNumberFormat="0" applyBorder="0" applyAlignment="0" applyProtection="0"/>
    <xf numFmtId="3" fontId="286" fillId="0" borderId="35">
      <alignment horizontal="center"/>
    </xf>
    <xf numFmtId="3" fontId="286" fillId="0" borderId="35">
      <alignment horizontal="center"/>
    </xf>
    <xf numFmtId="0" fontId="287" fillId="0" borderId="49" applyNumberFormat="0" applyFill="0" applyAlignment="0" applyProtection="0"/>
    <xf numFmtId="3" fontId="286" fillId="0" borderId="35">
      <alignment horizontal="center"/>
    </xf>
    <xf numFmtId="0" fontId="18" fillId="0" borderId="0"/>
    <xf numFmtId="0" fontId="214" fillId="0" borderId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29" fillId="22" borderId="0" applyNumberFormat="0" applyBorder="0" applyAlignment="0" applyProtection="0"/>
    <xf numFmtId="0" fontId="98" fillId="104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29" fillId="23" borderId="0" applyNumberFormat="0" applyBorder="0" applyAlignment="0" applyProtection="0"/>
    <xf numFmtId="0" fontId="98" fillId="25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29" fillId="24" borderId="0" applyNumberFormat="0" applyBorder="0" applyAlignment="0" applyProtection="0"/>
    <xf numFmtId="0" fontId="98" fillId="15" borderId="0" applyNumberFormat="0" applyBorder="0" applyAlignment="0" applyProtection="0"/>
    <xf numFmtId="0" fontId="98" fillId="24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29" fillId="17" borderId="0" applyNumberFormat="0" applyBorder="0" applyAlignment="0" applyProtection="0"/>
    <xf numFmtId="0" fontId="98" fillId="105" borderId="0" applyNumberFormat="0" applyBorder="0" applyAlignment="0" applyProtection="0"/>
    <xf numFmtId="0" fontId="9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29" fillId="25" borderId="0" applyNumberFormat="0" applyBorder="0" applyAlignment="0" applyProtection="0"/>
    <xf numFmtId="0" fontId="98" fillId="23" borderId="0" applyNumberFormat="0" applyBorder="0" applyAlignment="0" applyProtection="0"/>
    <xf numFmtId="0" fontId="98" fillId="25" borderId="0" applyNumberFormat="0" applyBorder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0" fontId="271" fillId="0" borderId="14" applyNumberFormat="0" applyFill="0" applyAlignment="0" applyProtection="0"/>
    <xf numFmtId="0" fontId="271" fillId="0" borderId="14" applyNumberFormat="0" applyFill="0" applyAlignment="0" applyProtection="0"/>
    <xf numFmtId="0" fontId="271" fillId="0" borderId="14" applyNumberFormat="0" applyFill="0" applyAlignment="0" applyProtection="0"/>
    <xf numFmtId="0" fontId="271" fillId="0" borderId="14" applyNumberFormat="0" applyFill="0" applyAlignment="0" applyProtection="0"/>
    <xf numFmtId="0" fontId="42" fillId="0" borderId="14" applyNumberFormat="0" applyFill="0" applyAlignment="0" applyProtection="0"/>
    <xf numFmtId="0" fontId="288" fillId="0" borderId="50" applyNumberFormat="0" applyFill="0" applyAlignment="0" applyProtection="0"/>
    <xf numFmtId="0" fontId="271" fillId="0" borderId="14" applyNumberFormat="0" applyFill="0" applyAlignment="0" applyProtection="0"/>
    <xf numFmtId="0" fontId="272" fillId="0" borderId="15" applyNumberFormat="0" applyFill="0" applyAlignment="0" applyProtection="0"/>
    <xf numFmtId="0" fontId="272" fillId="0" borderId="15" applyNumberFormat="0" applyFill="0" applyAlignment="0" applyProtection="0"/>
    <xf numFmtId="0" fontId="272" fillId="0" borderId="15" applyNumberFormat="0" applyFill="0" applyAlignment="0" applyProtection="0"/>
    <xf numFmtId="0" fontId="272" fillId="0" borderId="15" applyNumberFormat="0" applyFill="0" applyAlignment="0" applyProtection="0"/>
    <xf numFmtId="0" fontId="43" fillId="0" borderId="15" applyNumberFormat="0" applyFill="0" applyAlignment="0" applyProtection="0"/>
    <xf numFmtId="0" fontId="289" fillId="0" borderId="51" applyNumberFormat="0" applyFill="0" applyAlignment="0" applyProtection="0"/>
    <xf numFmtId="0" fontId="272" fillId="0" borderId="15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44" fillId="0" borderId="16" applyNumberFormat="0" applyFill="0" applyAlignment="0" applyProtection="0"/>
    <xf numFmtId="0" fontId="290" fillId="0" borderId="52" applyNumberFormat="0" applyFill="0" applyAlignment="0" applyProtection="0"/>
    <xf numFmtId="0" fontId="152" fillId="0" borderId="16" applyNumberFormat="0" applyFill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7" fillId="55" borderId="0" applyNumberFormat="0" applyBorder="0" applyAlignment="0" applyProtection="0"/>
    <xf numFmtId="0" fontId="87" fillId="40" borderId="0" applyNumberFormat="0" applyBorder="0" applyAlignment="0" applyProtection="0"/>
    <xf numFmtId="43" fontId="7" fillId="0" borderId="0" applyFont="0" applyBorder="0" applyAlignment="0"/>
    <xf numFmtId="43" fontId="7" fillId="0" borderId="0" applyFont="0" applyBorder="0" applyAlignment="0"/>
    <xf numFmtId="190" fontId="18" fillId="0" borderId="0" applyFill="0" applyBorder="0" applyAlignment="0"/>
    <xf numFmtId="3" fontId="108" fillId="0" borderId="46"/>
    <xf numFmtId="3" fontId="108" fillId="0" borderId="46"/>
    <xf numFmtId="3" fontId="108" fillId="0" borderId="46"/>
    <xf numFmtId="252" fontId="53" fillId="85" borderId="0" applyFill="0" applyBorder="0" applyAlignment="0">
      <alignment vertical="top"/>
    </xf>
    <xf numFmtId="252" fontId="53" fillId="85" borderId="0" applyFill="0" applyBorder="0" applyAlignment="0">
      <alignment vertical="top"/>
    </xf>
    <xf numFmtId="7" fontId="53" fillId="85" borderId="0" applyFill="0" applyBorder="0" applyAlignment="0">
      <alignment vertical="top"/>
    </xf>
    <xf numFmtId="200" fontId="53" fillId="0" borderId="0" applyFill="0" applyBorder="0" applyAlignment="0" applyProtection="0"/>
    <xf numFmtId="200" fontId="53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0" fontId="60" fillId="0" borderId="0" applyNumberFormat="0" applyFont="0" applyFill="0" applyBorder="0" applyProtection="0">
      <alignment vertical="center"/>
    </xf>
    <xf numFmtId="0" fontId="60" fillId="0" borderId="0" applyNumberFormat="0" applyFont="0" applyFill="0" applyBorder="0" applyProtection="0">
      <alignment vertical="center"/>
    </xf>
    <xf numFmtId="166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6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14" fontId="10" fillId="0" borderId="0" applyFill="0" applyBorder="0" applyAlignment="0" applyProtection="0"/>
    <xf numFmtId="0" fontId="29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73" fontId="9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57" fillId="0" borderId="0" applyFill="0" applyBorder="0" applyAlignment="0" applyProtection="0"/>
    <xf numFmtId="197" fontId="57" fillId="0" borderId="0" applyFill="0" applyBorder="0" applyAlignment="0" applyProtection="0"/>
    <xf numFmtId="258" fontId="57" fillId="0" borderId="0" applyFill="0" applyBorder="0" applyAlignment="0" applyProtection="0"/>
    <xf numFmtId="173" fontId="57" fillId="0" borderId="0" applyFill="0" applyBorder="0" applyAlignment="0" applyProtection="0"/>
    <xf numFmtId="199" fontId="57" fillId="0" borderId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253" fontId="258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91" fillId="0" borderId="0" applyFont="0" applyFill="0" applyBorder="0" applyAlignment="0" applyProtection="0"/>
    <xf numFmtId="210" fontId="2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53" fillId="85" borderId="2" applyFill="0" applyBorder="0" applyAlignment="0">
      <alignment horizontal="right"/>
    </xf>
    <xf numFmtId="0" fontId="53" fillId="85" borderId="2" applyFill="0" applyBorder="0" applyAlignment="0">
      <alignment horizontal="right"/>
    </xf>
    <xf numFmtId="0" fontId="53" fillId="85" borderId="2" applyFill="0" applyBorder="0" applyAlignment="0">
      <alignment horizontal="right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40" fillId="0" borderId="0">
      <alignment horizontal="left"/>
    </xf>
    <xf numFmtId="0" fontId="140" fillId="0" borderId="0">
      <alignment horizontal="left"/>
    </xf>
    <xf numFmtId="0" fontId="139" fillId="0" borderId="0">
      <alignment horizontal="left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8" fillId="0" borderId="0">
      <alignment horizontal="left"/>
    </xf>
    <xf numFmtId="0" fontId="148" fillId="0" borderId="0">
      <alignment horizontal="left"/>
    </xf>
    <xf numFmtId="0" fontId="293" fillId="0" borderId="0" applyNumberFormat="0" applyFill="0" applyBorder="0" applyAlignment="0" applyProtection="0">
      <alignment vertical="top"/>
      <protection locked="0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294" fillId="0" borderId="0"/>
    <xf numFmtId="0" fontId="6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7" fillId="0" borderId="0"/>
    <xf numFmtId="0" fontId="79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" fontId="174" fillId="0" borderId="45">
      <alignment horizontal="right"/>
    </xf>
    <xf numFmtId="4" fontId="174" fillId="0" borderId="45">
      <alignment horizontal="righ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" fontId="174" fillId="0" borderId="45">
      <alignment horizontal="right"/>
    </xf>
    <xf numFmtId="0" fontId="60" fillId="0" borderId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60" fillId="0" borderId="0"/>
    <xf numFmtId="0" fontId="60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8" fillId="0" borderId="0"/>
    <xf numFmtId="0" fontId="18" fillId="0" borderId="0"/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9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85" borderId="0" applyFill="0" applyBorder="0" applyAlignment="0" applyProtection="0">
      <protection locked="0"/>
    </xf>
    <xf numFmtId="0" fontId="53" fillId="85" borderId="0" applyFill="0" applyBorder="0" applyAlignment="0" applyProtection="0">
      <protection locked="0"/>
    </xf>
    <xf numFmtId="203" fontId="53" fillId="85" borderId="0" applyFill="0" applyBorder="0" applyAlignment="0" applyProtection="0">
      <alignment vertical="top"/>
    </xf>
    <xf numFmtId="203" fontId="53" fillId="85" borderId="0" applyFill="0" applyBorder="0" applyAlignment="0" applyProtection="0">
      <alignment vertical="top"/>
    </xf>
    <xf numFmtId="201" fontId="53" fillId="0" borderId="0" applyFill="0" applyBorder="0" applyAlignment="0" applyProtection="0"/>
    <xf numFmtId="201" fontId="53" fillId="0" borderId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189" fontId="18" fillId="0" borderId="0" applyNumberFormat="0" applyFill="0" applyBorder="0" applyAlignment="0" applyProtection="0">
      <alignment horizontal="left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295" fillId="0" borderId="0" applyNumberFormat="0" applyBorder="0" applyAlignment="0"/>
    <xf numFmtId="0" fontId="296" fillId="0" borderId="0" applyNumberFormat="0" applyBorder="0" applyAlignment="0"/>
    <xf numFmtId="40" fontId="196" fillId="0" borderId="0" applyBorder="0">
      <alignment horizontal="right"/>
    </xf>
    <xf numFmtId="0" fontId="148" fillId="0" borderId="0"/>
    <xf numFmtId="0" fontId="148" fillId="0" borderId="0"/>
    <xf numFmtId="0" fontId="80" fillId="0" borderId="0"/>
    <xf numFmtId="41" fontId="14" fillId="0" borderId="0" applyFont="0" applyFill="0" applyBorder="0" applyAlignment="0" applyProtection="0"/>
    <xf numFmtId="8" fontId="2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66" fillId="0" borderId="0"/>
    <xf numFmtId="0" fontId="18" fillId="0" borderId="0"/>
    <xf numFmtId="0" fontId="266" fillId="0" borderId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79" fillId="0" borderId="0"/>
    <xf numFmtId="0" fontId="79" fillId="0" borderId="0"/>
    <xf numFmtId="0" fontId="85" fillId="26" borderId="13" applyNumberFormat="0" applyFon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righ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4" fontId="20" fillId="4" borderId="41" applyNumberFormat="0" applyProtection="0">
      <alignment vertical="center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Continuous" vertical="justify" wrapTex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64" borderId="13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145" fillId="0" borderId="28">
      <alignment horizontal="left" vertical="top"/>
    </xf>
    <xf numFmtId="0" fontId="135" fillId="0" borderId="6" applyFont="0" applyFill="0" applyBorder="0">
      <alignment horizontal="center" vertical="justify" wrapText="1"/>
    </xf>
    <xf numFmtId="0" fontId="10" fillId="0" borderId="0"/>
    <xf numFmtId="0" fontId="33" fillId="21" borderId="10" applyNumberFormat="0" applyAlignment="0" applyProtection="0"/>
    <xf numFmtId="0" fontId="18" fillId="97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97" borderId="41" applyNumberFormat="0" applyProtection="0">
      <alignment horizontal="left" vertical="top" indent="1"/>
    </xf>
    <xf numFmtId="166" fontId="18" fillId="0" borderId="0" applyFont="0" applyFill="0" applyBorder="0" applyAlignment="0" applyProtection="0"/>
    <xf numFmtId="9" fontId="10" fillId="0" borderId="0" applyFill="0" applyBorder="0" applyAlignment="0" applyProtection="0"/>
    <xf numFmtId="0" fontId="10" fillId="26" borderId="13" applyNumberFormat="0" applyFont="0" applyAlignment="0" applyProtection="0"/>
    <xf numFmtId="0" fontId="75" fillId="37" borderId="0" applyNumberFormat="0" applyBorder="0" applyAlignment="0" applyProtection="0"/>
    <xf numFmtId="0" fontId="75" fillId="41" borderId="0" applyNumberFormat="0" applyBorder="0" applyAlignment="0" applyProtection="0"/>
    <xf numFmtId="0" fontId="75" fillId="45" borderId="0" applyNumberFormat="0" applyBorder="0" applyAlignment="0" applyProtection="0"/>
    <xf numFmtId="0" fontId="75" fillId="49" borderId="0" applyNumberFormat="0" applyBorder="0" applyAlignment="0" applyProtection="0"/>
    <xf numFmtId="0" fontId="75" fillId="53" borderId="0" applyNumberFormat="0" applyBorder="0" applyAlignment="0" applyProtection="0"/>
    <xf numFmtId="0" fontId="75" fillId="57" borderId="0" applyNumberFormat="0" applyBorder="0" applyAlignment="0" applyProtection="0"/>
    <xf numFmtId="4" fontId="20" fillId="2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97" fillId="29" borderId="0" applyNumberFormat="0" applyBorder="0" applyAlignment="0" applyProtection="0"/>
    <xf numFmtId="0" fontId="1" fillId="33" borderId="26" applyNumberFormat="0" applyFont="0" applyAlignment="0" applyProtection="0"/>
    <xf numFmtId="0" fontId="298" fillId="0" borderId="0" applyNumberFormat="0" applyFill="0" applyBorder="0" applyAlignment="0" applyProtection="0"/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85" fillId="26" borderId="13" applyNumberFormat="0" applyFont="0" applyAlignment="0" applyProtection="0"/>
    <xf numFmtId="0" fontId="39" fillId="11" borderId="11" applyNumberFormat="0" applyAlignment="0" applyProtection="0"/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0" fontId="149" fillId="0" borderId="28">
      <alignment horizontal="left" vertical="top"/>
    </xf>
    <xf numFmtId="0" fontId="18" fillId="97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4" fontId="20" fillId="19" borderId="41" applyNumberFormat="0" applyProtection="0">
      <alignment horizontal="right" vertical="center"/>
    </xf>
    <xf numFmtId="0" fontId="39" fillId="1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189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236" fillId="66" borderId="10" applyNumberFormat="0" applyAlignment="0" applyProtection="0"/>
    <xf numFmtId="4" fontId="20" fillId="1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3" fontId="108" fillId="0" borderId="6"/>
    <xf numFmtId="4" fontId="20" fillId="1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8" fillId="26" borderId="13" applyNumberFormat="0" applyFont="0" applyAlignment="0" applyProtection="0"/>
    <xf numFmtId="4" fontId="191" fillId="94" borderId="41" applyNumberFormat="0" applyProtection="0">
      <alignment horizontal="right" vertical="center"/>
    </xf>
    <xf numFmtId="0" fontId="18" fillId="26" borderId="13" applyNumberFormat="0" applyFont="0" applyAlignment="0" applyProtection="0"/>
    <xf numFmtId="4" fontId="20" fillId="92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23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166" fontId="10" fillId="0" borderId="0" applyFont="0" applyFill="0" applyBorder="0" applyAlignment="0" applyProtection="0"/>
    <xf numFmtId="4" fontId="174" fillId="0" borderId="17">
      <alignment horizontal="right"/>
    </xf>
    <xf numFmtId="0" fontId="18" fillId="91" borderId="41" applyNumberFormat="0" applyProtection="0">
      <alignment horizontal="left" vertical="center" indent="1"/>
    </xf>
    <xf numFmtId="0" fontId="176" fillId="21" borderId="10" applyNumberFormat="0" applyAlignment="0" applyProtection="0"/>
    <xf numFmtId="0" fontId="228" fillId="66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141" fillId="0" borderId="47">
      <alignment horizontal="left" vertical="center"/>
    </xf>
    <xf numFmtId="0" fontId="28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236" fillId="82" borderId="10" applyNumberFormat="0" applyAlignment="0" applyProtection="0"/>
    <xf numFmtId="0" fontId="18" fillId="98" borderId="41" applyNumberFormat="0" applyProtection="0">
      <alignment horizontal="left" vertical="center" indent="1"/>
    </xf>
    <xf numFmtId="3" fontId="108" fillId="0" borderId="6"/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74" fillId="0" borderId="17">
      <alignment horizontal="right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0" fontId="236" fillId="82" borderId="10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0" fillId="91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0" fontId="33" fillId="21" borderId="10" applyNumberFormat="0" applyAlignment="0" applyProtection="0"/>
    <xf numFmtId="4" fontId="20" fillId="1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4" fontId="191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39" fillId="11" borderId="11" applyNumberFormat="0" applyAlignment="0" applyProtection="0"/>
    <xf numFmtId="4" fontId="174" fillId="0" borderId="17">
      <alignment horizontal="right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3" fontId="10" fillId="0" borderId="0" applyFont="0" applyFill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236" fillId="82" borderId="10" applyNumberFormat="0" applyAlignment="0" applyProtection="0"/>
    <xf numFmtId="0" fontId="18" fillId="97" borderId="41" applyNumberFormat="0" applyProtection="0">
      <alignment horizontal="left" vertical="top" indent="1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189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18" fillId="91" borderId="41" applyNumberFormat="0" applyProtection="0">
      <alignment horizontal="left" vertical="center" indent="1"/>
    </xf>
    <xf numFmtId="0" fontId="34" fillId="21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46"/>
    <xf numFmtId="0" fontId="156" fillId="11" borderId="11" applyNumberFormat="0" applyAlignment="0" applyProtection="0"/>
    <xf numFmtId="0" fontId="156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35" fillId="0" borderId="46" applyFont="0" applyFill="0" applyBorder="0">
      <alignment horizontal="center" vertical="justify" wrapText="1"/>
    </xf>
    <xf numFmtId="4" fontId="20" fillId="9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3" fontId="108" fillId="0" borderId="6"/>
    <xf numFmtId="0" fontId="10" fillId="26" borderId="13" applyNumberFormat="0" applyFont="0" applyAlignment="0" applyProtection="0"/>
    <xf numFmtId="3" fontId="108" fillId="0" borderId="6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4" fontId="174" fillId="0" borderId="17">
      <alignment horizontal="right"/>
    </xf>
    <xf numFmtId="4" fontId="20" fillId="92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191" fillId="94" borderId="41" applyNumberFormat="0" applyProtection="0">
      <alignment horizontal="right" vertical="center"/>
    </xf>
    <xf numFmtId="10" fontId="15" fillId="4" borderId="46" applyNumberFormat="0" applyBorder="0" applyAlignment="0" applyProtection="0"/>
    <xf numFmtId="0" fontId="18" fillId="98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4" fontId="174" fillId="0" borderId="45">
      <alignment horizontal="right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0" fontId="165" fillId="0" borderId="53"/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28" fillId="66" borderId="11" applyNumberFormat="0" applyAlignment="0" applyProtection="0"/>
    <xf numFmtId="4" fontId="20" fillId="19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0" fillId="4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0" fontId="39" fillId="1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6" fillId="21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0" fontId="18" fillId="98" borderId="41" applyNumberFormat="0" applyProtection="0">
      <alignment horizontal="left" vertical="top" indent="1"/>
    </xf>
    <xf numFmtId="4" fontId="174" fillId="0" borderId="17">
      <alignment horizontal="right"/>
    </xf>
    <xf numFmtId="4" fontId="174" fillId="0" borderId="17">
      <alignment horizontal="right"/>
    </xf>
    <xf numFmtId="0" fontId="186" fillId="90" borderId="41" applyNumberFormat="0" applyProtection="0">
      <alignment horizontal="left" vertical="top" indent="1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5" fontId="10" fillId="0" borderId="0" applyFont="0" applyFill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42" fillId="0" borderId="47">
      <alignment horizontal="left" vertical="center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89" fillId="94" borderId="41" applyNumberFormat="0" applyProtection="0">
      <alignment horizontal="right" vertical="center"/>
    </xf>
    <xf numFmtId="0" fontId="155" fillId="11" borderId="11" applyNumberFormat="0" applyAlignment="0" applyProtection="0"/>
    <xf numFmtId="4" fontId="189" fillId="94" borderId="41" applyNumberFormat="0" applyProtection="0">
      <alignment horizontal="right" vertical="center"/>
    </xf>
    <xf numFmtId="9" fontId="127" fillId="0" borderId="30" applyNumberFormat="0" applyBorder="0"/>
    <xf numFmtId="9" fontId="127" fillId="0" borderId="30" applyNumberFormat="0" applyBorder="0"/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3" fontId="10" fillId="0" borderId="0" applyFont="0" applyFill="0" applyBorder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85" fillId="0" borderId="53">
      <alignment horizontal="center"/>
    </xf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0" fontId="236" fillId="66" borderId="10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32" fillId="0" borderId="4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186" fillId="93" borderId="42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8" fillId="98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4" fontId="20" fillId="14" borderId="41" applyNumberFormat="0" applyProtection="0">
      <alignment horizontal="right" vertical="center"/>
    </xf>
    <xf numFmtId="0" fontId="106" fillId="21" borderId="11" applyNumberFormat="0" applyAlignment="0" applyProtection="0"/>
    <xf numFmtId="4" fontId="189" fillId="4" borderId="41" applyNumberFormat="0" applyProtection="0">
      <alignment vertical="center"/>
    </xf>
    <xf numFmtId="4" fontId="20" fillId="92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174" fillId="0" borderId="45">
      <alignment horizontal="right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18" fillId="64" borderId="13" applyNumberFormat="0" applyAlignment="0" applyProtection="0"/>
    <xf numFmtId="0" fontId="141" fillId="0" borderId="47">
      <alignment horizontal="left" vertical="center"/>
    </xf>
    <xf numFmtId="0" fontId="34" fillId="21" borderId="11" applyNumberForma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34" fillId="21" borderId="11" applyNumberFormat="0" applyAlignment="0" applyProtection="0"/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45" fillId="0" borderId="28">
      <alignment horizontal="left" vertical="top"/>
    </xf>
    <xf numFmtId="10" fontId="15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166" fontId="10" fillId="0" borderId="0" applyFont="0" applyFill="0" applyBorder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4" fontId="189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11" fillId="4" borderId="33">
      <alignment horizontal="center" wrapText="1"/>
    </xf>
    <xf numFmtId="3" fontId="108" fillId="0" borderId="46"/>
    <xf numFmtId="3" fontId="108" fillId="0" borderId="46"/>
    <xf numFmtId="3" fontId="108" fillId="0" borderId="46"/>
    <xf numFmtId="3" fontId="108" fillId="0" borderId="6"/>
    <xf numFmtId="4" fontId="20" fillId="2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5" fontId="10" fillId="0" borderId="0" applyFont="0" applyFill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0" fontId="228" fillId="82" borderId="11" applyNumberFormat="0" applyAlignment="0" applyProtection="0"/>
    <xf numFmtId="0" fontId="141" fillId="0" borderId="47">
      <alignment horizontal="left" vertical="center"/>
    </xf>
    <xf numFmtId="0" fontId="39" fillId="1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242" fillId="0" borderId="47">
      <alignment horizontal="left" vertical="center"/>
    </xf>
    <xf numFmtId="0" fontId="10" fillId="26" borderId="13" applyNumberFormat="0" applyFont="0" applyAlignment="0" applyProtection="0"/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105" fillId="21" borderId="11" applyNumberFormat="0" applyAlignment="0" applyProtection="0"/>
    <xf numFmtId="10" fontId="15" fillId="4" borderId="6" applyNumberFormat="0" applyBorder="0" applyAlignment="0" applyProtection="0"/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3" fontId="108" fillId="0" borderId="6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236" fillId="82" borderId="10" applyNumberFormat="0" applyAlignment="0" applyProtection="0"/>
    <xf numFmtId="4" fontId="20" fillId="1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5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74" fillId="0" borderId="45">
      <alignment horizontal="right"/>
    </xf>
    <xf numFmtId="4" fontId="20" fillId="96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3" fontId="108" fillId="0" borderId="6"/>
    <xf numFmtId="0" fontId="18" fillId="98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189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10" fillId="26" borderId="13" applyNumberFormat="0" applyFont="0" applyAlignment="0" applyProtection="0"/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3" fontId="108" fillId="0" borderId="6"/>
    <xf numFmtId="3" fontId="108" fillId="0" borderId="6"/>
    <xf numFmtId="0" fontId="239" fillId="0" borderId="44" applyNumberFormat="0" applyFill="0" applyAlignment="0" applyProtection="0"/>
    <xf numFmtId="0" fontId="163" fillId="0" borderId="9" applyNumberFormat="0" applyFill="0" applyAlignment="0" applyProtection="0"/>
    <xf numFmtId="4" fontId="20" fillId="96" borderId="41" applyNumberFormat="0" applyProtection="0">
      <alignment horizontal="righ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0" fillId="4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3" fontId="10" fillId="0" borderId="0" applyFont="0" applyFill="0" applyBorder="0" applyAlignment="0" applyProtection="0"/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0" fontId="33" fillId="21" borderId="10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06" fillId="2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8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5" fontId="10" fillId="0" borderId="0" applyFont="0" applyFill="0" applyBorder="0" applyAlignment="0" applyProtection="0"/>
    <xf numFmtId="4" fontId="20" fillId="1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45">
      <alignment horizontal="right"/>
    </xf>
    <xf numFmtId="0" fontId="18" fillId="91" borderId="41" applyNumberFormat="0" applyProtection="0">
      <alignment horizontal="left" vertical="top" indent="1"/>
    </xf>
    <xf numFmtId="4" fontId="174" fillId="0" borderId="17">
      <alignment horizontal="right"/>
    </xf>
    <xf numFmtId="4" fontId="191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41" fillId="0" borderId="47">
      <alignment horizontal="left" vertical="center"/>
    </xf>
    <xf numFmtId="4" fontId="20" fillId="9" borderId="41" applyNumberFormat="0" applyProtection="0">
      <alignment horizontal="right" vertical="center"/>
    </xf>
    <xf numFmtId="0" fontId="239" fillId="0" borderId="12" applyNumberFormat="0" applyFill="0" applyAlignment="0" applyProtection="0"/>
    <xf numFmtId="4" fontId="20" fillId="92" borderId="41" applyNumberFormat="0" applyProtection="0">
      <alignment horizontal="right" vertical="center"/>
    </xf>
    <xf numFmtId="0" fontId="18" fillId="64" borderId="13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47">
      <alignment horizontal="left" vertical="center"/>
    </xf>
    <xf numFmtId="4" fontId="20" fillId="96" borderId="41" applyNumberFormat="0" applyProtection="0">
      <alignment horizontal="left" vertical="center" indent="1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39" fillId="11" borderId="11" applyNumberFormat="0" applyAlignment="0" applyProtection="0"/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74" fillId="0" borderId="17">
      <alignment horizontal="right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34" fillId="2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8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8" fillId="91" borderId="41" applyNumberFormat="0" applyProtection="0">
      <alignment horizontal="left" vertical="top" indent="1"/>
    </xf>
    <xf numFmtId="3" fontId="108" fillId="0" borderId="6"/>
    <xf numFmtId="0" fontId="39" fillId="11" borderId="11" applyNumberFormat="0" applyAlignment="0" applyProtection="0"/>
    <xf numFmtId="0" fontId="33" fillId="21" borderId="10" applyNumberFormat="0" applyAlignment="0" applyProtection="0"/>
    <xf numFmtId="4" fontId="20" fillId="1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10" fontId="138" fillId="4" borderId="46" applyNumberFormat="0" applyBorder="0" applyAlignment="0" applyProtection="0"/>
    <xf numFmtId="0" fontId="141" fillId="0" borderId="3">
      <alignment horizontal="left" vertical="center"/>
    </xf>
    <xf numFmtId="4" fontId="174" fillId="0" borderId="17">
      <alignment horizontal="right"/>
    </xf>
    <xf numFmtId="4" fontId="20" fillId="19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9" fontId="127" fillId="0" borderId="30" applyNumberFormat="0" applyBorder="0"/>
    <xf numFmtId="9" fontId="127" fillId="0" borderId="30" applyNumberFormat="0" applyBorder="0"/>
    <xf numFmtId="0" fontId="239" fillId="0" borderId="12" applyNumberFormat="0" applyFill="0" applyAlignment="0" applyProtection="0"/>
    <xf numFmtId="0" fontId="132" fillId="0" borderId="40">
      <alignment vertical="center"/>
    </xf>
    <xf numFmtId="4" fontId="186" fillId="93" borderId="42" applyNumberFormat="0" applyProtection="0">
      <alignment horizontal="left" vertical="center" indent="1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3" fillId="21" borderId="10" applyNumberFormat="0" applyAlignment="0" applyProtection="0"/>
    <xf numFmtId="43" fontId="79" fillId="0" borderId="0" applyFont="0" applyFill="0" applyBorder="0" applyAlignment="0" applyProtection="0"/>
    <xf numFmtId="0" fontId="79" fillId="0" borderId="0"/>
    <xf numFmtId="0" fontId="79" fillId="0" borderId="0"/>
    <xf numFmtId="4" fontId="20" fillId="25" borderId="41" applyNumberFormat="0" applyProtection="0">
      <alignment horizontal="right" vertical="center"/>
    </xf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3" fontId="108" fillId="0" borderId="6"/>
    <xf numFmtId="3" fontId="108" fillId="0" borderId="6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10" fontId="138" fillId="4" borderId="46" applyNumberFormat="0" applyBorder="0" applyAlignment="0" applyProtection="0"/>
    <xf numFmtId="43" fontId="18" fillId="0" borderId="0" applyFont="0" applyFill="0" applyBorder="0" applyAlignment="0" applyProtection="0"/>
    <xf numFmtId="4" fontId="20" fillId="92" borderId="41" applyNumberFormat="0" applyProtection="0">
      <alignment horizontal="righ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166" fontId="28" fillId="0" borderId="0" applyFont="0" applyFill="0" applyBorder="0" applyAlignment="0" applyProtection="0"/>
    <xf numFmtId="14" fontId="10" fillId="0" borderId="0" applyFill="0" applyBorder="0" applyAlignment="0" applyProtection="0"/>
    <xf numFmtId="0" fontId="18" fillId="97" borderId="41" applyNumberFormat="0" applyProtection="0">
      <alignment horizontal="left" vertical="center" indent="1"/>
    </xf>
    <xf numFmtId="0" fontId="155" fillId="11" borderId="11" applyNumberFormat="0" applyAlignment="0" applyProtection="0"/>
    <xf numFmtId="4" fontId="191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41" fillId="0" borderId="47">
      <alignment horizontal="left" vertical="center"/>
    </xf>
    <xf numFmtId="4" fontId="20" fillId="1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0" fontId="18" fillId="98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60" fillId="0" borderId="0" applyNumberFormat="0" applyFont="0" applyFill="0" applyBorder="0" applyProtection="0">
      <alignment vertical="center"/>
    </xf>
    <xf numFmtId="0" fontId="60" fillId="0" borderId="0" applyNumberFormat="0" applyFont="0" applyFill="0" applyBorder="0" applyProtection="0">
      <alignment vertical="center"/>
    </xf>
    <xf numFmtId="0" fontId="86" fillId="64" borderId="13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0" fillId="4" borderId="41" applyNumberFormat="0" applyProtection="0">
      <alignment horizontal="left" vertical="top" indent="1"/>
    </xf>
    <xf numFmtId="166" fontId="10" fillId="0" borderId="0" applyFont="0" applyFill="0" applyBorder="0" applyAlignment="0" applyProtection="0"/>
    <xf numFmtId="0" fontId="39" fillId="1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49" fillId="0" borderId="28">
      <alignment horizontal="left" vertical="top"/>
    </xf>
    <xf numFmtId="4" fontId="20" fillId="15" borderId="41" applyNumberFormat="0" applyProtection="0">
      <alignment horizontal="right" vertical="center"/>
    </xf>
    <xf numFmtId="0" fontId="236" fillId="82" borderId="10" applyNumberFormat="0" applyAlignment="0" applyProtection="0"/>
    <xf numFmtId="4" fontId="20" fillId="19" borderId="41" applyNumberFormat="0" applyProtection="0">
      <alignment horizontal="right" vertical="center"/>
    </xf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4" fontId="20" fillId="19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236" fillId="82" borderId="10" applyNumberFormat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3" fontId="10" fillId="0" borderId="0" applyFont="0" applyFill="0" applyBorder="0" applyAlignment="0" applyProtection="0"/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4" fontId="174" fillId="0" borderId="45">
      <alignment horizontal="right"/>
    </xf>
    <xf numFmtId="43" fontId="10" fillId="0" borderId="0" applyFont="0" applyFill="0" applyBorder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43" fontId="27" fillId="0" borderId="0" applyFont="0" applyFill="0" applyBorder="0" applyAlignment="0" applyProtection="0"/>
    <xf numFmtId="0" fontId="20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41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35" fillId="0" borderId="6" applyFont="0" applyFill="0" applyBorder="0">
      <alignment horizontal="centerContinuous" vertical="justify" wrapTex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0" fontId="228" fillId="82" borderId="11" applyNumberFormat="0" applyAlignment="0" applyProtection="0"/>
    <xf numFmtId="0" fontId="18" fillId="95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4" fontId="20" fillId="4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208" fontId="10" fillId="0" borderId="0" applyFont="0" applyFill="0" applyBorder="0" applyAlignment="0" applyProtection="0"/>
    <xf numFmtId="4" fontId="186" fillId="7" borderId="41" applyNumberFormat="0" applyProtection="0">
      <alignment vertical="center"/>
    </xf>
    <xf numFmtId="4" fontId="20" fillId="96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4" fontId="20" fillId="25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05" fillId="21" borderId="11" applyNumberFormat="0" applyAlignment="0" applyProtection="0"/>
    <xf numFmtId="0" fontId="34" fillId="21" borderId="11" applyNumberFormat="0" applyAlignment="0" applyProtection="0"/>
    <xf numFmtId="0" fontId="239" fillId="0" borderId="12" applyNumberFormat="0" applyFill="0" applyAlignment="0" applyProtection="0"/>
    <xf numFmtId="10" fontId="138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0" fontId="85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43" fontId="18" fillId="0" borderId="0" applyFont="0" applyFill="0" applyBorder="0" applyAlignment="0" applyProtection="0"/>
    <xf numFmtId="4" fontId="20" fillId="19" borderId="41" applyNumberFormat="0" applyProtection="0">
      <alignment horizontal="right" vertical="center"/>
    </xf>
    <xf numFmtId="43" fontId="97" fillId="0" borderId="0" applyFont="0" applyFill="0" applyBorder="0" applyAlignment="0" applyProtection="0"/>
    <xf numFmtId="0" fontId="33" fillId="21" borderId="10" applyNumberFormat="0" applyAlignment="0" applyProtection="0"/>
    <xf numFmtId="167" fontId="18" fillId="0" borderId="0" applyFont="0" applyFill="0" applyBorder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253" fontId="258" fillId="0" borderId="0" applyFont="0" applyFill="0" applyBorder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46" applyFont="0" applyFill="0" applyBorder="0">
      <alignment horizontal="centerContinuous" vertical="justify" wrapText="1"/>
    </xf>
    <xf numFmtId="0" fontId="20" fillId="91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64" fillId="0" borderId="9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175" fontId="18" fillId="0" borderId="0" applyFont="0" applyFill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5" fillId="4" borderId="6" applyNumberFormat="0" applyBorder="0" applyAlignment="0" applyProtection="0"/>
    <xf numFmtId="0" fontId="228" fillId="66" borderId="11" applyNumberFormat="0" applyAlignment="0" applyProtection="0"/>
    <xf numFmtId="3" fontId="194" fillId="90" borderId="6">
      <alignment horizontal="left" vertical="top" wrapText="1"/>
      <protection locked="0"/>
    </xf>
    <xf numFmtId="167" fontId="14" fillId="0" borderId="0"/>
    <xf numFmtId="167" fontId="14" fillId="0" borderId="0"/>
    <xf numFmtId="167" fontId="14" fillId="0" borderId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168" fontId="14" fillId="0" borderId="0"/>
    <xf numFmtId="168" fontId="14" fillId="0" borderId="0"/>
    <xf numFmtId="169" fontId="14" fillId="0" borderId="0"/>
    <xf numFmtId="169" fontId="14" fillId="0" borderId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166" fontId="10" fillId="0" borderId="0" applyFont="0" applyFill="0" applyBorder="0" applyAlignment="0" applyProtection="0"/>
    <xf numFmtId="4" fontId="20" fillId="1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38" fontId="15" fillId="3" borderId="0" applyNumberFormat="0" applyBorder="0" applyAlignment="0" applyProtection="0"/>
    <xf numFmtId="0" fontId="18" fillId="95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18" fillId="64" borderId="13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4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70" fontId="171" fillId="0" borderId="0"/>
    <xf numFmtId="170" fontId="171" fillId="0" borderId="0"/>
    <xf numFmtId="0" fontId="18" fillId="0" borderId="0"/>
    <xf numFmtId="0" fontId="53" fillId="0" borderId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4" fontId="20" fillId="4" borderId="41" applyNumberFormat="0" applyProtection="0">
      <alignment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0" fillId="0" borderId="0"/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3" fillId="0" borderId="0"/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34" fillId="21" borderId="11" applyNumberFormat="0" applyAlignment="0" applyProtection="0"/>
    <xf numFmtId="0" fontId="10" fillId="0" borderId="0"/>
    <xf numFmtId="4" fontId="174" fillId="0" borderId="45">
      <alignment horizontal="right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05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8" fillId="26" borderId="13" applyNumberFormat="0" applyFont="0" applyAlignment="0" applyProtection="0"/>
    <xf numFmtId="0" fontId="34" fillId="21" borderId="11" applyNumberFormat="0" applyAlignment="0" applyProtection="0"/>
    <xf numFmtId="0" fontId="10" fillId="0" borderId="0"/>
    <xf numFmtId="0" fontId="10" fillId="0" borderId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10" fontId="138" fillId="4" borderId="46" applyNumberFormat="0" applyBorder="0" applyAlignment="0" applyProtection="0"/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7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0" fontId="141" fillId="0" borderId="47">
      <alignment horizontal="left" vertical="center"/>
    </xf>
    <xf numFmtId="4" fontId="187" fillId="90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3" fillId="21" borderId="10" applyNumberForma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0" fontId="18" fillId="97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0" fontId="18" fillId="91" borderId="41" applyNumberFormat="0" applyProtection="0">
      <alignment horizontal="left" vertical="top" indent="1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9" fillId="4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34" fillId="21" borderId="11" applyNumberFormat="0" applyAlignment="0" applyProtection="0"/>
    <xf numFmtId="0" fontId="204" fillId="0" borderId="12" applyNumberFormat="0" applyFill="0" applyAlignment="0" applyProtection="0"/>
    <xf numFmtId="0" fontId="186" fillId="90" borderId="41" applyNumberFormat="0" applyProtection="0">
      <alignment horizontal="left" vertical="top" inden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28" fillId="82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0" borderId="0">
      <alignment vertical="top"/>
    </xf>
    <xf numFmtId="0" fontId="10" fillId="0" borderId="0">
      <alignment vertical="top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10" fontId="15" fillId="4" borderId="46" applyNumberFormat="0" applyBorder="0" applyAlignment="0" applyProtection="0"/>
    <xf numFmtId="0" fontId="34" fillId="21" borderId="11" applyNumberFormat="0" applyAlignment="0" applyProtection="0"/>
    <xf numFmtId="0" fontId="18" fillId="91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236" fillId="82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66" fontId="10" fillId="0" borderId="0" applyFont="0" applyFill="0" applyBorder="0" applyAlignment="0" applyProtection="0"/>
    <xf numFmtId="0" fontId="20" fillId="4" borderId="41" applyNumberFormat="0" applyProtection="0">
      <alignment horizontal="left" vertical="top" indent="1"/>
    </xf>
    <xf numFmtId="0" fontId="18" fillId="26" borderId="13" applyNumberFormat="0" applyFont="0" applyAlignment="0" applyProtection="0"/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39" fillId="11" borderId="11" applyNumberFormat="0" applyAlignment="0" applyProtection="0"/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60" fillId="0" borderId="0"/>
    <xf numFmtId="4" fontId="20" fillId="9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18" fillId="0" borderId="0"/>
    <xf numFmtId="0" fontId="111" fillId="4" borderId="33">
      <alignment horizontal="center" wrapText="1"/>
    </xf>
    <xf numFmtId="3" fontId="108" fillId="0" borderId="6"/>
    <xf numFmtId="0" fontId="236" fillId="82" borderId="10" applyNumberFormat="0" applyAlignment="0" applyProtection="0"/>
    <xf numFmtId="0" fontId="236" fillId="66" borderId="10" applyNumberFormat="0" applyAlignment="0" applyProtection="0"/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4" fontId="20" fillId="1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0" borderId="0"/>
    <xf numFmtId="0" fontId="141" fillId="0" borderId="3">
      <alignment horizontal="left" vertical="center"/>
    </xf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87" fillId="0" borderId="0"/>
    <xf numFmtId="0" fontId="141" fillId="0" borderId="47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" fillId="0" borderId="0"/>
    <xf numFmtId="0" fontId="1" fillId="0" borderId="0"/>
    <xf numFmtId="0" fontId="1" fillId="0" borderId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53" fillId="0" borderId="0"/>
    <xf numFmtId="0" fontId="1" fillId="0" borderId="0"/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9" fontId="27" fillId="0" borderId="0" applyFont="0" applyFill="0" applyBorder="0" applyAlignment="0" applyProtection="0"/>
    <xf numFmtId="0" fontId="39" fillId="11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9" fillId="11" borderId="11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41" fillId="0" borderId="47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166" fontId="18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35" fillId="0" borderId="6" applyFont="0" applyFill="0" applyBorder="0">
      <alignment horizontal="centerContinuous" vertical="justify" wrapText="1"/>
    </xf>
    <xf numFmtId="166" fontId="1" fillId="0" borderId="0" applyFont="0" applyFill="0" applyBorder="0" applyAlignment="0" applyProtection="0"/>
    <xf numFmtId="0" fontId="10" fillId="26" borderId="13" applyNumberFormat="0" applyFont="0" applyAlignment="0" applyProtection="0"/>
    <xf numFmtId="43" fontId="97" fillId="0" borderId="0" applyFont="0" applyFill="0" applyBorder="0" applyAlignment="0" applyProtection="0"/>
    <xf numFmtId="0" fontId="141" fillId="0" borderId="3">
      <alignment horizontal="left" vertical="center"/>
    </xf>
    <xf numFmtId="0" fontId="299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00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97" fillId="0" borderId="0"/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34" fillId="21" borderId="11" applyNumberFormat="0" applyAlignment="0" applyProtection="0"/>
    <xf numFmtId="0" fontId="18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5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0" fontId="34" fillId="21" borderId="11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18" fillId="64" borderId="13" applyNumberFormat="0" applyAlignment="0" applyProtection="0"/>
    <xf numFmtId="0" fontId="18" fillId="97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0" fontId="236" fillId="82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3" fontId="194" fillId="90" borderId="6">
      <alignment horizontal="left" vertical="top" wrapText="1"/>
      <protection locked="0"/>
    </xf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39" fillId="11" borderId="11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0" fontId="34" fillId="2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56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4" fontId="20" fillId="24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174" fillId="0" borderId="45">
      <alignment horizontal="right"/>
    </xf>
    <xf numFmtId="4" fontId="174" fillId="0" borderId="45">
      <alignment horizontal="right"/>
    </xf>
    <xf numFmtId="0" fontId="18" fillId="98" borderId="41" applyNumberFormat="0" applyProtection="0">
      <alignment horizontal="left" vertical="center" indent="1"/>
    </xf>
    <xf numFmtId="0" fontId="163" fillId="0" borderId="9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4" fontId="174" fillId="0" borderId="45">
      <alignment horizontal="right"/>
    </xf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3" fontId="108" fillId="0" borderId="6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96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05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8" fillId="98" borderId="41" applyNumberFormat="0" applyProtection="0">
      <alignment horizontal="left" vertical="top" indent="1"/>
    </xf>
    <xf numFmtId="0" fontId="242" fillId="0" borderId="3">
      <alignment horizontal="left" vertical="center"/>
    </xf>
    <xf numFmtId="4" fontId="20" fillId="9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55" fillId="11" borderId="11" applyNumberFormat="0" applyAlignment="0" applyProtection="0"/>
    <xf numFmtId="0" fontId="34" fillId="21" borderId="11" applyNumberFormat="0" applyAlignment="0" applyProtection="0"/>
    <xf numFmtId="4" fontId="20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66" fontId="10" fillId="0" borderId="0" applyFont="0" applyFill="0" applyBorder="0" applyAlignment="0" applyProtection="0"/>
    <xf numFmtId="0" fontId="28" fillId="26" borderId="13" applyNumberFormat="0" applyFont="0" applyAlignment="0" applyProtection="0"/>
    <xf numFmtId="4" fontId="20" fillId="13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3" fontId="108" fillId="0" borderId="6"/>
    <xf numFmtId="3" fontId="108" fillId="0" borderId="6"/>
    <xf numFmtId="5" fontId="10" fillId="0" borderId="0" applyFont="0" applyFill="0" applyBorder="0" applyAlignment="0" applyProtection="0"/>
    <xf numFmtId="0" fontId="141" fillId="0" borderId="47">
      <alignment horizontal="left" vertical="center"/>
    </xf>
    <xf numFmtId="4" fontId="20" fillId="13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8" fillId="97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49" fillId="0" borderId="28">
      <alignment horizontal="left" vertical="top"/>
    </xf>
    <xf numFmtId="4" fontId="187" fillId="90" borderId="41" applyNumberFormat="0" applyProtection="0">
      <alignment vertical="center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45" fillId="0" borderId="28">
      <alignment horizontal="left" vertical="top"/>
    </xf>
    <xf numFmtId="0" fontId="10" fillId="26" borderId="13" applyNumberFormat="0" applyFon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8" fillId="91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4" fontId="20" fillId="9" borderId="41" applyNumberFormat="0" applyProtection="0">
      <alignment horizontal="right" vertical="center"/>
    </xf>
    <xf numFmtId="0" fontId="31" fillId="0" borderId="9" applyNumberFormat="0" applyFill="0" applyAlignment="0" applyProtection="0"/>
    <xf numFmtId="0" fontId="18" fillId="95" borderId="41" applyNumberFormat="0" applyProtection="0">
      <alignment horizontal="left" vertical="top" indent="1"/>
    </xf>
    <xf numFmtId="3" fontId="108" fillId="0" borderId="6"/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31" fillId="0" borderId="9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8" fillId="26" borderId="13" applyNumberFormat="0" applyFont="0" applyAlignment="0" applyProtection="0"/>
    <xf numFmtId="0" fontId="31" fillId="0" borderId="9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1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191" fillId="94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4" fontId="174" fillId="0" borderId="17">
      <alignment horizontal="right"/>
    </xf>
    <xf numFmtId="4" fontId="174" fillId="0" borderId="17">
      <alignment horizontal="right"/>
    </xf>
    <xf numFmtId="0" fontId="18" fillId="91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8" fillId="91" borderId="41" applyNumberFormat="0" applyProtection="0">
      <alignment horizontal="left" vertical="top" indent="1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28" fillId="82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4" fontId="20" fillId="9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14" borderId="41" applyNumberFormat="0" applyProtection="0">
      <alignment horizontal="right" vertical="center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10" fontId="15" fillId="4" borderId="6" applyNumberFormat="0" applyBorder="0" applyAlignment="0" applyProtection="0"/>
    <xf numFmtId="0" fontId="18" fillId="98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20" fillId="91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41" fillId="0" borderId="12" applyNumberFormat="0" applyFill="0" applyAlignment="0" applyProtection="0"/>
    <xf numFmtId="0" fontId="156" fillId="11" borderId="11" applyNumberFormat="0" applyAlignment="0" applyProtection="0"/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86" fillId="64" borderId="13" applyNumberFormat="0" applyAlignment="0" applyProtection="0"/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166" fontId="10" fillId="0" borderId="0" applyFont="0" applyFill="0" applyBorder="0" applyAlignment="0" applyProtection="0"/>
    <xf numFmtId="4" fontId="189" fillId="4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4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4" fontId="186" fillId="7" borderId="41" applyNumberFormat="0" applyProtection="0">
      <alignment vertical="center"/>
    </xf>
    <xf numFmtId="5" fontId="10" fillId="0" borderId="0" applyFont="0" applyFill="0" applyBorder="0" applyAlignment="0" applyProtection="0"/>
    <xf numFmtId="0" fontId="186" fillId="90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49" fillId="0" borderId="28">
      <alignment horizontal="left" vertical="top"/>
    </xf>
    <xf numFmtId="4" fontId="20" fillId="13" borderId="41" applyNumberFormat="0" applyProtection="0">
      <alignment horizontal="right" vertical="center"/>
    </xf>
    <xf numFmtId="0" fontId="145" fillId="0" borderId="28">
      <alignment horizontal="left" vertical="top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4" fontId="187" fillId="90" borderId="41" applyNumberFormat="0" applyProtection="0">
      <alignment vertical="center"/>
    </xf>
    <xf numFmtId="0" fontId="28" fillId="26" borderId="13" applyNumberFormat="0" applyFont="0" applyAlignment="0" applyProtection="0"/>
    <xf numFmtId="3" fontId="108" fillId="0" borderId="6"/>
    <xf numFmtId="0" fontId="34" fillId="21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74" fillId="0" borderId="45">
      <alignment horizontal="right"/>
    </xf>
    <xf numFmtId="0" fontId="18" fillId="97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174" fillId="0" borderId="45">
      <alignment horizontal="right"/>
    </xf>
    <xf numFmtId="4" fontId="174" fillId="0" borderId="45">
      <alignment horizontal="right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31" fillId="0" borderId="9" applyNumberFormat="0" applyFill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77" fillId="21" borderId="10" applyNumberFormat="0" applyAlignment="0" applyProtection="0"/>
    <xf numFmtId="0" fontId="18" fillId="91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174" fillId="0" borderId="17">
      <alignment horizontal="right"/>
    </xf>
    <xf numFmtId="0" fontId="18" fillId="95" borderId="41" applyNumberFormat="0" applyProtection="0">
      <alignment horizontal="left" vertical="center" indent="1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85" fillId="26" borderId="13" applyNumberFormat="0" applyFont="0" applyAlignment="0" applyProtection="0"/>
    <xf numFmtId="4" fontId="20" fillId="13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33" fillId="21" borderId="10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56" fillId="11" borderId="11" applyNumberFormat="0" applyAlignment="0" applyProtection="0"/>
    <xf numFmtId="0" fontId="186" fillId="90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vertical="center"/>
    </xf>
    <xf numFmtId="0" fontId="141" fillId="0" borderId="47">
      <alignment horizontal="left" vertical="center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0" fontId="18" fillId="91" borderId="41" applyNumberFormat="0" applyProtection="0">
      <alignment horizontal="left" vertical="center" indent="1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0" fontId="186" fillId="90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0" fontId="228" fillId="66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0" fontId="85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242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8" fillId="97" borderId="41" applyNumberFormat="0" applyProtection="0">
      <alignment horizontal="left" vertical="top" indent="1"/>
    </xf>
    <xf numFmtId="10" fontId="138" fillId="4" borderId="46" applyNumberFormat="0" applyBorder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10" fontId="15" fillId="4" borderId="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1" fillId="0" borderId="9" applyNumberFormat="0" applyFill="0" applyAlignment="0" applyProtection="0"/>
    <xf numFmtId="4" fontId="20" fillId="15" borderId="41" applyNumberFormat="0" applyProtection="0">
      <alignment horizontal="right" vertical="center"/>
    </xf>
    <xf numFmtId="0" fontId="176" fillId="85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8" fillId="97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85" fillId="26" borderId="13" applyNumberFormat="0" applyFon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0" fontId="39" fillId="11" borderId="11" applyNumberFormat="0" applyAlignment="0" applyProtection="0"/>
    <xf numFmtId="0" fontId="18" fillId="97" borderId="41" applyNumberFormat="0" applyProtection="0">
      <alignment horizontal="left" vertical="top" inden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3" fontId="108" fillId="0" borderId="6"/>
    <xf numFmtId="0" fontId="18" fillId="91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47">
      <alignment horizontal="left" vertical="center"/>
    </xf>
    <xf numFmtId="0" fontId="20" fillId="91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05" fillId="21" borderId="11" applyNumberFormat="0" applyAlignment="0" applyProtection="0"/>
    <xf numFmtId="0" fontId="28" fillId="26" borderId="13" applyNumberFormat="0" applyFon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56" fillId="11" borderId="11" applyNumberFormat="0" applyAlignment="0" applyProtection="0"/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4" fontId="174" fillId="0" borderId="45">
      <alignment horizontal="right"/>
    </xf>
    <xf numFmtId="0" fontId="204" fillId="0" borderId="12" applyNumberFormat="0" applyFill="0" applyAlignment="0" applyProtection="0"/>
    <xf numFmtId="4" fontId="20" fillId="13" borderId="41" applyNumberFormat="0" applyProtection="0">
      <alignment horizontal="right" vertical="center"/>
    </xf>
    <xf numFmtId="0" fontId="236" fillId="82" borderId="10" applyNumberForma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45">
      <alignment horizontal="right"/>
    </xf>
    <xf numFmtId="0" fontId="135" fillId="0" borderId="46" applyFont="0" applyFill="0" applyBorder="0">
      <alignment horizontal="centerContinuous" vertical="justify" wrapTex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189" fillId="4" borderId="41" applyNumberFormat="0" applyProtection="0">
      <alignment vertical="center"/>
    </xf>
    <xf numFmtId="0" fontId="18" fillId="95" borderId="41" applyNumberFormat="0" applyProtection="0">
      <alignment horizontal="left" vertical="center" indent="1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0" fontId="236" fillId="82" borderId="10" applyNumberFormat="0" applyAlignment="0" applyProtection="0"/>
    <xf numFmtId="0" fontId="228" fillId="82" borderId="11" applyNumberFormat="0" applyAlignment="0" applyProtection="0"/>
    <xf numFmtId="10" fontId="15" fillId="4" borderId="6" applyNumberFormat="0" applyBorder="0" applyAlignment="0" applyProtection="0"/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0" fontId="41" fillId="0" borderId="12" applyNumberFormat="0" applyFill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106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174" fillId="0" borderId="17">
      <alignment horizontal="right"/>
    </xf>
    <xf numFmtId="0" fontId="39" fillId="11" borderId="11" applyNumberFormat="0" applyAlignment="0" applyProtection="0"/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0" fontId="39" fillId="11" borderId="11" applyNumberFormat="0" applyAlignment="0" applyProtection="0"/>
    <xf numFmtId="0" fontId="177" fillId="21" borderId="10" applyNumberFormat="0" applyAlignment="0" applyProtection="0"/>
    <xf numFmtId="4" fontId="20" fillId="92" borderId="41" applyNumberFormat="0" applyProtection="0">
      <alignment horizontal="right" vertical="center"/>
    </xf>
    <xf numFmtId="0" fontId="86" fillId="64" borderId="13" applyNumberForma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4" borderId="41" applyNumberFormat="0" applyProtection="0">
      <alignment horizontal="left" vertical="center" indent="1"/>
    </xf>
    <xf numFmtId="4" fontId="174" fillId="0" borderId="45">
      <alignment horizontal="right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0" fontId="28" fillId="26" borderId="13" applyNumberFormat="0" applyFont="0" applyAlignment="0" applyProtection="0"/>
    <xf numFmtId="4" fontId="191" fillId="94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0" fontId="141" fillId="0" borderId="3">
      <alignment horizontal="left"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0" fontId="105" fillId="2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41" fillId="0" borderId="47">
      <alignment horizontal="left" vertical="center"/>
    </xf>
    <xf numFmtId="4" fontId="20" fillId="1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6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85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4" fontId="20" fillId="1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186" fillId="90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3" fontId="194" fillId="90" borderId="6">
      <alignment horizontal="left" vertical="top" wrapText="1"/>
      <protection locked="0"/>
    </xf>
    <xf numFmtId="0" fontId="228" fillId="82" borderId="11" applyNumberFormat="0" applyAlignment="0" applyProtection="0"/>
    <xf numFmtId="0" fontId="18" fillId="95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0" fontId="228" fillId="82" borderId="11" applyNumberFormat="0" applyAlignment="0" applyProtection="0"/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55" fillId="11" borderId="11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135" fillId="0" borderId="6" applyFont="0" applyFill="0" applyBorder="0">
      <alignment horizontal="centerContinuous" vertical="justify" wrapText="1"/>
    </xf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0" fontId="34" fillId="21" borderId="11" applyNumberFormat="0" applyAlignment="0" applyProtection="0"/>
    <xf numFmtId="0" fontId="28" fillId="26" borderId="13" applyNumberFormat="0" applyFont="0" applyAlignment="0" applyProtection="0"/>
    <xf numFmtId="4" fontId="20" fillId="23" borderId="41" applyNumberFormat="0" applyProtection="0">
      <alignment horizontal="right" vertical="center"/>
    </xf>
    <xf numFmtId="4" fontId="174" fillId="0" borderId="17">
      <alignment horizontal="right"/>
    </xf>
    <xf numFmtId="0" fontId="18" fillId="97" borderId="41" applyNumberFormat="0" applyProtection="0">
      <alignment horizontal="left" vertical="center" indent="1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105" fillId="21" borderId="11" applyNumberFormat="0" applyAlignment="0" applyProtection="0"/>
    <xf numFmtId="3" fontId="108" fillId="0" borderId="6"/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8" fillId="97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174" fillId="0" borderId="45">
      <alignment horizontal="right"/>
    </xf>
    <xf numFmtId="0" fontId="176" fillId="21" borderId="10" applyNumberFormat="0" applyAlignment="0" applyProtection="0"/>
    <xf numFmtId="4" fontId="174" fillId="0" borderId="45">
      <alignment horizontal="right"/>
    </xf>
    <xf numFmtId="0" fontId="135" fillId="0" borderId="6" applyFont="0" applyFill="0" applyBorder="0">
      <alignment horizontal="centerContinuous" vertical="justify" wrapText="1"/>
    </xf>
    <xf numFmtId="4" fontId="20" fillId="13" borderId="41" applyNumberFormat="0" applyProtection="0">
      <alignment horizontal="right" vertical="center"/>
    </xf>
    <xf numFmtId="0" fontId="86" fillId="64" borderId="13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76" fillId="21" borderId="10" applyNumberFormat="0" applyAlignment="0" applyProtection="0"/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5" fillId="21" borderId="11" applyNumberFormat="0" applyAlignment="0" applyProtection="0"/>
    <xf numFmtId="4" fontId="20" fillId="92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86" fillId="64" borderId="13" applyNumberForma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28" fillId="82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8" fillId="98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3">
      <alignment horizontal="left" vertical="center"/>
    </xf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4" fontId="20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13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41" fillId="0" borderId="47">
      <alignment horizontal="left" vertical="center"/>
    </xf>
    <xf numFmtId="4" fontId="20" fillId="92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45">
      <alignment horizontal="right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35" fillId="0" borderId="6" applyFont="0" applyFill="0" applyBorder="0">
      <alignment horizontal="centerContinuous" vertical="justify" wrapTex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0" borderId="0"/>
    <xf numFmtId="0" fontId="54" fillId="0" borderId="0">
      <alignment vertical="center"/>
    </xf>
    <xf numFmtId="0" fontId="18" fillId="0" borderId="0"/>
    <xf numFmtId="0" fontId="53" fillId="0" borderId="0"/>
    <xf numFmtId="0" fontId="53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8" fillId="0" borderId="0"/>
    <xf numFmtId="0" fontId="10" fillId="0" borderId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6" fillId="0" borderId="0" applyNumberFormat="0" applyBorder="0" applyAlignment="0"/>
    <xf numFmtId="0" fontId="18" fillId="0" borderId="0"/>
    <xf numFmtId="43" fontId="18" fillId="0" borderId="0" applyFont="0" applyFill="0" applyBorder="0" applyAlignment="0" applyProtection="0"/>
    <xf numFmtId="0" fontId="57" fillId="0" borderId="0"/>
    <xf numFmtId="0" fontId="10" fillId="0" borderId="0"/>
    <xf numFmtId="0" fontId="5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8" fillId="64" borderId="13" applyNumberFormat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91" borderId="41" applyNumberFormat="0" applyProtection="0">
      <alignment horizontal="left" vertical="top" indent="1"/>
    </xf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97" fillId="5" borderId="0" applyNumberFormat="0" applyBorder="0" applyAlignment="0" applyProtection="0"/>
    <xf numFmtId="0" fontId="97" fillId="6" borderId="0" applyNumberFormat="0" applyBorder="0" applyAlignment="0" applyProtection="0"/>
    <xf numFmtId="0" fontId="85" fillId="11" borderId="0" applyNumberFormat="0" applyBorder="0" applyAlignment="0" applyProtection="0"/>
    <xf numFmtId="0" fontId="97" fillId="11" borderId="0" applyNumberFormat="0" applyBorder="0" applyAlignment="0" applyProtection="0"/>
    <xf numFmtId="4" fontId="20" fillId="15" borderId="41" applyNumberFormat="0" applyProtection="0">
      <alignment horizontal="right" vertical="center"/>
    </xf>
    <xf numFmtId="0" fontId="97" fillId="12" borderId="0" applyNumberFormat="0" applyBorder="0" applyAlignment="0" applyProtection="0"/>
    <xf numFmtId="0" fontId="85" fillId="13" borderId="0" applyNumberFormat="0" applyBorder="0" applyAlignment="0" applyProtection="0"/>
    <xf numFmtId="0" fontId="97" fillId="13" borderId="0" applyNumberFormat="0" applyBorder="0" applyAlignment="0" applyProtection="0"/>
    <xf numFmtId="4" fontId="20" fillId="92" borderId="41" applyNumberFormat="0" applyProtection="0">
      <alignment horizontal="right" vertical="center"/>
    </xf>
    <xf numFmtId="0" fontId="97" fillId="14" borderId="0" applyNumberFormat="0" applyBorder="0" applyAlignment="0" applyProtection="0"/>
    <xf numFmtId="0" fontId="18" fillId="95" borderId="41" applyNumberFormat="0" applyProtection="0">
      <alignment horizontal="left" vertical="center" indent="1"/>
    </xf>
    <xf numFmtId="0" fontId="97" fillId="5" borderId="0" applyNumberFormat="0" applyBorder="0" applyAlignment="0" applyProtection="0"/>
    <xf numFmtId="4" fontId="174" fillId="0" borderId="17">
      <alignment horizontal="right"/>
    </xf>
    <xf numFmtId="0" fontId="97" fillId="12" borderId="0" applyNumberFormat="0" applyBorder="0" applyAlignment="0" applyProtection="0"/>
    <xf numFmtId="4" fontId="20" fillId="9" borderId="41" applyNumberFormat="0" applyProtection="0">
      <alignment horizontal="right" vertical="center"/>
    </xf>
    <xf numFmtId="0" fontId="97" fillId="15" borderId="0" applyNumberFormat="0" applyBorder="0" applyAlignment="0" applyProtection="0"/>
    <xf numFmtId="0" fontId="18" fillId="98" borderId="41" applyNumberFormat="0" applyProtection="0">
      <alignment horizontal="left" vertical="top" indent="1"/>
    </xf>
    <xf numFmtId="0" fontId="99" fillId="16" borderId="0" applyNumberFormat="0" applyBorder="0" applyAlignment="0" applyProtection="0"/>
    <xf numFmtId="0" fontId="18" fillId="97" borderId="41" applyNumberFormat="0" applyProtection="0">
      <alignment horizontal="left" vertical="top" indent="1"/>
    </xf>
    <xf numFmtId="0" fontId="99" fillId="13" borderId="0" applyNumberFormat="0" applyBorder="0" applyAlignment="0" applyProtection="0"/>
    <xf numFmtId="0" fontId="18" fillId="95" borderId="41" applyNumberFormat="0" applyProtection="0">
      <alignment horizontal="left" vertical="center" indent="1"/>
    </xf>
    <xf numFmtId="0" fontId="99" fillId="14" borderId="0" applyNumberFormat="0" applyBorder="0" applyAlignment="0" applyProtection="0"/>
    <xf numFmtId="4" fontId="20" fillId="96" borderId="41" applyNumberFormat="0" applyProtection="0">
      <alignment horizontal="left" vertical="center" indent="1"/>
    </xf>
    <xf numFmtId="0" fontId="99" fillId="17" borderId="0" applyNumberFormat="0" applyBorder="0" applyAlignment="0" applyProtection="0"/>
    <xf numFmtId="0" fontId="18" fillId="98" borderId="41" applyNumberFormat="0" applyProtection="0">
      <alignment horizontal="left" vertical="top" indent="1"/>
    </xf>
    <xf numFmtId="0" fontId="99" fillId="18" borderId="0" applyNumberFormat="0" applyBorder="0" applyAlignment="0" applyProtection="0"/>
    <xf numFmtId="0" fontId="18" fillId="95" borderId="41" applyNumberFormat="0" applyProtection="0">
      <alignment horizontal="left" vertical="center" indent="1"/>
    </xf>
    <xf numFmtId="0" fontId="99" fillId="19" borderId="0" applyNumberFormat="0" applyBorder="0" applyAlignment="0" applyProtection="0"/>
    <xf numFmtId="9" fontId="14" fillId="0" borderId="0"/>
    <xf numFmtId="0" fontId="33" fillId="21" borderId="10" applyNumberFormat="0" applyAlignment="0" applyProtection="0"/>
    <xf numFmtId="0" fontId="99" fillId="22" borderId="0" applyNumberFormat="0" applyBorder="0" applyAlignment="0" applyProtection="0"/>
    <xf numFmtId="4" fontId="191" fillId="94" borderId="41" applyNumberFormat="0" applyProtection="0">
      <alignment horizontal="right" vertical="center"/>
    </xf>
    <xf numFmtId="0" fontId="99" fillId="23" borderId="0" applyNumberFormat="0" applyBorder="0" applyAlignment="0" applyProtection="0"/>
    <xf numFmtId="4" fontId="20" fillId="4" borderId="41" applyNumberFormat="0" applyProtection="0">
      <alignment horizontal="left" vertical="center" indent="1"/>
    </xf>
    <xf numFmtId="0" fontId="99" fillId="24" borderId="0" applyNumberFormat="0" applyBorder="0" applyAlignment="0" applyProtection="0"/>
    <xf numFmtId="0" fontId="18" fillId="98" borderId="41" applyNumberFormat="0" applyProtection="0">
      <alignment horizontal="left" vertical="center" indent="1"/>
    </xf>
    <xf numFmtId="0" fontId="99" fillId="17" borderId="0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99" fillId="18" borderId="0" applyNumberFormat="0" applyBorder="0" applyAlignment="0" applyProtection="0"/>
    <xf numFmtId="4" fontId="20" fillId="96" borderId="41" applyNumberFormat="0" applyProtection="0">
      <alignment horizontal="right" vertical="center"/>
    </xf>
    <xf numFmtId="0" fontId="99" fillId="25" borderId="0" applyNumberFormat="0" applyBorder="0" applyAlignment="0" applyProtection="0"/>
    <xf numFmtId="166" fontId="7" fillId="0" borderId="0" applyFont="0" applyBorder="0" applyAlignment="0"/>
    <xf numFmtId="166" fontId="7" fillId="0" borderId="0" applyFont="0" applyBorder="0" applyAlignment="0"/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241" fontId="104" fillId="0" borderId="0" applyFill="0" applyBorder="0" applyAlignment="0"/>
    <xf numFmtId="0" fontId="105" fillId="21" borderId="11" applyNumberFormat="0" applyAlignment="0" applyProtection="0"/>
    <xf numFmtId="0" fontId="106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110" fillId="20" borderId="8" applyNumberFormat="0" applyAlignment="0" applyProtection="0"/>
    <xf numFmtId="179" fontId="81" fillId="85" borderId="0" applyFill="0" applyBorder="0" applyAlignment="0">
      <alignment vertical="top"/>
    </xf>
    <xf numFmtId="7" fontId="53" fillId="85" borderId="0" applyFill="0" applyBorder="0" applyAlignment="0">
      <alignment vertical="top"/>
    </xf>
    <xf numFmtId="200" fontId="81" fillId="0" borderId="0" applyFill="0" applyBorder="0" applyAlignment="0" applyProtection="0"/>
    <xf numFmtId="4" fontId="20" fillId="92" borderId="41" applyNumberFormat="0" applyProtection="0">
      <alignment horizontal="right" vertical="center"/>
    </xf>
    <xf numFmtId="181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81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1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28" fillId="82" borderId="11" applyNumberFormat="0" applyAlignment="0" applyProtection="0"/>
    <xf numFmtId="0" fontId="86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5" fillId="0" borderId="0" applyFont="0" applyFill="0" applyBorder="0" applyAlignment="0" applyProtection="0"/>
    <xf numFmtId="167" fontId="91" fillId="0" borderId="0"/>
    <xf numFmtId="0" fontId="81" fillId="85" borderId="2" applyFill="0" applyBorder="0" applyAlignment="0">
      <alignment horizontal="right"/>
    </xf>
    <xf numFmtId="0" fontId="53" fillId="85" borderId="2" applyFill="0" applyBorder="0" applyAlignment="0">
      <alignment horizontal="right"/>
    </xf>
    <xf numFmtId="182" fontId="27" fillId="0" borderId="0" applyFont="0" applyFill="0" applyBorder="0" applyAlignment="0" applyProtection="0"/>
    <xf numFmtId="182" fontId="1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91" fillId="0" borderId="0"/>
    <xf numFmtId="169" fontId="91" fillId="0" borderId="0"/>
    <xf numFmtId="241" fontId="104" fillId="0" borderId="0" applyFill="0" applyBorder="0" applyAlignment="0"/>
    <xf numFmtId="0" fontId="130" fillId="0" borderId="0" applyNumberFormat="0" applyFill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39" fillId="0" borderId="0">
      <alignment horizontal="left"/>
    </xf>
    <xf numFmtId="0" fontId="141" fillId="0" borderId="3">
      <alignment horizontal="left" vertical="center"/>
    </xf>
    <xf numFmtId="4" fontId="20" fillId="25" borderId="41" applyNumberFormat="0" applyProtection="0">
      <alignment horizontal="right" vertical="center"/>
    </xf>
    <xf numFmtId="0" fontId="143" fillId="0" borderId="14" applyNumberFormat="0" applyFill="0" applyAlignment="0" applyProtection="0"/>
    <xf numFmtId="0" fontId="18" fillId="91" borderId="41" applyNumberFormat="0" applyProtection="0">
      <alignment horizontal="left" vertical="center" indent="1"/>
    </xf>
    <xf numFmtId="0" fontId="146" fillId="0" borderId="15" applyNumberFormat="0" applyFill="0" applyAlignment="0" applyProtection="0"/>
    <xf numFmtId="0" fontId="151" fillId="0" borderId="16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51" fillId="0" borderId="0" applyNumberFormat="0" applyFill="0" applyBorder="0" applyAlignment="0" applyProtection="0"/>
    <xf numFmtId="0" fontId="155" fillId="11" borderId="11" applyNumberFormat="0" applyAlignment="0" applyProtection="0"/>
    <xf numFmtId="10" fontId="15" fillId="4" borderId="6" applyNumberFormat="0" applyBorder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241" fontId="104" fillId="0" borderId="0" applyFill="0" applyBorder="0" applyAlignment="0"/>
    <xf numFmtId="0" fontId="163" fillId="0" borderId="9" applyNumberFormat="0" applyFill="0" applyAlignment="0" applyProtection="0"/>
    <xf numFmtId="0" fontId="164" fillId="0" borderId="9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18" fillId="0" borderId="0"/>
    <xf numFmtId="0" fontId="41" fillId="0" borderId="12" applyNumberFormat="0" applyFill="0" applyAlignment="0" applyProtection="0"/>
    <xf numFmtId="0" fontId="14" fillId="0" borderId="0"/>
    <xf numFmtId="10" fontId="138" fillId="4" borderId="6" applyNumberFormat="0" applyBorder="0" applyAlignment="0" applyProtection="0"/>
    <xf numFmtId="0" fontId="18" fillId="0" borderId="0"/>
    <xf numFmtId="0" fontId="83" fillId="0" borderId="0"/>
    <xf numFmtId="0" fontId="115" fillId="0" borderId="0" applyAlignment="0"/>
    <xf numFmtId="0" fontId="13" fillId="0" borderId="0"/>
    <xf numFmtId="0" fontId="18" fillId="0" borderId="0"/>
    <xf numFmtId="0" fontId="10" fillId="0" borderId="0"/>
    <xf numFmtId="4" fontId="174" fillId="0" borderId="17">
      <alignment horizontal="right"/>
    </xf>
    <xf numFmtId="4" fontId="174" fillId="0" borderId="17">
      <alignment horizontal="right"/>
    </xf>
    <xf numFmtId="0" fontId="18" fillId="91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0" fontId="18" fillId="0" borderId="0"/>
    <xf numFmtId="0" fontId="18" fillId="0" borderId="0"/>
    <xf numFmtId="0" fontId="85" fillId="0" borderId="0"/>
    <xf numFmtId="4" fontId="191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79" fillId="58" borderId="29"/>
    <xf numFmtId="0" fontId="81" fillId="85" borderId="0" applyFill="0" applyBorder="0" applyAlignment="0" applyProtection="0">
      <protection locked="0"/>
    </xf>
    <xf numFmtId="203" fontId="81" fillId="85" borderId="0" applyFill="0" applyBorder="0" applyAlignment="0" applyProtection="0">
      <alignment vertical="top"/>
    </xf>
    <xf numFmtId="201" fontId="81" fillId="0" borderId="0" applyFill="0" applyBorder="0" applyAlignment="0" applyProtection="0"/>
    <xf numFmtId="0" fontId="18" fillId="97" borderId="41" applyNumberFormat="0" applyProtection="0">
      <alignment horizontal="left" vertical="center" indent="1"/>
    </xf>
    <xf numFmtId="0" fontId="239" fillId="0" borderId="44" applyNumberFormat="0" applyFill="0" applyAlignment="0" applyProtection="0"/>
    <xf numFmtId="0" fontId="18" fillId="95" borderId="41" applyNumberFormat="0" applyProtection="0">
      <alignment horizontal="left" vertical="center" indent="1"/>
    </xf>
    <xf numFmtId="4" fontId="174" fillId="0" borderId="17">
      <alignment horizontal="right"/>
    </xf>
    <xf numFmtId="9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4" fontId="20" fillId="23" borderId="41" applyNumberFormat="0" applyProtection="0">
      <alignment horizontal="right" vertical="center"/>
    </xf>
    <xf numFmtId="0" fontId="34" fillId="21" borderId="11" applyNumberFormat="0" applyAlignment="0" applyProtection="0"/>
    <xf numFmtId="9" fontId="86" fillId="0" borderId="0" applyFill="0" applyBorder="0" applyAlignment="0" applyProtection="0"/>
    <xf numFmtId="241" fontId="104" fillId="0" borderId="0" applyFill="0" applyBorder="0" applyAlignment="0"/>
    <xf numFmtId="177" fontId="184" fillId="0" borderId="0"/>
    <xf numFmtId="177" fontId="184" fillId="0" borderId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244" fontId="104" fillId="0" borderId="0" applyFill="0" applyBorder="0" applyAlignment="0"/>
    <xf numFmtId="242" fontId="104" fillId="0" borderId="0" applyFill="0" applyBorder="0" applyAlignment="0"/>
    <xf numFmtId="0" fontId="164" fillId="0" borderId="9" applyNumberFormat="0" applyFill="0" applyAlignment="0" applyProtection="0"/>
    <xf numFmtId="0" fontId="203" fillId="0" borderId="0" applyNumberFormat="0" applyFill="0" applyBorder="0" applyAlignment="0" applyProtection="0"/>
    <xf numFmtId="10" fontId="15" fillId="4" borderId="6" applyNumberFormat="0" applyBorder="0" applyAlignment="0" applyProtection="0"/>
    <xf numFmtId="0" fontId="204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207" fillId="0" borderId="0" applyNumberFormat="0" applyFill="0" applyBorder="0" applyAlignment="0" applyProtection="0"/>
    <xf numFmtId="0" fontId="34" fillId="21" borderId="11" applyNumberFormat="0" applyAlignment="0" applyProtection="0"/>
    <xf numFmtId="174" fontId="91" fillId="0" borderId="0" applyFont="0" applyFill="0" applyBorder="0" applyAlignment="0" applyProtection="0"/>
    <xf numFmtId="177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1" fontId="91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166" fontId="86" fillId="0" borderId="0" applyFont="0" applyFill="0" applyBorder="0" applyAlignment="0" applyProtection="0"/>
    <xf numFmtId="0" fontId="242" fillId="0" borderId="3">
      <alignment horizontal="left" vertical="center"/>
    </xf>
    <xf numFmtId="4" fontId="174" fillId="0" borderId="17">
      <alignment horizontal="right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60" fillId="0" borderId="0"/>
    <xf numFmtId="190" fontId="85" fillId="0" borderId="0" applyFont="0" applyFill="0" applyBorder="0" applyAlignment="0" applyProtection="0"/>
    <xf numFmtId="0" fontId="18" fillId="97" borderId="41" applyNumberFormat="0" applyProtection="0">
      <alignment horizontal="left" vertical="center" indent="1"/>
    </xf>
    <xf numFmtId="9" fontId="18" fillId="0" borderId="0" applyFont="0" applyFill="0" applyBorder="0" applyAlignment="0" applyProtection="0"/>
    <xf numFmtId="0" fontId="18" fillId="0" borderId="0"/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9" fontId="18" fillId="0" borderId="0" applyFont="0" applyFill="0" applyBorder="0" applyAlignment="0" applyProtection="0"/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166" fontId="18" fillId="0" borderId="0" applyFont="0" applyFill="0" applyBorder="0" applyAlignment="0" applyProtection="0"/>
    <xf numFmtId="4" fontId="174" fillId="0" borderId="45">
      <alignment horizontal="right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56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15" borderId="41" applyNumberFormat="0" applyProtection="0">
      <alignment horizontal="right" vertical="center"/>
    </xf>
    <xf numFmtId="166" fontId="18" fillId="0" borderId="0" applyFont="0" applyFill="0" applyBorder="0" applyAlignment="0" applyProtection="0"/>
    <xf numFmtId="3" fontId="108" fillId="0" borderId="6"/>
    <xf numFmtId="4" fontId="174" fillId="0" borderId="45">
      <alignment horizontal="right"/>
    </xf>
    <xf numFmtId="0" fontId="33" fillId="21" borderId="10" applyNumberFormat="0" applyAlignment="0" applyProtection="0"/>
    <xf numFmtId="0" fontId="18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4" fontId="189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204" fillId="0" borderId="12" applyNumberFormat="0" applyFill="0" applyAlignment="0" applyProtection="0"/>
    <xf numFmtId="0" fontId="39" fillId="11" borderId="11" applyNumberFormat="0" applyAlignment="0" applyProtection="0"/>
    <xf numFmtId="4" fontId="20" fillId="25" borderId="41" applyNumberFormat="0" applyProtection="0">
      <alignment horizontal="right" vertical="center"/>
    </xf>
    <xf numFmtId="0" fontId="39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18" fillId="0" borderId="0"/>
    <xf numFmtId="4" fontId="20" fillId="15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0" fontId="18" fillId="0" borderId="0"/>
    <xf numFmtId="0" fontId="18" fillId="0" borderId="0"/>
    <xf numFmtId="4" fontId="20" fillId="96" borderId="41" applyNumberFormat="0" applyProtection="0">
      <alignment horizontal="left" vertical="center" indent="1"/>
    </xf>
    <xf numFmtId="0" fontId="18" fillId="0" borderId="0"/>
    <xf numFmtId="0" fontId="39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0" borderId="0"/>
    <xf numFmtId="0" fontId="18" fillId="0" borderId="0"/>
    <xf numFmtId="0" fontId="135" fillId="0" borderId="6" applyFont="0" applyFill="0" applyBorder="0">
      <alignment horizontal="centerContinuous" vertical="justify" wrapText="1"/>
    </xf>
    <xf numFmtId="0" fontId="18" fillId="0" borderId="0"/>
    <xf numFmtId="0" fontId="18" fillId="0" borderId="0"/>
    <xf numFmtId="4" fontId="20" fillId="25" borderId="41" applyNumberFormat="0" applyProtection="0">
      <alignment horizontal="right" vertical="center"/>
    </xf>
    <xf numFmtId="0" fontId="18" fillId="64" borderId="13" applyNumberFormat="0" applyAlignment="0" applyProtection="0"/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74" fillId="0" borderId="45">
      <alignment horizontal="right"/>
    </xf>
    <xf numFmtId="4" fontId="20" fillId="92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45">
      <alignment horizontal="right"/>
    </xf>
    <xf numFmtId="0" fontId="135" fillId="0" borderId="6" applyFont="0" applyFill="0" applyBorder="0">
      <alignment horizontal="centerContinuous" vertical="justify" wrapText="1"/>
    </xf>
    <xf numFmtId="0" fontId="242" fillId="0" borderId="47">
      <alignment horizontal="left" vertical="center"/>
    </xf>
    <xf numFmtId="4" fontId="20" fillId="15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4" fillId="21" borderId="11" applyNumberFormat="0" applyAlignment="0" applyProtection="0"/>
    <xf numFmtId="0" fontId="18" fillId="0" borderId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0" fillId="0" borderId="0"/>
    <xf numFmtId="171" fontId="10" fillId="0" borderId="0" applyFill="0" applyBorder="0" applyAlignment="0" applyProtection="0"/>
    <xf numFmtId="171" fontId="10" fillId="0" borderId="0" applyFill="0" applyBorder="0" applyAlignment="0" applyProtection="0"/>
    <xf numFmtId="0" fontId="79" fillId="0" borderId="0"/>
    <xf numFmtId="0" fontId="87" fillId="0" borderId="0"/>
    <xf numFmtId="43" fontId="79" fillId="0" borderId="0" applyFont="0" applyFill="0" applyBorder="0" applyAlignment="0" applyProtection="0"/>
    <xf numFmtId="0" fontId="39" fillId="11" borderId="11" applyNumberFormat="0" applyAlignment="0" applyProtection="0"/>
    <xf numFmtId="4" fontId="189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18" fillId="97" borderId="41" applyNumberFormat="0" applyProtection="0">
      <alignment horizontal="left" vertical="top" indent="1"/>
    </xf>
    <xf numFmtId="0" fontId="135" fillId="0" borderId="46" applyFont="0" applyFill="0" applyBorder="0">
      <alignment horizontal="centerContinuous" vertical="justify" wrapTex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3" fontId="108" fillId="0" borderId="46"/>
    <xf numFmtId="3" fontId="108" fillId="0" borderId="46"/>
    <xf numFmtId="3" fontId="108" fillId="0" borderId="46"/>
    <xf numFmtId="0" fontId="33" fillId="21" borderId="10" applyNumberFormat="0" applyAlignment="0" applyProtection="0"/>
    <xf numFmtId="4" fontId="189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236" fillId="82" borderId="10" applyNumberFormat="0" applyAlignment="0" applyProtection="0"/>
    <xf numFmtId="0" fontId="176" fillId="21" borderId="10" applyNumberFormat="0" applyAlignment="0" applyProtection="0"/>
    <xf numFmtId="0" fontId="18" fillId="64" borderId="13" applyNumberFormat="0" applyAlignment="0" applyProtection="0"/>
    <xf numFmtId="4" fontId="20" fillId="15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21" borderId="11" applyNumberFormat="0" applyAlignment="0" applyProtection="0"/>
    <xf numFmtId="0" fontId="163" fillId="0" borderId="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3" fillId="21" borderId="10" applyNumberFormat="0" applyAlignment="0" applyProtection="0"/>
    <xf numFmtId="0" fontId="18" fillId="91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39" fillId="11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8" fillId="95" borderId="41" applyNumberFormat="0" applyProtection="0">
      <alignment horizontal="left" vertical="center" indent="1"/>
    </xf>
    <xf numFmtId="4" fontId="174" fillId="0" borderId="45">
      <alignment horizontal="right"/>
    </xf>
    <xf numFmtId="10" fontId="138" fillId="4" borderId="46" applyNumberFormat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9" fillId="4" borderId="41" applyNumberFormat="0" applyProtection="0">
      <alignment vertical="center"/>
    </xf>
    <xf numFmtId="3" fontId="194" fillId="90" borderId="46">
      <alignment horizontal="left" vertical="top" wrapText="1"/>
      <protection locked="0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174" fillId="0" borderId="45">
      <alignment horizontal="right"/>
    </xf>
    <xf numFmtId="0" fontId="18" fillId="95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8" fillId="97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239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242" fillId="0" borderId="3">
      <alignment horizontal="lef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60" fillId="0" borderId="0"/>
    <xf numFmtId="0" fontId="60" fillId="0" borderId="0"/>
    <xf numFmtId="0" fontId="60" fillId="0" borderId="0"/>
    <xf numFmtId="0" fontId="239" fillId="0" borderId="12" applyNumberFormat="0" applyFill="0" applyAlignment="0" applyProtection="0"/>
    <xf numFmtId="0" fontId="1" fillId="0" borderId="0"/>
    <xf numFmtId="0" fontId="34" fillId="21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8" fillId="98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56" fillId="11" borderId="11" applyNumberFormat="0" applyAlignment="0" applyProtection="0"/>
    <xf numFmtId="0" fontId="18" fillId="26" borderId="13" applyNumberFormat="0" applyFont="0" applyAlignment="0" applyProtection="0"/>
    <xf numFmtId="4" fontId="20" fillId="2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" fillId="0" borderId="0"/>
    <xf numFmtId="4" fontId="20" fillId="96" borderId="41" applyNumberFormat="0" applyProtection="0">
      <alignment horizontal="right" vertical="center"/>
    </xf>
    <xf numFmtId="0" fontId="39" fillId="11" borderId="11" applyNumberFormat="0" applyAlignment="0" applyProtection="0"/>
    <xf numFmtId="0" fontId="1" fillId="0" borderId="0"/>
    <xf numFmtId="0" fontId="1" fillId="0" borderId="0"/>
    <xf numFmtId="0" fontId="85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79" fillId="58" borderId="29"/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86" fillId="90" borderId="41" applyNumberFormat="0" applyProtection="0">
      <alignment horizontal="left" vertical="top" indent="1"/>
    </xf>
    <xf numFmtId="0" fontId="177" fillId="21" borderId="10" applyNumberFormat="0" applyAlignment="0" applyProtection="0"/>
    <xf numFmtId="0" fontId="10" fillId="26" borderId="13" applyNumberFormat="0" applyFont="0" applyAlignment="0" applyProtection="0"/>
    <xf numFmtId="0" fontId="155" fillId="11" borderId="11" applyNumberFormat="0" applyAlignment="0" applyProtection="0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4" fontId="20" fillId="19" borderId="41" applyNumberFormat="0" applyProtection="0">
      <alignment horizontal="right" vertical="center"/>
    </xf>
    <xf numFmtId="0" fontId="18" fillId="64" borderId="13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20" fillId="96" borderId="41" applyNumberFormat="0" applyProtection="0">
      <alignment horizontal="left" vertical="center" indent="1"/>
    </xf>
    <xf numFmtId="0" fontId="39" fillId="11" borderId="11" applyNumberFormat="0" applyAlignment="0" applyProtection="0"/>
    <xf numFmtId="4" fontId="20" fillId="24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34" fillId="21" borderId="11" applyNumberFormat="0" applyAlignment="0" applyProtection="0"/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10" fontId="138" fillId="4" borderId="46" applyNumberFormat="0" applyBorder="0" applyAlignment="0" applyProtection="0"/>
    <xf numFmtId="0" fontId="141" fillId="0" borderId="3">
      <alignment horizontal="left" vertical="center"/>
    </xf>
    <xf numFmtId="4" fontId="187" fillId="90" borderId="41" applyNumberFormat="0" applyProtection="0">
      <alignment vertical="center"/>
    </xf>
    <xf numFmtId="4" fontId="174" fillId="0" borderId="17">
      <alignment horizontal="right"/>
    </xf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206" fillId="0" borderId="48" applyNumberFormat="0" applyFill="0" applyAlignment="0" applyProtection="0"/>
    <xf numFmtId="0" fontId="39" fillId="11" borderId="11" applyNumberFormat="0" applyAlignment="0" applyProtection="0"/>
    <xf numFmtId="0" fontId="28" fillId="11" borderId="0" applyNumberFormat="0" applyBorder="0" applyAlignment="0" applyProtection="0"/>
    <xf numFmtId="4" fontId="187" fillId="90" borderId="41" applyNumberFormat="0" applyProtection="0">
      <alignment vertical="center"/>
    </xf>
    <xf numFmtId="10" fontId="138" fillId="4" borderId="6" applyNumberFormat="0" applyBorder="0" applyAlignment="0" applyProtection="0"/>
    <xf numFmtId="0" fontId="41" fillId="0" borderId="12" applyNumberFormat="0" applyFill="0" applyAlignment="0" applyProtection="0"/>
    <xf numFmtId="4" fontId="20" fillId="1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4" fontId="174" fillId="0" borderId="45">
      <alignment horizontal="right"/>
    </xf>
    <xf numFmtId="4" fontId="20" fillId="1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55" fillId="11" borderId="11" applyNumberForma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3" fontId="108" fillId="0" borderId="6"/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4" fontId="174" fillId="0" borderId="45">
      <alignment horizontal="right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41" fillId="0" borderId="47">
      <alignment horizontal="left" vertical="center"/>
    </xf>
    <xf numFmtId="4" fontId="20" fillId="9" borderId="41" applyNumberFormat="0" applyProtection="0">
      <alignment horizontal="right" vertical="center"/>
    </xf>
    <xf numFmtId="0" fontId="41" fillId="0" borderId="12" applyNumberFormat="0" applyFill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28" fillId="13" borderId="0" applyNumberFormat="0" applyBorder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8" fillId="91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4" fontId="189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3" fontId="108" fillId="0" borderId="6"/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8" fillId="98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4" fontId="20" fillId="96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3" fontId="108" fillId="0" borderId="46"/>
    <xf numFmtId="3" fontId="108" fillId="0" borderId="46"/>
    <xf numFmtId="0" fontId="242" fillId="0" borderId="47">
      <alignment horizontal="left" vertical="center"/>
    </xf>
    <xf numFmtId="0" fontId="228" fillId="82" borderId="11" applyNumberFormat="0" applyAlignment="0" applyProtection="0"/>
    <xf numFmtId="4" fontId="20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05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7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41" fillId="0" borderId="3">
      <alignment horizontal="left" vertical="center"/>
    </xf>
    <xf numFmtId="4" fontId="174" fillId="0" borderId="45">
      <alignment horizontal="right"/>
    </xf>
    <xf numFmtId="4" fontId="20" fillId="92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28" fillId="66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0" fontId="228" fillId="66" borderId="11" applyNumberFormat="0" applyAlignment="0" applyProtection="0"/>
    <xf numFmtId="4" fontId="189" fillId="4" borderId="41" applyNumberFormat="0" applyProtection="0">
      <alignment vertical="center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34" fillId="21" borderId="11" applyNumberFormat="0" applyAlignment="0" applyProtection="0"/>
    <xf numFmtId="0" fontId="18" fillId="64" borderId="13" applyNumberFormat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20" fillId="4" borderId="41" applyNumberFormat="0" applyProtection="0">
      <alignment horizontal="left" vertical="top" indent="1"/>
    </xf>
    <xf numFmtId="0" fontId="156" fillId="11" borderId="11" applyNumberFormat="0" applyAlignment="0" applyProtection="0"/>
    <xf numFmtId="4" fontId="174" fillId="0" borderId="17">
      <alignment horizontal="right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236" fillId="82" borderId="10" applyNumberFormat="0" applyAlignment="0" applyProtection="0"/>
    <xf numFmtId="4" fontId="20" fillId="1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86" fillId="90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3" fontId="108" fillId="0" borderId="46"/>
    <xf numFmtId="0" fontId="186" fillId="90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4" fontId="20" fillId="4" borderId="41" applyNumberFormat="0" applyProtection="0">
      <alignment vertical="center"/>
    </xf>
    <xf numFmtId="4" fontId="20" fillId="92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35" fillId="0" borderId="46" applyFont="0" applyFill="0" applyBorder="0">
      <alignment horizontal="center" vertical="justify" wrapText="1"/>
    </xf>
    <xf numFmtId="0" fontId="20" fillId="91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36" fillId="66" borderId="10" applyNumberFormat="0" applyAlignment="0" applyProtection="0"/>
    <xf numFmtId="0" fontId="86" fillId="64" borderId="13" applyNumberFormat="0" applyAlignment="0" applyProtection="0"/>
    <xf numFmtId="4" fontId="20" fillId="96" borderId="41" applyNumberFormat="0" applyProtection="0">
      <alignment horizontal="right" vertical="center"/>
    </xf>
    <xf numFmtId="207" fontId="268" fillId="0" borderId="0" applyFont="0" applyFill="0" applyBorder="0" applyAlignment="0" applyProtection="0"/>
    <xf numFmtId="166" fontId="10" fillId="0" borderId="0" applyFont="0" applyFill="0" applyBorder="0" applyAlignment="0" applyProtection="0"/>
    <xf numFmtId="207" fontId="268" fillId="0" borderId="0" applyFont="0" applyFill="0" applyBorder="0" applyAlignment="0" applyProtection="0"/>
    <xf numFmtId="4" fontId="20" fillId="25" borderId="41" applyNumberFormat="0" applyProtection="0">
      <alignment horizontal="right" vertical="center"/>
    </xf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91" borderId="41" applyNumberFormat="0" applyProtection="0">
      <alignment horizontal="left" vertical="top" indent="1"/>
    </xf>
    <xf numFmtId="207" fontId="268" fillId="0" borderId="0" applyFont="0" applyFill="0" applyBorder="0" applyAlignment="0" applyProtection="0"/>
    <xf numFmtId="207" fontId="268" fillId="0" borderId="0" applyFont="0" applyFill="0" applyBorder="0" applyAlignment="0" applyProtection="0"/>
    <xf numFmtId="207" fontId="2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5" fillId="21" borderId="11" applyNumberFormat="0" applyAlignment="0" applyProtection="0"/>
    <xf numFmtId="166" fontId="18" fillId="0" borderId="0" applyNumberFormat="0" applyFill="0" applyBorder="0" applyAlignment="0" applyProtection="0"/>
    <xf numFmtId="0" fontId="18" fillId="91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166" fontId="18" fillId="0" borderId="0" applyFont="0" applyFill="0" applyBorder="0" applyAlignment="0" applyProtection="0"/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264" fontId="18" fillId="0" borderId="0" applyFont="0" applyFill="0" applyBorder="0" applyAlignment="0" applyProtection="0"/>
    <xf numFmtId="4" fontId="20" fillId="4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166" fontId="18" fillId="0" borderId="0" applyFont="0" applyFill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166" fontId="18" fillId="0" borderId="0" applyNumberFormat="0" applyFill="0" applyBorder="0" applyAlignment="0" applyProtection="0"/>
    <xf numFmtId="4" fontId="20" fillId="25" borderId="41" applyNumberFormat="0" applyProtection="0">
      <alignment horizontal="right" vertical="center"/>
    </xf>
    <xf numFmtId="0" fontId="163" fillId="0" borderId="9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41" fillId="0" borderId="12" applyNumberFormat="0" applyFill="0" applyAlignment="0" applyProtection="0"/>
    <xf numFmtId="0" fontId="162" fillId="0" borderId="0"/>
    <xf numFmtId="0" fontId="162" fillId="0" borderId="0"/>
    <xf numFmtId="0" fontId="18" fillId="91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204" fontId="10" fillId="0" borderId="0"/>
    <xf numFmtId="0" fontId="18" fillId="97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0" fontId="105" fillId="2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267" fontId="10" fillId="0" borderId="0"/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4" fontId="20" fillId="19" borderId="41" applyNumberFormat="0" applyProtection="0">
      <alignment horizontal="right" vertical="center"/>
    </xf>
    <xf numFmtId="0" fontId="33" fillId="21" borderId="10" applyNumberFormat="0" applyAlignment="0" applyProtection="0"/>
    <xf numFmtId="0" fontId="20" fillId="4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105" fillId="21" borderId="11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38" fontId="138" fillId="3" borderId="0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5" fillId="26" borderId="13" applyNumberFormat="0" applyFont="0" applyAlignment="0" applyProtection="0"/>
    <xf numFmtId="0" fontId="204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4" fontId="186" fillId="90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64" borderId="13" applyNumberFormat="0" applyAlignment="0" applyProtection="0"/>
    <xf numFmtId="0" fontId="34" fillId="2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74" fillId="0" borderId="45">
      <alignment horizontal="right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4" fontId="20" fillId="2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85" fillId="26" borderId="13" applyNumberFormat="0" applyFont="0" applyAlignment="0" applyProtection="0"/>
    <xf numFmtId="4" fontId="20" fillId="19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3" fontId="108" fillId="0" borderId="6"/>
    <xf numFmtId="0" fontId="18" fillId="95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76" fillId="21" borderId="10" applyNumberFormat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86" fillId="64" borderId="13" applyNumberFormat="0" applyAlignment="0" applyProtection="0"/>
    <xf numFmtId="4" fontId="20" fillId="92" borderId="41" applyNumberFormat="0" applyProtection="0">
      <alignment horizontal="right" vertical="center"/>
    </xf>
    <xf numFmtId="0" fontId="155" fillId="11" borderId="11" applyNumberFormat="0" applyAlignment="0" applyProtection="0"/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4" fontId="174" fillId="0" borderId="17">
      <alignment horizontal="right"/>
    </xf>
    <xf numFmtId="4" fontId="189" fillId="4" borderId="41" applyNumberFormat="0" applyProtection="0">
      <alignment vertical="center"/>
    </xf>
    <xf numFmtId="3" fontId="194" fillId="90" borderId="6">
      <alignment horizontal="left" vertical="top" wrapText="1"/>
      <protection locked="0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274" fillId="0" borderId="0"/>
    <xf numFmtId="0" fontId="39" fillId="11" borderId="11" applyNumberFormat="0" applyAlignment="0" applyProtection="0"/>
    <xf numFmtId="0" fontId="18" fillId="0" borderId="0"/>
    <xf numFmtId="4" fontId="20" fillId="96" borderId="41" applyNumberFormat="0" applyProtection="0">
      <alignment horizontal="left" vertical="center" indent="1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236" fillId="82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41" fillId="0" borderId="12" applyNumberFormat="0" applyFill="0" applyAlignment="0" applyProtection="0"/>
    <xf numFmtId="3" fontId="194" fillId="90" borderId="6">
      <alignment horizontal="left" vertical="top" wrapText="1"/>
      <protection locked="0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4" fillId="21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1" fillId="0" borderId="0"/>
    <xf numFmtId="0" fontId="18" fillId="97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4" fontId="20" fillId="96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1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0" borderId="0"/>
    <xf numFmtId="0" fontId="60" fillId="0" borderId="0"/>
    <xf numFmtId="0" fontId="10" fillId="0" borderId="0"/>
    <xf numFmtId="0" fontId="18" fillId="0" borderId="0"/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3">
      <alignment horizontal="left" vertical="center"/>
    </xf>
    <xf numFmtId="0" fontId="155" fillId="1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47">
      <alignment horizontal="left" vertical="center"/>
    </xf>
    <xf numFmtId="4" fontId="189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4" fontId="20" fillId="25" borderId="41" applyNumberFormat="0" applyProtection="0">
      <alignment horizontal="right" vertical="center"/>
    </xf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0" fontId="39" fillId="11" borderId="11" applyNumberFormat="0" applyAlignment="0" applyProtection="0"/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18" fillId="97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9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155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177" fillId="21" borderId="10" applyNumberFormat="0" applyAlignment="0" applyProtection="0"/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239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0" fontId="138" fillId="4" borderId="6" applyNumberFormat="0" applyBorder="0" applyAlignment="0" applyProtection="0"/>
    <xf numFmtId="166" fontId="10" fillId="0" borderId="0" applyFont="0" applyFill="0" applyBorder="0" applyAlignment="0" applyProtection="0"/>
    <xf numFmtId="0" fontId="18" fillId="98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166" fontId="10" fillId="0" borderId="0" applyFont="0" applyFill="0" applyBorder="0" applyAlignment="0" applyProtection="0"/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280" fillId="0" borderId="0" applyNumberFormat="0" applyFill="0" applyBorder="0" applyAlignment="0" applyProtection="0">
      <alignment vertical="top"/>
      <protection locked="0"/>
    </xf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206" fillId="0" borderId="48" applyNumberFormat="0" applyFill="0" applyAlignment="0" applyProtection="0"/>
    <xf numFmtId="0" fontId="163" fillId="0" borderId="9" applyNumberFormat="0" applyFill="0" applyAlignment="0" applyProtection="0"/>
    <xf numFmtId="4" fontId="20" fillId="23" borderId="41" applyNumberFormat="0" applyProtection="0">
      <alignment horizontal="right" vertical="center"/>
    </xf>
    <xf numFmtId="0" fontId="228" fillId="82" borderId="11" applyNumberFormat="0" applyAlignment="0" applyProtection="0"/>
    <xf numFmtId="0" fontId="10" fillId="26" borderId="13" applyNumberFormat="0" applyFont="0" applyAlignment="0" applyProtection="0"/>
    <xf numFmtId="0" fontId="177" fillId="21" borderId="10" applyNumberFormat="0" applyAlignment="0" applyProtection="0"/>
    <xf numFmtId="4" fontId="20" fillId="9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76" fillId="21" borderId="10" applyNumberFormat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41" fillId="0" borderId="47">
      <alignment horizontal="left" vertical="center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0" fillId="0" borderId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4" fontId="20" fillId="4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55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4" fontId="191" fillId="94" borderId="41" applyNumberFormat="0" applyProtection="0">
      <alignment horizontal="right" vertical="center"/>
    </xf>
    <xf numFmtId="0" fontId="287" fillId="0" borderId="49" applyNumberFormat="0" applyFill="0" applyAlignment="0" applyProtection="0"/>
    <xf numFmtId="3" fontId="286" fillId="0" borderId="35">
      <alignment horizontal="center"/>
    </xf>
    <xf numFmtId="0" fontId="18" fillId="91" borderId="41" applyNumberFormat="0" applyProtection="0">
      <alignment horizontal="left" vertical="center" indent="1"/>
    </xf>
    <xf numFmtId="0" fontId="141" fillId="0" borderId="47">
      <alignment horizontal="left" vertical="center"/>
    </xf>
    <xf numFmtId="4" fontId="20" fillId="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1" fillId="0" borderId="9" applyNumberFormat="0" applyFill="0" applyAlignment="0" applyProtection="0"/>
    <xf numFmtId="4" fontId="20" fillId="96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18" fillId="95" borderId="41" applyNumberFormat="0" applyProtection="0">
      <alignment horizontal="left" vertical="top" indent="1"/>
    </xf>
    <xf numFmtId="3" fontId="108" fillId="0" borderId="46"/>
    <xf numFmtId="3" fontId="108" fillId="0" borderId="46"/>
    <xf numFmtId="3" fontId="108" fillId="0" borderId="46"/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4" fontId="20" fillId="96" borderId="41" applyNumberFormat="0" applyProtection="0">
      <alignment horizontal="left" vertical="center" indent="1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4" fontId="189" fillId="4" borderId="41" applyNumberFormat="0" applyProtection="0">
      <alignment vertical="center"/>
    </xf>
    <xf numFmtId="0" fontId="145" fillId="0" borderId="28">
      <alignment horizontal="left" vertical="top"/>
    </xf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3" fillId="21" borderId="10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5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0" fontId="149" fillId="0" borderId="28">
      <alignment horizontal="left" vertical="top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4" fontId="20" fillId="24" borderId="41" applyNumberFormat="0" applyProtection="0">
      <alignment horizontal="right" vertical="center"/>
    </xf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4" fontId="186" fillId="7" borderId="41" applyNumberFormat="0" applyProtection="0">
      <alignment vertical="center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3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3" fillId="21" borderId="10" applyNumberFormat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39" fillId="11" borderId="11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111" fillId="4" borderId="33">
      <alignment horizontal="center" wrapText="1"/>
    </xf>
    <xf numFmtId="3" fontId="108" fillId="0" borderId="46"/>
    <xf numFmtId="3" fontId="108" fillId="0" borderId="46"/>
    <xf numFmtId="3" fontId="108" fillId="0" borderId="46"/>
    <xf numFmtId="4" fontId="20" fillId="92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20" fillId="96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239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4" fillId="21" borderId="11" applyNumberFormat="0" applyAlignment="0" applyProtection="0"/>
    <xf numFmtId="0" fontId="141" fillId="0" borderId="47">
      <alignment horizontal="left" vertical="center"/>
    </xf>
    <xf numFmtId="0" fontId="33" fillId="21" borderId="10" applyNumberFormat="0" applyAlignment="0" applyProtection="0"/>
    <xf numFmtId="4" fontId="20" fillId="25" borderId="41" applyNumberFormat="0" applyProtection="0">
      <alignment horizontal="right" vertical="center"/>
    </xf>
    <xf numFmtId="0" fontId="39" fillId="11" borderId="11" applyNumberFormat="0" applyAlignment="0" applyProtection="0"/>
    <xf numFmtId="10" fontId="138" fillId="4" borderId="46" applyNumberFormat="0" applyBorder="0" applyAlignment="0" applyProtection="0"/>
    <xf numFmtId="3" fontId="108" fillId="0" borderId="6"/>
    <xf numFmtId="3" fontId="108" fillId="0" borderId="6"/>
    <xf numFmtId="4" fontId="20" fillId="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55" fillId="11" borderId="11" applyNumberFormat="0" applyAlignment="0" applyProtection="0"/>
    <xf numFmtId="4" fontId="20" fillId="24" borderId="41" applyNumberFormat="0" applyProtection="0">
      <alignment horizontal="right" vertical="center"/>
    </xf>
    <xf numFmtId="4" fontId="174" fillId="0" borderId="45">
      <alignment horizontal="right"/>
    </xf>
    <xf numFmtId="0" fontId="39" fillId="11" borderId="11" applyNumberFormat="0" applyAlignment="0" applyProtection="0"/>
    <xf numFmtId="4" fontId="20" fillId="92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187" fillId="90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34" fillId="21" borderId="11" applyNumberForma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18" fillId="91" borderId="41" applyNumberFormat="0" applyProtection="0">
      <alignment horizontal="left" vertical="top" indent="1"/>
    </xf>
    <xf numFmtId="0" fontId="228" fillId="82" borderId="11" applyNumberFormat="0" applyAlignment="0" applyProtection="0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center" indent="1"/>
    </xf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0" fontId="18" fillId="98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18" fillId="97" borderId="41" applyNumberFormat="0" applyProtection="0">
      <alignment horizontal="left" vertical="top" indent="1"/>
    </xf>
    <xf numFmtId="3" fontId="108" fillId="0" borderId="6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4" fontId="20" fillId="25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4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105" fillId="21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0" fontId="18" fillId="97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4" fontId="20" fillId="13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41" fillId="0" borderId="47">
      <alignment horizontal="left" vertical="center"/>
    </xf>
    <xf numFmtId="4" fontId="20" fillId="92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1" fillId="0" borderId="9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8" fillId="95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228" fillId="82" borderId="11" applyNumberFormat="0" applyAlignment="0" applyProtection="0"/>
    <xf numFmtId="3" fontId="108" fillId="0" borderId="6"/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4" fontId="20" fillId="14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4" fontId="20" fillId="96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20" fillId="19" borderId="41" applyNumberFormat="0" applyProtection="0">
      <alignment horizontal="right" vertical="center"/>
    </xf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9" fillId="0" borderId="28">
      <alignment horizontal="left" vertical="top"/>
    </xf>
    <xf numFmtId="0" fontId="39" fillId="11" borderId="11" applyNumberFormat="0" applyAlignment="0" applyProtection="0"/>
    <xf numFmtId="0" fontId="145" fillId="0" borderId="28">
      <alignment horizontal="left" vertical="top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41" fillId="0" borderId="3">
      <alignment horizontal="left" vertical="center"/>
    </xf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174" fillId="0" borderId="45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239" fillId="0" borderId="44" applyNumberFormat="0" applyFill="0" applyAlignment="0" applyProtection="0"/>
    <xf numFmtId="0" fontId="141" fillId="0" borderId="47">
      <alignment horizontal="left" vertical="center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33" fillId="21" borderId="10" applyNumberFormat="0" applyAlignment="0" applyProtection="0"/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76" fillId="21" borderId="10" applyNumberFormat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4" fontId="174" fillId="0" borderId="45">
      <alignment horizontal="right"/>
    </xf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0" fillId="91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20" fillId="19" borderId="41" applyNumberFormat="0" applyProtection="0">
      <alignment horizontal="right" vertical="center"/>
    </xf>
    <xf numFmtId="0" fontId="31" fillId="0" borderId="9" applyNumberFormat="0" applyFill="0" applyAlignment="0" applyProtection="0"/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20" fillId="15" borderId="41" applyNumberFormat="0" applyProtection="0">
      <alignment horizontal="right" vertical="center"/>
    </xf>
    <xf numFmtId="0" fontId="155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92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63" fillId="0" borderId="9" applyNumberFormat="0" applyFill="0" applyAlignment="0" applyProtection="0"/>
    <xf numFmtId="0" fontId="33" fillId="21" borderId="10" applyNumberFormat="0" applyAlignment="0" applyProtection="0"/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4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85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4" fontId="20" fillId="96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4" fontId="20" fillId="15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4" fontId="20" fillId="96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18" fillId="95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4" fontId="20" fillId="92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55" fillId="11" borderId="11" applyNumberFormat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4" fillId="0" borderId="9" applyNumberFormat="0" applyFill="0" applyAlignment="0" applyProtection="0"/>
    <xf numFmtId="10" fontId="138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41" fillId="0" borderId="12" applyNumberFormat="0" applyFill="0" applyAlignment="0" applyProtection="0"/>
    <xf numFmtId="4" fontId="174" fillId="0" borderId="45">
      <alignment horizontal="right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4" fontId="174" fillId="0" borderId="17">
      <alignment horizontal="right"/>
    </xf>
    <xf numFmtId="0" fontId="10" fillId="26" borderId="13" applyNumberFormat="0" applyFont="0" applyAlignment="0" applyProtection="0"/>
    <xf numFmtId="3" fontId="108" fillId="0" borderId="6"/>
    <xf numFmtId="10" fontId="138" fillId="4" borderId="6" applyNumberFormat="0" applyBorder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0" fontId="33" fillId="21" borderId="10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20" fillId="96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0" fontId="39" fillId="11" borderId="11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9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56" fillId="11" borderId="11" applyNumberFormat="0" applyAlignment="0" applyProtection="0"/>
    <xf numFmtId="0" fontId="34" fillId="21" borderId="11" applyNumberFormat="0" applyAlignment="0" applyProtection="0"/>
    <xf numFmtId="4" fontId="20" fillId="2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3" fontId="194" fillId="90" borderId="6">
      <alignment horizontal="left" vertical="top" wrapText="1"/>
      <protection locked="0"/>
    </xf>
    <xf numFmtId="0" fontId="34" fillId="21" borderId="11" applyNumberFormat="0" applyAlignment="0" applyProtection="0"/>
    <xf numFmtId="0" fontId="18" fillId="91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41" fillId="0" borderId="47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8" fillId="91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5" fillId="21" borderId="11" applyNumberFormat="0" applyAlignment="0" applyProtection="0"/>
    <xf numFmtId="0" fontId="10" fillId="26" borderId="13" applyNumberFormat="0" applyFont="0" applyAlignment="0" applyProtection="0"/>
    <xf numFmtId="4" fontId="20" fillId="19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156" fillId="11" borderId="11" applyNumberFormat="0" applyAlignment="0" applyProtection="0"/>
    <xf numFmtId="0" fontId="18" fillId="95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189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13" borderId="41" applyNumberFormat="0" applyProtection="0">
      <alignment horizontal="righ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105" fillId="21" borderId="11" applyNumberFormat="0" applyAlignment="0" applyProtection="0"/>
    <xf numFmtId="0" fontId="18" fillId="98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4" fontId="20" fillId="9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34" fillId="2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35" fillId="0" borderId="6" applyFont="0" applyFill="0" applyBorder="0">
      <alignment horizontal="center" vertical="justify" wrapText="1"/>
    </xf>
    <xf numFmtId="4" fontId="20" fillId="4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39" fillId="11" borderId="11" applyNumberFormat="0" applyAlignment="0" applyProtection="0"/>
    <xf numFmtId="4" fontId="20" fillId="92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239" fillId="0" borderId="12" applyNumberFormat="0" applyFill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4" fontId="187" fillId="90" borderId="41" applyNumberFormat="0" applyProtection="0">
      <alignment vertical="center"/>
    </xf>
    <xf numFmtId="4" fontId="20" fillId="2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4" borderId="41" applyNumberFormat="0" applyProtection="0">
      <alignment vertical="center"/>
    </xf>
    <xf numFmtId="0" fontId="18" fillId="97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4" fontId="20" fillId="92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05" fillId="21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105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4" fontId="20" fillId="1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3" fontId="108" fillId="0" borderId="6"/>
    <xf numFmtId="0" fontId="18" fillId="98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4" fontId="20" fillId="92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0" fontId="135" fillId="0" borderId="46" applyFont="0" applyFill="0" applyBorder="0">
      <alignment horizontal="center" vertical="justify" wrapText="1"/>
    </xf>
    <xf numFmtId="3" fontId="194" fillId="90" borderId="6">
      <alignment horizontal="left" vertical="top" wrapText="1"/>
      <protection locked="0"/>
    </xf>
    <xf numFmtId="0" fontId="176" fillId="21" borderId="10" applyNumberFormat="0" applyAlignment="0" applyProtection="0"/>
    <xf numFmtId="4" fontId="20" fillId="25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10" fontId="15" fillId="4" borderId="6" applyNumberFormat="0" applyBorder="0" applyAlignment="0" applyProtection="0"/>
    <xf numFmtId="4" fontId="174" fillId="0" borderId="17">
      <alignment horizontal="right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39" fillId="11" borderId="11" applyNumberFormat="0" applyAlignment="0" applyProtection="0"/>
    <xf numFmtId="4" fontId="20" fillId="25" borderId="41" applyNumberFormat="0" applyProtection="0">
      <alignment horizontal="right" vertical="center"/>
    </xf>
    <xf numFmtId="4" fontId="174" fillId="0" borderId="17">
      <alignment horizontal="right"/>
    </xf>
    <xf numFmtId="0" fontId="239" fillId="0" borderId="44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4" fontId="20" fillId="94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3" fontId="108" fillId="0" borderId="6"/>
    <xf numFmtId="0" fontId="18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86" fillId="64" borderId="13" applyNumberFormat="0" applyAlignment="0" applyProtection="0"/>
    <xf numFmtId="4" fontId="187" fillId="90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4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06" fillId="0" borderId="48" applyNumberFormat="0" applyFill="0" applyAlignment="0" applyProtection="0"/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4" fontId="187" fillId="90" borderId="41" applyNumberFormat="0" applyProtection="0">
      <alignment vertical="center"/>
    </xf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4" fontId="20" fillId="14" borderId="41" applyNumberFormat="0" applyProtection="0">
      <alignment horizontal="right" vertical="center"/>
    </xf>
    <xf numFmtId="0" fontId="18" fillId="64" borderId="13" applyNumberFormat="0" applyAlignment="0" applyProtection="0"/>
    <xf numFmtId="4" fontId="20" fillId="96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239" fillId="0" borderId="12" applyNumberFormat="0" applyFill="0" applyAlignment="0" applyProtection="0"/>
    <xf numFmtId="4" fontId="20" fillId="2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0" fontId="18" fillId="98" borderId="41" applyNumberFormat="0" applyProtection="0">
      <alignment horizontal="left" vertical="top" indent="1"/>
    </xf>
    <xf numFmtId="4" fontId="187" fillId="90" borderId="41" applyNumberFormat="0" applyProtection="0">
      <alignment vertical="center"/>
    </xf>
    <xf numFmtId="10" fontId="138" fillId="4" borderId="46" applyNumberFormat="0" applyBorder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287" fillId="0" borderId="49" applyNumberFormat="0" applyFill="0" applyAlignment="0" applyProtection="0"/>
    <xf numFmtId="0" fontId="111" fillId="4" borderId="33">
      <alignment horizontal="center" wrapText="1"/>
    </xf>
    <xf numFmtId="0" fontId="18" fillId="98" borderId="41" applyNumberFormat="0" applyProtection="0">
      <alignment horizontal="left" vertical="center" indent="1"/>
    </xf>
    <xf numFmtId="3" fontId="108" fillId="0" borderId="6"/>
    <xf numFmtId="3" fontId="108" fillId="0" borderId="6"/>
    <xf numFmtId="3" fontId="108" fillId="0" borderId="6"/>
    <xf numFmtId="4" fontId="20" fillId="96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4" fontId="20" fillId="13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0" fontId="236" fillId="82" borderId="10" applyNumberFormat="0" applyAlignment="0" applyProtection="0"/>
    <xf numFmtId="4" fontId="20" fillId="15" borderId="41" applyNumberFormat="0" applyProtection="0">
      <alignment horizontal="right" vertical="center"/>
    </xf>
    <xf numFmtId="0" fontId="33" fillId="21" borderId="10" applyNumberFormat="0" applyAlignment="0" applyProtection="0"/>
    <xf numFmtId="0" fontId="106" fillId="21" borderId="11" applyNumberFormat="0" applyAlignment="0" applyProtection="0"/>
    <xf numFmtId="3" fontId="194" fillId="90" borderId="6">
      <alignment horizontal="left" vertical="top" wrapText="1"/>
      <protection locked="0"/>
    </xf>
    <xf numFmtId="0" fontId="20" fillId="4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05" fillId="21" borderId="11" applyNumberFormat="0" applyAlignment="0" applyProtection="0"/>
    <xf numFmtId="0" fontId="39" fillId="11" borderId="11" applyNumberFormat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4" fontId="20" fillId="19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08" fillId="0" borderId="46"/>
    <xf numFmtId="3" fontId="108" fillId="0" borderId="46"/>
    <xf numFmtId="3" fontId="108" fillId="0" borderId="46"/>
    <xf numFmtId="4" fontId="20" fillId="96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141" fillId="0" borderId="47">
      <alignment horizontal="left" vertical="center"/>
    </xf>
    <xf numFmtId="0" fontId="85" fillId="26" borderId="13" applyNumberFormat="0" applyFon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8" fillId="98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4" borderId="41" applyNumberFormat="0" applyProtection="0">
      <alignment horizontal="right" vertical="center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15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13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174" fillId="0" borderId="17">
      <alignment horizontal="right"/>
    </xf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105" fillId="21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3" fontId="108" fillId="0" borderId="6"/>
    <xf numFmtId="0" fontId="18" fillId="91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0" fontId="33" fillId="21" borderId="10" applyNumberFormat="0" applyAlignment="0" applyProtection="0"/>
    <xf numFmtId="4" fontId="187" fillId="90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4" fontId="20" fillId="9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35" fillId="0" borderId="46" applyFont="0" applyFill="0" applyBorder="0">
      <alignment horizontal="centerContinuous" vertical="justify" wrapText="1"/>
    </xf>
    <xf numFmtId="0" fontId="31" fillId="0" borderId="9" applyNumberFormat="0" applyFill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34" fillId="21" borderId="11" applyNumberFormat="0" applyAlignment="0" applyProtection="0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74" fillId="0" borderId="45">
      <alignment horizontal="right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4" fontId="20" fillId="13" borderId="41" applyNumberFormat="0" applyProtection="0">
      <alignment horizontal="right" vertical="center"/>
    </xf>
    <xf numFmtId="0" fontId="39" fillId="11" borderId="11" applyNumberFormat="0" applyAlignment="0" applyProtection="0"/>
    <xf numFmtId="4" fontId="189" fillId="4" borderId="41" applyNumberFormat="0" applyProtection="0">
      <alignment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4" fillId="21" borderId="11" applyNumberFormat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3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10" fontId="138" fillId="4" borderId="6" applyNumberFormat="0" applyBorder="0" applyAlignment="0" applyProtection="0"/>
    <xf numFmtId="0" fontId="135" fillId="0" borderId="46" applyFont="0" applyFill="0" applyBorder="0">
      <alignment horizontal="center" vertical="justify" wrapText="1"/>
    </xf>
    <xf numFmtId="0" fontId="86" fillId="64" borderId="13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1" fillId="0" borderId="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18" fillId="97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45" fillId="0" borderId="28">
      <alignment horizontal="left" vertical="top"/>
    </xf>
    <xf numFmtId="4" fontId="189" fillId="4" borderId="41" applyNumberFormat="0" applyProtection="0">
      <alignment vertical="center"/>
    </xf>
    <xf numFmtId="3" fontId="108" fillId="0" borderId="46"/>
    <xf numFmtId="3" fontId="108" fillId="0" borderId="46"/>
    <xf numFmtId="3" fontId="108" fillId="0" borderId="46"/>
    <xf numFmtId="4" fontId="174" fillId="0" borderId="17">
      <alignment horizontal="right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36" fillId="82" borderId="10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05" fillId="21" borderId="11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85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3" fontId="108" fillId="0" borderId="6"/>
    <xf numFmtId="0" fontId="39" fillId="11" borderId="11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05" fillId="21" borderId="11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39" fillId="0" borderId="12" applyNumberFormat="0" applyFill="0" applyAlignment="0" applyProtection="0"/>
    <xf numFmtId="4" fontId="20" fillId="15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239" fillId="0" borderId="44" applyNumberFormat="0" applyFill="0" applyAlignment="0" applyProtection="0"/>
    <xf numFmtId="0" fontId="41" fillId="0" borderId="12" applyNumberFormat="0" applyFill="0" applyAlignment="0" applyProtection="0"/>
    <xf numFmtId="4" fontId="20" fillId="25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1" fillId="0" borderId="9" applyNumberFormat="0" applyFill="0" applyAlignment="0" applyProtection="0"/>
    <xf numFmtId="0" fontId="39" fillId="11" borderId="11" applyNumberFormat="0" applyAlignment="0" applyProtection="0"/>
    <xf numFmtId="0" fontId="163" fillId="0" borderId="9" applyNumberFormat="0" applyFill="0" applyAlignment="0" applyProtection="0"/>
    <xf numFmtId="0" fontId="18" fillId="91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3" fontId="194" fillId="90" borderId="6">
      <alignment horizontal="left" vertical="top" wrapText="1"/>
      <protection locked="0"/>
    </xf>
    <xf numFmtId="0" fontId="149" fillId="0" borderId="28">
      <alignment horizontal="left" vertical="top"/>
    </xf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4" fontId="189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18" fillId="91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4" fontId="174" fillId="0" borderId="17">
      <alignment horizontal="right"/>
    </xf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8" fillId="91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4" fontId="20" fillId="92" borderId="41" applyNumberFormat="0" applyProtection="0">
      <alignment horizontal="right" vertical="center"/>
    </xf>
    <xf numFmtId="0" fontId="239" fillId="0" borderId="12" applyNumberFormat="0" applyFill="0" applyAlignment="0" applyProtection="0"/>
    <xf numFmtId="3" fontId="194" fillId="90" borderId="6">
      <alignment horizontal="left" vertical="top" wrapText="1"/>
      <protection locked="0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18" fillId="64" borderId="13" applyNumberFormat="0" applyAlignment="0" applyProtection="0"/>
    <xf numFmtId="0" fontId="18" fillId="91" borderId="41" applyNumberFormat="0" applyProtection="0">
      <alignment horizontal="left" vertical="top" indent="1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74" fillId="0" borderId="45">
      <alignment horizontal="right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46">
      <alignment horizontal="left" vertical="top" wrapText="1"/>
      <protection locked="0"/>
    </xf>
    <xf numFmtId="0" fontId="239" fillId="0" borderId="44" applyNumberFormat="0" applyFill="0" applyAlignment="0" applyProtection="0"/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4" fontId="20" fillId="4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41" fillId="0" borderId="47">
      <alignment horizontal="lef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76" fillId="21" borderId="10" applyNumberFormat="0" applyAlignment="0" applyProtection="0"/>
    <xf numFmtId="3" fontId="194" fillId="90" borderId="4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55" fillId="11" borderId="11" applyNumberFormat="0" applyAlignment="0" applyProtection="0"/>
    <xf numFmtId="0" fontId="236" fillId="82" borderId="10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141" fillId="0" borderId="47">
      <alignment horizontal="left" vertical="center"/>
    </xf>
    <xf numFmtId="0" fontId="33" fillId="21" borderId="10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55" fillId="1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64" borderId="13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39" fillId="11" borderId="11" applyNumberFormat="0" applyAlignment="0" applyProtection="0"/>
    <xf numFmtId="0" fontId="105" fillId="21" borderId="11" applyNumberFormat="0" applyAlignment="0" applyProtection="0"/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34" fillId="2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31" fillId="0" borderId="9" applyNumberFormat="0" applyFill="0" applyAlignment="0" applyProtection="0"/>
    <xf numFmtId="4" fontId="186" fillId="90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18" fillId="97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236" fillId="82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34" fillId="21" borderId="11" applyNumberFormat="0" applyAlignment="0" applyProtection="0"/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0" fontId="18" fillId="97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74" fillId="0" borderId="17">
      <alignment horizontal="right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Continuous" vertical="justify" wrapText="1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34" fillId="21" borderId="11" applyNumberFormat="0" applyAlignment="0" applyProtection="0"/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05" fillId="21" borderId="11" applyNumberFormat="0" applyAlignment="0" applyProtection="0"/>
    <xf numFmtId="10" fontId="15" fillId="4" borderId="4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9" fillId="0" borderId="28">
      <alignment horizontal="left" vertical="top"/>
    </xf>
    <xf numFmtId="0" fontId="145" fillId="0" borderId="28">
      <alignment horizontal="left" vertical="top"/>
    </xf>
    <xf numFmtId="4" fontId="20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28" fillId="82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55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42" fillId="0" borderId="47">
      <alignment horizontal="left" vertical="center"/>
    </xf>
    <xf numFmtId="0" fontId="18" fillId="95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87" fillId="0" borderId="49" applyNumberFormat="0" applyFill="0" applyAlignment="0" applyProtection="0"/>
    <xf numFmtId="0" fontId="18" fillId="91" borderId="41" applyNumberFormat="0" applyProtection="0">
      <alignment horizontal="left" vertical="center" indent="1"/>
    </xf>
    <xf numFmtId="0" fontId="34" fillId="21" borderId="11" applyNumberFormat="0" applyAlignment="0" applyProtection="0"/>
    <xf numFmtId="3" fontId="108" fillId="0" borderId="6"/>
    <xf numFmtId="3" fontId="108" fillId="0" borderId="6"/>
    <xf numFmtId="0" fontId="141" fillId="0" borderId="47">
      <alignment horizontal="left" vertical="center"/>
    </xf>
    <xf numFmtId="3" fontId="108" fillId="0" borderId="6"/>
    <xf numFmtId="3" fontId="108" fillId="0" borderId="6"/>
    <xf numFmtId="3" fontId="108" fillId="0" borderId="6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239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8" fillId="98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39" fillId="11" borderId="11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0" fontId="156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3" fontId="108" fillId="0" borderId="6"/>
    <xf numFmtId="3" fontId="108" fillId="0" borderId="6"/>
    <xf numFmtId="3" fontId="108" fillId="0" borderId="6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5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8" fillId="98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55" fillId="11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34" fillId="2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76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105" fillId="2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236" fillId="82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0" fontId="135" fillId="0" borderId="6" applyFont="0" applyFill="0" applyBorder="0">
      <alignment horizontal="centerContinuous" vertical="justify" wrapText="1"/>
    </xf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55" fillId="1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3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18" fillId="91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4" fontId="189" fillId="4" borderId="41" applyNumberFormat="0" applyProtection="0">
      <alignment vertical="center"/>
    </xf>
    <xf numFmtId="0" fontId="111" fillId="4" borderId="33">
      <alignment horizontal="center" wrapText="1"/>
    </xf>
    <xf numFmtId="3" fontId="108" fillId="0" borderId="6"/>
    <xf numFmtId="3" fontId="108" fillId="0" borderId="6"/>
    <xf numFmtId="3" fontId="108" fillId="0" borderId="6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4" fontId="20" fillId="2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2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10" fontId="138" fillId="4" borderId="46" applyNumberFormat="0" applyBorder="0" applyAlignment="0" applyProtection="0"/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23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0" fontId="33" fillId="21" borderId="10" applyNumberFormat="0" applyAlignment="0" applyProtection="0"/>
    <xf numFmtId="3" fontId="108" fillId="0" borderId="6"/>
    <xf numFmtId="3" fontId="108" fillId="0" borderId="6"/>
    <xf numFmtId="0" fontId="156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18" fillId="98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35" fillId="0" borderId="6" applyFont="0" applyFill="0" applyBorder="0">
      <alignment horizontal="centerContinuous" vertical="justify" wrapText="1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4" fontId="20" fillId="13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174" fillId="0" borderId="45">
      <alignment horizontal="right"/>
    </xf>
    <xf numFmtId="0" fontId="18" fillId="95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76" fillId="21" borderId="10" applyNumberFormat="0" applyAlignment="0" applyProtection="0"/>
    <xf numFmtId="4" fontId="20" fillId="13" borderId="41" applyNumberFormat="0" applyProtection="0">
      <alignment horizontal="right" vertical="center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4" fontId="189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" fillId="97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0" fontId="85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0" fontId="176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5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31" fillId="0" borderId="9" applyNumberFormat="0" applyFill="0" applyAlignment="0" applyProtection="0"/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4" fontId="186" fillId="90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" vertical="justify" wrapText="1"/>
    </xf>
    <xf numFmtId="0" fontId="41" fillId="0" borderId="12" applyNumberFormat="0" applyFill="0" applyAlignment="0" applyProtection="0"/>
    <xf numFmtId="0" fontId="111" fillId="4" borderId="33">
      <alignment horizontal="center" wrapText="1"/>
    </xf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28" fillId="82" borderId="11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3" fontId="194" fillId="90" borderId="6">
      <alignment horizontal="left" vertical="top" wrapText="1"/>
      <protection locked="0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" vertical="justify" wrapText="1"/>
    </xf>
    <xf numFmtId="3" fontId="108" fillId="0" borderId="6"/>
    <xf numFmtId="3" fontId="108" fillId="0" borderId="6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41" fillId="0" borderId="3">
      <alignment horizontal="left" vertical="center"/>
    </xf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4" fontId="20" fillId="13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63" fillId="0" borderId="9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239" fillId="0" borderId="44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18" fillId="95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center" indent="1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0" fillId="26" borderId="13" applyNumberFormat="0" applyFont="0" applyAlignment="0" applyProtection="0"/>
    <xf numFmtId="4" fontId="189" fillId="94" borderId="41" applyNumberFormat="0" applyProtection="0">
      <alignment horizontal="right" vertical="center"/>
    </xf>
    <xf numFmtId="0" fontId="18" fillId="64" borderId="13" applyNumberFormat="0" applyAlignment="0" applyProtection="0"/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4" fontId="20" fillId="2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55" fillId="11" borderId="11" applyNumberFormat="0" applyAlignment="0" applyProtection="0"/>
    <xf numFmtId="0" fontId="228" fillId="82" borderId="11" applyNumberForma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0" fontId="141" fillId="0" borderId="3">
      <alignment horizontal="left" vertical="center"/>
    </xf>
    <xf numFmtId="0" fontId="20" fillId="91" borderId="41" applyNumberFormat="0" applyProtection="0">
      <alignment horizontal="left" vertical="top" indent="1"/>
    </xf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4" fillId="0" borderId="9" applyNumberFormat="0" applyFill="0" applyAlignment="0" applyProtection="0"/>
    <xf numFmtId="0" fontId="10" fillId="26" borderId="13" applyNumberFormat="0" applyFont="0" applyAlignment="0" applyProtection="0"/>
    <xf numFmtId="0" fontId="176" fillId="21" borderId="10" applyNumberForma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20" fillId="2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20" fillId="13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34" fillId="2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189" fillId="94" borderId="41" applyNumberFormat="0" applyProtection="0">
      <alignment horizontal="right" vertical="center"/>
    </xf>
    <xf numFmtId="0" fontId="287" fillId="0" borderId="49" applyNumberFormat="0" applyFill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10" fontId="138" fillId="4" borderId="46" applyNumberFormat="0" applyBorder="0" applyAlignment="0" applyProtection="0"/>
    <xf numFmtId="0" fontId="18" fillId="95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05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4" fontId="20" fillId="92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3" fontId="108" fillId="0" borderId="6"/>
    <xf numFmtId="3" fontId="108" fillId="0" borderId="6"/>
    <xf numFmtId="3" fontId="108" fillId="0" borderId="6"/>
    <xf numFmtId="4" fontId="20" fillId="13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6" fillId="90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86" fillId="64" borderId="13" applyNumberFormat="0" applyAlignment="0" applyProtection="0"/>
    <xf numFmtId="4" fontId="20" fillId="9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2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6" fillId="21" borderId="11" applyNumberFormat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87" fillId="90" borderId="41" applyNumberFormat="0" applyProtection="0">
      <alignment vertical="center"/>
    </xf>
    <xf numFmtId="0" fontId="242" fillId="0" borderId="3">
      <alignment horizontal="left" vertical="center"/>
    </xf>
    <xf numFmtId="4" fontId="20" fillId="23" borderId="41" applyNumberFormat="0" applyProtection="0">
      <alignment horizontal="right" vertical="center"/>
    </xf>
    <xf numFmtId="0" fontId="34" fillId="21" borderId="11" applyNumberFormat="0" applyAlignment="0" applyProtection="0"/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34" fillId="21" borderId="11" applyNumberFormat="0" applyAlignment="0" applyProtection="0"/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0" fontId="155" fillId="11" borderId="11" applyNumberFormat="0" applyAlignment="0" applyProtection="0"/>
    <xf numFmtId="0" fontId="156" fillId="11" borderId="11" applyNumberFormat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31" fillId="0" borderId="9" applyNumberFormat="0" applyFill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47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39" fillId="11" borderId="11" applyNumberFormat="0" applyAlignment="0" applyProtection="0"/>
    <xf numFmtId="0" fontId="33" fillId="21" borderId="10" applyNumberFormat="0" applyAlignment="0" applyProtection="0"/>
    <xf numFmtId="4" fontId="20" fillId="25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31" fillId="0" borderId="9" applyNumberFormat="0" applyFill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76" fillId="21" borderId="10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33" fillId="21" borderId="10" applyNumberFormat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63" fillId="0" borderId="9" applyNumberFormat="0" applyFill="0" applyAlignment="0" applyProtection="0"/>
    <xf numFmtId="4" fontId="20" fillId="2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63" fillId="0" borderId="9" applyNumberFormat="0" applyFill="0" applyAlignment="0" applyProtection="0"/>
    <xf numFmtId="4" fontId="20" fillId="96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3" fontId="108" fillId="0" borderId="6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31" fillId="0" borderId="9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4" fontId="186" fillId="90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3" fillId="21" borderId="10" applyNumberFormat="0" applyAlignment="0" applyProtection="0"/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41" fillId="0" borderId="3">
      <alignment horizontal="left"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0" fontId="18" fillId="91" borderId="41" applyNumberFormat="0" applyProtection="0">
      <alignment horizontal="left" vertical="top" indent="1"/>
    </xf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0" fontId="236" fillId="66" borderId="10" applyNumberFormat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4" fontId="20" fillId="92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3" fontId="108" fillId="0" borderId="46"/>
    <xf numFmtId="0" fontId="39" fillId="11" borderId="11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20" fillId="91" borderId="41" applyNumberFormat="0" applyProtection="0">
      <alignment horizontal="left" vertical="top" indent="1"/>
    </xf>
    <xf numFmtId="4" fontId="174" fillId="0" borderId="45">
      <alignment horizontal="right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33" fillId="21" borderId="10" applyNumberFormat="0" applyAlignment="0" applyProtection="0"/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206" fillId="0" borderId="48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41" fillId="0" borderId="3">
      <alignment horizontal="left" vertical="center"/>
    </xf>
    <xf numFmtId="4" fontId="20" fillId="23" borderId="41" applyNumberFormat="0" applyProtection="0">
      <alignment horizontal="right" vertical="center"/>
    </xf>
    <xf numFmtId="3" fontId="108" fillId="0" borderId="46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86" fillId="90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24" borderId="41" applyNumberFormat="0" applyProtection="0">
      <alignment horizontal="right" vertical="center"/>
    </xf>
    <xf numFmtId="0" fontId="204" fillId="0" borderId="12" applyNumberFormat="0" applyFill="0" applyAlignment="0" applyProtection="0"/>
    <xf numFmtId="0" fontId="155" fillId="11" borderId="11" applyNumberForma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55" fillId="11" borderId="11" applyNumberFormat="0" applyAlignment="0" applyProtection="0"/>
    <xf numFmtId="0" fontId="239" fillId="0" borderId="44" applyNumberFormat="0" applyFill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0" fillId="91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64" borderId="13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174" fillId="0" borderId="45">
      <alignment horizontal="right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86" fillId="64" borderId="13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41" fillId="0" borderId="47">
      <alignment horizontal="left" vertical="center"/>
    </xf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4" fontId="20" fillId="15" borderId="41" applyNumberFormat="0" applyProtection="0">
      <alignment horizontal="right" vertical="center"/>
    </xf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174" fillId="0" borderId="17">
      <alignment horizontal="right"/>
    </xf>
    <xf numFmtId="0" fontId="106" fillId="21" borderId="11" applyNumberFormat="0" applyAlignment="0" applyProtection="0"/>
    <xf numFmtId="4" fontId="20" fillId="92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3" fontId="108" fillId="0" borderId="6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10" fontId="138" fillId="4" borderId="46" applyNumberFormat="0" applyBorder="0" applyAlignment="0" applyProtection="0"/>
    <xf numFmtId="4" fontId="186" fillId="90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0" fillId="26" borderId="13" applyNumberFormat="0" applyFont="0" applyAlignment="0" applyProtection="0"/>
    <xf numFmtId="0" fontId="163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63" fillId="0" borderId="9" applyNumberFormat="0" applyFill="0" applyAlignment="0" applyProtection="0"/>
    <xf numFmtId="4" fontId="186" fillId="7" borderId="41" applyNumberFormat="0" applyProtection="0">
      <alignment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31" fillId="0" borderId="9" applyNumberFormat="0" applyFill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228" fillId="66" borderId="11" applyNumberFormat="0" applyAlignment="0" applyProtection="0"/>
    <xf numFmtId="0" fontId="228" fillId="82" borderId="11" applyNumberFormat="0" applyAlignment="0" applyProtection="0"/>
    <xf numFmtId="0" fontId="18" fillId="64" borderId="13" applyNumberFormat="0" applyAlignment="0" applyProtection="0"/>
    <xf numFmtId="4" fontId="174" fillId="0" borderId="17">
      <alignment horizontal="right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206" fillId="0" borderId="48" applyNumberFormat="0" applyFill="0" applyAlignment="0" applyProtection="0"/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74" fillId="0" borderId="45">
      <alignment horizontal="right"/>
    </xf>
    <xf numFmtId="0" fontId="18" fillId="97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4" fontId="20" fillId="4" borderId="41" applyNumberFormat="0" applyProtection="0">
      <alignment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287" fillId="0" borderId="49" applyNumberFormat="0" applyFill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10" fontId="138" fillId="4" borderId="6" applyNumberFormat="0" applyBorder="0" applyAlignment="0" applyProtection="0"/>
    <xf numFmtId="0" fontId="18" fillId="95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76" fillId="21" borderId="10" applyNumberFormat="0" applyAlignment="0" applyProtection="0"/>
    <xf numFmtId="10" fontId="138" fillId="4" borderId="6" applyNumberFormat="0" applyBorder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3" fontId="108" fillId="0" borderId="6"/>
    <xf numFmtId="3" fontId="108" fillId="0" borderId="6"/>
    <xf numFmtId="3" fontId="108" fillId="0" borderId="6"/>
    <xf numFmtId="4" fontId="174" fillId="0" borderId="17">
      <alignment horizontal="right"/>
    </xf>
    <xf numFmtId="0" fontId="177" fillId="21" borderId="10" applyNumberFormat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76" fillId="21" borderId="10" applyNumberFormat="0" applyAlignment="0" applyProtection="0"/>
    <xf numFmtId="0" fontId="228" fillId="82" borderId="11" applyNumberFormat="0" applyAlignment="0" applyProtection="0"/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74" fillId="0" borderId="17">
      <alignment horizontal="right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239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0" fontId="34" fillId="21" borderId="11" applyNumberFormat="0" applyAlignment="0" applyProtection="0"/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34" fillId="21" borderId="11" applyNumberFormat="0" applyAlignment="0" applyProtection="0"/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8" fillId="98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41" fillId="0" borderId="47">
      <alignment horizontal="left" vertical="center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85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0" fontId="20" fillId="91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47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8" fillId="91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228" fillId="82" borderId="11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26" borderId="13" applyNumberFormat="0" applyFont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85" fillId="26" borderId="13" applyNumberFormat="0" applyFon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239" fillId="0" borderId="12" applyNumberFormat="0" applyFill="0" applyAlignment="0" applyProtection="0"/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177" fillId="21" borderId="10" applyNumberFormat="0" applyAlignment="0" applyProtection="0"/>
    <xf numFmtId="0" fontId="39" fillId="11" borderId="11" applyNumberFormat="0" applyAlignment="0" applyProtection="0"/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3" fontId="108" fillId="0" borderId="6"/>
    <xf numFmtId="0" fontId="86" fillId="64" borderId="13" applyNumberFormat="0" applyAlignment="0" applyProtection="0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3" fontId="108" fillId="0" borderId="6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8" fillId="64" borderId="13" applyNumberFormat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3" fillId="21" borderId="10" applyNumberFormat="0" applyAlignment="0" applyProtection="0"/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4" fontId="20" fillId="4" borderId="41" applyNumberFormat="0" applyProtection="0">
      <alignment vertical="center"/>
    </xf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41" fillId="0" borderId="47">
      <alignment horizontal="left" vertical="center"/>
    </xf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63" fillId="0" borderId="9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141" fillId="0" borderId="47">
      <alignment horizontal="left" vertical="center"/>
    </xf>
    <xf numFmtId="0" fontId="18" fillId="91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87" fillId="90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76" fillId="21" borderId="10" applyNumberFormat="0" applyAlignment="0" applyProtection="0"/>
    <xf numFmtId="0" fontId="163" fillId="0" borderId="9" applyNumberFormat="0" applyFill="0" applyAlignment="0" applyProtection="0"/>
    <xf numFmtId="0" fontId="10" fillId="26" borderId="13" applyNumberFormat="0" applyFont="0" applyAlignment="0" applyProtection="0"/>
    <xf numFmtId="3" fontId="108" fillId="0" borderId="6"/>
    <xf numFmtId="4" fontId="20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41" fillId="0" borderId="12" applyNumberFormat="0" applyFill="0" applyAlignment="0" applyProtection="0"/>
    <xf numFmtId="4" fontId="20" fillId="96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10" fontId="15" fillId="4" borderId="6" applyNumberFormat="0" applyBorder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4" fontId="186" fillId="7" borderId="41" applyNumberFormat="0" applyProtection="0">
      <alignment vertical="center"/>
    </xf>
    <xf numFmtId="0" fontId="242" fillId="0" borderId="47">
      <alignment horizontal="left" vertical="center"/>
    </xf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20" fillId="96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35" fillId="0" borderId="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4" fillId="21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4" fillId="2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0" fontId="18" fillId="95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41" fillId="0" borderId="47">
      <alignment horizontal="left" vertical="center"/>
    </xf>
    <xf numFmtId="3" fontId="194" fillId="90" borderId="6">
      <alignment horizontal="left" vertical="top" wrapText="1"/>
      <protection locked="0"/>
    </xf>
    <xf numFmtId="4" fontId="20" fillId="92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39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36" fillId="66" borderId="10" applyNumberFormat="0" applyAlignment="0" applyProtection="0"/>
    <xf numFmtId="4" fontId="20" fillId="25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206" fillId="0" borderId="48" applyNumberFormat="0" applyFill="0" applyAlignment="0" applyProtection="0"/>
    <xf numFmtId="0" fontId="163" fillId="0" borderId="9" applyNumberFormat="0" applyFill="0" applyAlignment="0" applyProtection="0"/>
    <xf numFmtId="0" fontId="236" fillId="82" borderId="10" applyNumberFormat="0" applyAlignment="0" applyProtection="0"/>
    <xf numFmtId="0" fontId="10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28" fillId="26" borderId="13" applyNumberFormat="0" applyFont="0" applyAlignment="0" applyProtection="0"/>
    <xf numFmtId="4" fontId="20" fillId="9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0" fontId="155" fillId="11" borderId="11" applyNumberFormat="0" applyAlignment="0" applyProtection="0"/>
    <xf numFmtId="0" fontId="31" fillId="0" borderId="9" applyNumberFormat="0" applyFill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3" fontId="108" fillId="0" borderId="6"/>
    <xf numFmtId="3" fontId="108" fillId="0" borderId="6"/>
    <xf numFmtId="3" fontId="108" fillId="0" borderId="6"/>
    <xf numFmtId="4" fontId="186" fillId="90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4" borderId="41" applyNumberFormat="0" applyProtection="0">
      <alignment vertical="center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4" fontId="20" fillId="24" borderId="41" applyNumberFormat="0" applyProtection="0">
      <alignment horizontal="righ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0" fontId="41" fillId="0" borderId="12" applyNumberFormat="0" applyFill="0" applyAlignment="0" applyProtection="0"/>
    <xf numFmtId="0" fontId="228" fillId="66" borderId="11" applyNumberFormat="0" applyAlignment="0" applyProtection="0"/>
    <xf numFmtId="0" fontId="18" fillId="98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18" fillId="91" borderId="41" applyNumberFormat="0" applyProtection="0">
      <alignment horizontal="left" vertical="center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20" fillId="4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3" fillId="21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13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3" fontId="108" fillId="0" borderId="6"/>
    <xf numFmtId="3" fontId="108" fillId="0" borderId="6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76" fillId="21" borderId="10" applyNumberFormat="0" applyAlignment="0" applyProtection="0"/>
    <xf numFmtId="3" fontId="108" fillId="0" borderId="6"/>
    <xf numFmtId="3" fontId="108" fillId="0" borderId="6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35" fillId="0" borderId="6" applyFont="0" applyFill="0" applyBorder="0">
      <alignment horizontal="centerContinuous" vertical="justify" wrapTex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41" fillId="0" borderId="47">
      <alignment horizontal="left" vertical="center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4" fontId="191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18" fillId="91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4" fontId="20" fillId="25" borderId="41" applyNumberFormat="0" applyProtection="0">
      <alignment horizontal="right" vertical="center"/>
    </xf>
    <xf numFmtId="0" fontId="228" fillId="82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141" fillId="0" borderId="3">
      <alignment horizontal="left" vertical="center"/>
    </xf>
    <xf numFmtId="0" fontId="20" fillId="91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41" fillId="0" borderId="47">
      <alignment horizontal="lef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36" fillId="82" borderId="10" applyNumberFormat="0" applyAlignment="0" applyProtection="0"/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3" fontId="108" fillId="0" borderId="6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3" fontId="108" fillId="0" borderId="6"/>
    <xf numFmtId="4" fontId="174" fillId="0" borderId="45">
      <alignment horizontal="right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86" fillId="64" borderId="13" applyNumberFormat="0" applyAlignment="0" applyProtection="0"/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56" fillId="1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20" fillId="14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05" fillId="21" borderId="11" applyNumberFormat="0" applyAlignment="0" applyProtection="0"/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18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204" fillId="0" borderId="12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3" fontId="108" fillId="0" borderId="6"/>
    <xf numFmtId="3" fontId="108" fillId="0" borderId="6"/>
    <xf numFmtId="3" fontId="108" fillId="0" borderId="6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3" fontId="108" fillId="0" borderId="46"/>
    <xf numFmtId="3" fontId="108" fillId="0" borderId="46"/>
    <xf numFmtId="3" fontId="108" fillId="0" borderId="46"/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4" fontId="189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47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46"/>
    <xf numFmtId="3" fontId="108" fillId="0" borderId="46"/>
    <xf numFmtId="3" fontId="108" fillId="0" borderId="46"/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4" fillId="21" borderId="11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92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3" fontId="108" fillId="0" borderId="6"/>
    <xf numFmtId="3" fontId="108" fillId="0" borderId="6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86" fillId="90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3" fontId="108" fillId="0" borderId="6"/>
    <xf numFmtId="3" fontId="108" fillId="0" borderId="6"/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3" fontId="108" fillId="0" borderId="6"/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7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35" fillId="0" borderId="6" applyFont="0" applyFill="0" applyBorder="0">
      <alignment horizontal="centerContinuous" vertical="justify" wrapText="1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4" fontId="20" fillId="96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8" fillId="64" borderId="13" applyNumberFormat="0" applyAlignment="0" applyProtection="0"/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39" fillId="11" borderId="11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4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9" fillId="9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3" fontId="108" fillId="0" borderId="6"/>
    <xf numFmtId="4" fontId="20" fillId="9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36" fillId="66" borderId="10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06" fillId="21" borderId="11" applyNumberFormat="0" applyAlignment="0" applyProtection="0"/>
    <xf numFmtId="0" fontId="33" fillId="21" borderId="10" applyNumberFormat="0" applyAlignment="0" applyProtection="0"/>
    <xf numFmtId="0" fontId="155" fillId="11" borderId="11" applyNumberFormat="0" applyAlignment="0" applyProtection="0"/>
    <xf numFmtId="0" fontId="156" fillId="11" borderId="11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3" fontId="108" fillId="0" borderId="6"/>
    <xf numFmtId="0" fontId="135" fillId="0" borderId="6" applyFont="0" applyFill="0" applyBorder="0">
      <alignment horizontal="centerContinuous" vertical="justify" wrapText="1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0" fontId="34" fillId="2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3" fontId="108" fillId="0" borderId="6"/>
    <xf numFmtId="3" fontId="108" fillId="0" borderId="6"/>
    <xf numFmtId="3" fontId="108" fillId="0" borderId="6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3" fontId="108" fillId="0" borderId="6"/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47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18" fillId="91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9" fillId="11" borderId="11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86" fillId="64" borderId="13" applyNumberFormat="0" applyAlignment="0" applyProtection="0"/>
    <xf numFmtId="4" fontId="20" fillId="25" borderId="41" applyNumberFormat="0" applyProtection="0">
      <alignment horizontal="right" vertical="center"/>
    </xf>
    <xf numFmtId="3" fontId="108" fillId="0" borderId="6"/>
    <xf numFmtId="3" fontId="108" fillId="0" borderId="6"/>
    <xf numFmtId="4" fontId="174" fillId="0" borderId="45">
      <alignment horizontal="right"/>
    </xf>
    <xf numFmtId="10" fontId="138" fillId="4" borderId="6" applyNumberFormat="0" applyBorder="0" applyAlignment="0" applyProtection="0"/>
    <xf numFmtId="3" fontId="108" fillId="0" borderId="6"/>
    <xf numFmtId="3" fontId="108" fillId="0" borderId="6"/>
    <xf numFmtId="10" fontId="138" fillId="4" borderId="6" applyNumberFormat="0" applyBorder="0" applyAlignment="0" applyProtection="0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13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41" fillId="0" borderId="3">
      <alignment horizontal="lef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6" fillId="0" borderId="48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3" fontId="108" fillId="0" borderId="6"/>
    <xf numFmtId="3" fontId="108" fillId="0" borderId="6"/>
    <xf numFmtId="3" fontId="108" fillId="0" borderId="6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47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41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8" fillId="91" borderId="41" applyNumberFormat="0" applyProtection="0">
      <alignment horizontal="left" vertical="top" indent="1"/>
    </xf>
    <xf numFmtId="43" fontId="79" fillId="0" borderId="0" applyFont="0" applyFill="0" applyBorder="0" applyAlignment="0" applyProtection="0"/>
    <xf numFmtId="0" fontId="79" fillId="0" borderId="0"/>
    <xf numFmtId="0" fontId="1" fillId="0" borderId="0"/>
    <xf numFmtId="0" fontId="79" fillId="0" borderId="0"/>
    <xf numFmtId="0" fontId="33" fillId="21" borderId="10" applyNumberFormat="0" applyAlignment="0" applyProtection="0"/>
    <xf numFmtId="0" fontId="257" fillId="0" borderId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87" fillId="56" borderId="0" applyNumberFormat="0" applyBorder="0" applyAlignment="0" applyProtection="0"/>
    <xf numFmtId="0" fontId="301" fillId="37" borderId="0" applyNumberFormat="0" applyBorder="0" applyAlignment="0" applyProtection="0"/>
    <xf numFmtId="0" fontId="301" fillId="37" borderId="0" applyNumberFormat="0" applyBorder="0" applyAlignment="0" applyProtection="0"/>
    <xf numFmtId="0" fontId="301" fillId="37" borderId="0" applyNumberFormat="0" applyBorder="0" applyAlignment="0" applyProtection="0"/>
    <xf numFmtId="0" fontId="301" fillId="37" borderId="0" applyNumberFormat="0" applyBorder="0" applyAlignment="0" applyProtection="0"/>
    <xf numFmtId="0" fontId="301" fillId="37" borderId="0" applyNumberFormat="0" applyBorder="0" applyAlignment="0" applyProtection="0"/>
    <xf numFmtId="0" fontId="301" fillId="37" borderId="0" applyNumberFormat="0" applyBorder="0" applyAlignment="0" applyProtection="0"/>
    <xf numFmtId="0" fontId="301" fillId="41" borderId="0" applyNumberFormat="0" applyBorder="0" applyAlignment="0" applyProtection="0"/>
    <xf numFmtId="0" fontId="301" fillId="41" borderId="0" applyNumberFormat="0" applyBorder="0" applyAlignment="0" applyProtection="0"/>
    <xf numFmtId="0" fontId="301" fillId="41" borderId="0" applyNumberFormat="0" applyBorder="0" applyAlignment="0" applyProtection="0"/>
    <xf numFmtId="0" fontId="301" fillId="41" borderId="0" applyNumberFormat="0" applyBorder="0" applyAlignment="0" applyProtection="0"/>
    <xf numFmtId="0" fontId="301" fillId="41" borderId="0" applyNumberFormat="0" applyBorder="0" applyAlignment="0" applyProtection="0"/>
    <xf numFmtId="0" fontId="301" fillId="41" borderId="0" applyNumberFormat="0" applyBorder="0" applyAlignment="0" applyProtection="0"/>
    <xf numFmtId="0" fontId="301" fillId="45" borderId="0" applyNumberFormat="0" applyBorder="0" applyAlignment="0" applyProtection="0"/>
    <xf numFmtId="0" fontId="301" fillId="45" borderId="0" applyNumberFormat="0" applyBorder="0" applyAlignment="0" applyProtection="0"/>
    <xf numFmtId="0" fontId="301" fillId="45" borderId="0" applyNumberFormat="0" applyBorder="0" applyAlignment="0" applyProtection="0"/>
    <xf numFmtId="0" fontId="301" fillId="45" borderId="0" applyNumberFormat="0" applyBorder="0" applyAlignment="0" applyProtection="0"/>
    <xf numFmtId="0" fontId="301" fillId="45" borderId="0" applyNumberFormat="0" applyBorder="0" applyAlignment="0" applyProtection="0"/>
    <xf numFmtId="0" fontId="301" fillId="45" borderId="0" applyNumberFormat="0" applyBorder="0" applyAlignment="0" applyProtection="0"/>
    <xf numFmtId="0" fontId="301" fillId="49" borderId="0" applyNumberFormat="0" applyBorder="0" applyAlignment="0" applyProtection="0"/>
    <xf numFmtId="0" fontId="301" fillId="49" borderId="0" applyNumberFormat="0" applyBorder="0" applyAlignment="0" applyProtection="0"/>
    <xf numFmtId="0" fontId="301" fillId="49" borderId="0" applyNumberFormat="0" applyBorder="0" applyAlignment="0" applyProtection="0"/>
    <xf numFmtId="0" fontId="301" fillId="49" borderId="0" applyNumberFormat="0" applyBorder="0" applyAlignment="0" applyProtection="0"/>
    <xf numFmtId="0" fontId="301" fillId="49" borderId="0" applyNumberFormat="0" applyBorder="0" applyAlignment="0" applyProtection="0"/>
    <xf numFmtId="0" fontId="301" fillId="49" borderId="0" applyNumberFormat="0" applyBorder="0" applyAlignment="0" applyProtection="0"/>
    <xf numFmtId="0" fontId="301" fillId="53" borderId="0" applyNumberFormat="0" applyBorder="0" applyAlignment="0" applyProtection="0"/>
    <xf numFmtId="0" fontId="301" fillId="53" borderId="0" applyNumberFormat="0" applyBorder="0" applyAlignment="0" applyProtection="0"/>
    <xf numFmtId="0" fontId="301" fillId="53" borderId="0" applyNumberFormat="0" applyBorder="0" applyAlignment="0" applyProtection="0"/>
    <xf numFmtId="0" fontId="301" fillId="53" borderId="0" applyNumberFormat="0" applyBorder="0" applyAlignment="0" applyProtection="0"/>
    <xf numFmtId="0" fontId="301" fillId="53" borderId="0" applyNumberFormat="0" applyBorder="0" applyAlignment="0" applyProtection="0"/>
    <xf numFmtId="0" fontId="301" fillId="53" borderId="0" applyNumberFormat="0" applyBorder="0" applyAlignment="0" applyProtection="0"/>
    <xf numFmtId="0" fontId="301" fillId="57" borderId="0" applyNumberFormat="0" applyBorder="0" applyAlignment="0" applyProtection="0"/>
    <xf numFmtId="0" fontId="301" fillId="57" borderId="0" applyNumberFormat="0" applyBorder="0" applyAlignment="0" applyProtection="0"/>
    <xf numFmtId="0" fontId="301" fillId="57" borderId="0" applyNumberFormat="0" applyBorder="0" applyAlignment="0" applyProtection="0"/>
    <xf numFmtId="0" fontId="301" fillId="57" borderId="0" applyNumberFormat="0" applyBorder="0" applyAlignment="0" applyProtection="0"/>
    <xf numFmtId="0" fontId="301" fillId="57" borderId="0" applyNumberFormat="0" applyBorder="0" applyAlignment="0" applyProtection="0"/>
    <xf numFmtId="0" fontId="301" fillId="57" borderId="0" applyNumberFormat="0" applyBorder="0" applyAlignment="0" applyProtection="0"/>
    <xf numFmtId="0" fontId="301" fillId="34" borderId="0" applyNumberFormat="0" applyBorder="0" applyAlignment="0" applyProtection="0"/>
    <xf numFmtId="0" fontId="301" fillId="34" borderId="0" applyNumberFormat="0" applyBorder="0" applyAlignment="0" applyProtection="0"/>
    <xf numFmtId="0" fontId="301" fillId="34" borderId="0" applyNumberFormat="0" applyBorder="0" applyAlignment="0" applyProtection="0"/>
    <xf numFmtId="0" fontId="301" fillId="34" borderId="0" applyNumberFormat="0" applyBorder="0" applyAlignment="0" applyProtection="0"/>
    <xf numFmtId="0" fontId="301" fillId="34" borderId="0" applyNumberFormat="0" applyBorder="0" applyAlignment="0" applyProtection="0"/>
    <xf numFmtId="0" fontId="301" fillId="34" borderId="0" applyNumberFormat="0" applyBorder="0" applyAlignment="0" applyProtection="0"/>
    <xf numFmtId="0" fontId="301" fillId="38" borderId="0" applyNumberFormat="0" applyBorder="0" applyAlignment="0" applyProtection="0"/>
    <xf numFmtId="0" fontId="301" fillId="38" borderId="0" applyNumberFormat="0" applyBorder="0" applyAlignment="0" applyProtection="0"/>
    <xf numFmtId="0" fontId="301" fillId="38" borderId="0" applyNumberFormat="0" applyBorder="0" applyAlignment="0" applyProtection="0"/>
    <xf numFmtId="0" fontId="301" fillId="38" borderId="0" applyNumberFormat="0" applyBorder="0" applyAlignment="0" applyProtection="0"/>
    <xf numFmtId="0" fontId="301" fillId="38" borderId="0" applyNumberFormat="0" applyBorder="0" applyAlignment="0" applyProtection="0"/>
    <xf numFmtId="0" fontId="301" fillId="38" borderId="0" applyNumberFormat="0" applyBorder="0" applyAlignment="0" applyProtection="0"/>
    <xf numFmtId="0" fontId="301" fillId="42" borderId="0" applyNumberFormat="0" applyBorder="0" applyAlignment="0" applyProtection="0"/>
    <xf numFmtId="0" fontId="301" fillId="42" borderId="0" applyNumberFormat="0" applyBorder="0" applyAlignment="0" applyProtection="0"/>
    <xf numFmtId="0" fontId="301" fillId="42" borderId="0" applyNumberFormat="0" applyBorder="0" applyAlignment="0" applyProtection="0"/>
    <xf numFmtId="0" fontId="301" fillId="42" borderId="0" applyNumberFormat="0" applyBorder="0" applyAlignment="0" applyProtection="0"/>
    <xf numFmtId="0" fontId="301" fillId="42" borderId="0" applyNumberFormat="0" applyBorder="0" applyAlignment="0" applyProtection="0"/>
    <xf numFmtId="0" fontId="301" fillId="42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46" borderId="0" applyNumberFormat="0" applyBorder="0" applyAlignment="0" applyProtection="0"/>
    <xf numFmtId="0" fontId="301" fillId="50" borderId="0" applyNumberFormat="0" applyBorder="0" applyAlignment="0" applyProtection="0"/>
    <xf numFmtId="0" fontId="301" fillId="50" borderId="0" applyNumberFormat="0" applyBorder="0" applyAlignment="0" applyProtection="0"/>
    <xf numFmtId="0" fontId="301" fillId="50" borderId="0" applyNumberFormat="0" applyBorder="0" applyAlignment="0" applyProtection="0"/>
    <xf numFmtId="0" fontId="301" fillId="50" borderId="0" applyNumberFormat="0" applyBorder="0" applyAlignment="0" applyProtection="0"/>
    <xf numFmtId="0" fontId="301" fillId="50" borderId="0" applyNumberFormat="0" applyBorder="0" applyAlignment="0" applyProtection="0"/>
    <xf numFmtId="0" fontId="301" fillId="50" borderId="0" applyNumberFormat="0" applyBorder="0" applyAlignment="0" applyProtection="0"/>
    <xf numFmtId="0" fontId="301" fillId="54" borderId="0" applyNumberFormat="0" applyBorder="0" applyAlignment="0" applyProtection="0"/>
    <xf numFmtId="0" fontId="301" fillId="54" borderId="0" applyNumberFormat="0" applyBorder="0" applyAlignment="0" applyProtection="0"/>
    <xf numFmtId="0" fontId="301" fillId="54" borderId="0" applyNumberFormat="0" applyBorder="0" applyAlignment="0" applyProtection="0"/>
    <xf numFmtId="0" fontId="301" fillId="54" borderId="0" applyNumberFormat="0" applyBorder="0" applyAlignment="0" applyProtection="0"/>
    <xf numFmtId="0" fontId="301" fillId="54" borderId="0" applyNumberFormat="0" applyBorder="0" applyAlignment="0" applyProtection="0"/>
    <xf numFmtId="0" fontId="301" fillId="54" borderId="0" applyNumberFormat="0" applyBorder="0" applyAlignment="0" applyProtection="0"/>
    <xf numFmtId="0" fontId="302" fillId="28" borderId="0" applyNumberFormat="0" applyBorder="0" applyAlignment="0" applyProtection="0"/>
    <xf numFmtId="0" fontId="302" fillId="28" borderId="0" applyNumberFormat="0" applyBorder="0" applyAlignment="0" applyProtection="0"/>
    <xf numFmtId="0" fontId="302" fillId="28" borderId="0" applyNumberFormat="0" applyBorder="0" applyAlignment="0" applyProtection="0"/>
    <xf numFmtId="0" fontId="302" fillId="28" borderId="0" applyNumberFormat="0" applyBorder="0" applyAlignment="0" applyProtection="0"/>
    <xf numFmtId="0" fontId="302" fillId="28" borderId="0" applyNumberFormat="0" applyBorder="0" applyAlignment="0" applyProtection="0"/>
    <xf numFmtId="0" fontId="302" fillId="28" borderId="0" applyNumberFormat="0" applyBorder="0" applyAlignment="0" applyProtection="0"/>
    <xf numFmtId="0" fontId="303" fillId="31" borderId="22" applyNumberFormat="0" applyAlignment="0" applyProtection="0"/>
    <xf numFmtId="0" fontId="303" fillId="31" borderId="22" applyNumberFormat="0" applyAlignment="0" applyProtection="0"/>
    <xf numFmtId="0" fontId="303" fillId="31" borderId="22" applyNumberFormat="0" applyAlignment="0" applyProtection="0"/>
    <xf numFmtId="0" fontId="303" fillId="31" borderId="22" applyNumberFormat="0" applyAlignment="0" applyProtection="0"/>
    <xf numFmtId="0" fontId="303" fillId="31" borderId="22" applyNumberFormat="0" applyAlignment="0" applyProtection="0"/>
    <xf numFmtId="0" fontId="303" fillId="31" borderId="22" applyNumberFormat="0" applyAlignment="0" applyProtection="0"/>
    <xf numFmtId="0" fontId="304" fillId="32" borderId="25" applyNumberFormat="0" applyAlignment="0" applyProtection="0"/>
    <xf numFmtId="0" fontId="304" fillId="32" borderId="25" applyNumberFormat="0" applyAlignment="0" applyProtection="0"/>
    <xf numFmtId="0" fontId="304" fillId="32" borderId="25" applyNumberFormat="0" applyAlignment="0" applyProtection="0"/>
    <xf numFmtId="0" fontId="304" fillId="32" borderId="25" applyNumberFormat="0" applyAlignment="0" applyProtection="0"/>
    <xf numFmtId="0" fontId="304" fillId="32" borderId="25" applyNumberFormat="0" applyAlignment="0" applyProtection="0"/>
    <xf numFmtId="0" fontId="304" fillId="32" borderId="25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6" fillId="27" borderId="0" applyNumberFormat="0" applyBorder="0" applyAlignment="0" applyProtection="0"/>
    <xf numFmtId="0" fontId="306" fillId="27" borderId="0" applyNumberFormat="0" applyBorder="0" applyAlignment="0" applyProtection="0"/>
    <xf numFmtId="0" fontId="306" fillId="27" borderId="0" applyNumberFormat="0" applyBorder="0" applyAlignment="0" applyProtection="0"/>
    <xf numFmtId="0" fontId="306" fillId="27" borderId="0" applyNumberFormat="0" applyBorder="0" applyAlignment="0" applyProtection="0"/>
    <xf numFmtId="0" fontId="306" fillId="27" borderId="0" applyNumberFormat="0" applyBorder="0" applyAlignment="0" applyProtection="0"/>
    <xf numFmtId="0" fontId="307" fillId="0" borderId="19" applyNumberFormat="0" applyFill="0" applyAlignment="0" applyProtection="0"/>
    <xf numFmtId="0" fontId="307" fillId="0" borderId="19" applyNumberFormat="0" applyFill="0" applyAlignment="0" applyProtection="0"/>
    <xf numFmtId="0" fontId="307" fillId="0" borderId="19" applyNumberFormat="0" applyFill="0" applyAlignment="0" applyProtection="0"/>
    <xf numFmtId="0" fontId="307" fillId="0" borderId="19" applyNumberFormat="0" applyFill="0" applyAlignment="0" applyProtection="0"/>
    <xf numFmtId="0" fontId="307" fillId="0" borderId="19" applyNumberFormat="0" applyFill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21" applyNumberFormat="0" applyFill="0" applyAlignment="0" applyProtection="0"/>
    <xf numFmtId="0" fontId="309" fillId="0" borderId="21" applyNumberFormat="0" applyFill="0" applyAlignment="0" applyProtection="0"/>
    <xf numFmtId="0" fontId="309" fillId="0" borderId="21" applyNumberFormat="0" applyFill="0" applyAlignment="0" applyProtection="0"/>
    <xf numFmtId="0" fontId="309" fillId="0" borderId="21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30" borderId="22" applyNumberFormat="0" applyAlignment="0" applyProtection="0"/>
    <xf numFmtId="0" fontId="310" fillId="30" borderId="22" applyNumberFormat="0" applyAlignment="0" applyProtection="0"/>
    <xf numFmtId="0" fontId="310" fillId="30" borderId="22" applyNumberFormat="0" applyAlignment="0" applyProtection="0"/>
    <xf numFmtId="0" fontId="310" fillId="30" borderId="22" applyNumberFormat="0" applyAlignment="0" applyProtection="0"/>
    <xf numFmtId="0" fontId="310" fillId="30" borderId="22" applyNumberFormat="0" applyAlignment="0" applyProtection="0"/>
    <xf numFmtId="0" fontId="310" fillId="30" borderId="22" applyNumberFormat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12" fillId="29" borderId="0" applyNumberFormat="0" applyBorder="0" applyAlignment="0" applyProtection="0"/>
    <xf numFmtId="0" fontId="312" fillId="29" borderId="0" applyNumberFormat="0" applyBorder="0" applyAlignment="0" applyProtection="0"/>
    <xf numFmtId="0" fontId="312" fillId="29" borderId="0" applyNumberFormat="0" applyBorder="0" applyAlignment="0" applyProtection="0"/>
    <xf numFmtId="0" fontId="312" fillId="29" borderId="0" applyNumberFormat="0" applyBorder="0" applyAlignment="0" applyProtection="0"/>
    <xf numFmtId="0" fontId="312" fillId="29" borderId="0" applyNumberFormat="0" applyBorder="0" applyAlignment="0" applyProtection="0"/>
    <xf numFmtId="0" fontId="312" fillId="29" borderId="0" applyNumberFormat="0" applyBorder="0" applyAlignment="0" applyProtection="0"/>
    <xf numFmtId="0" fontId="87" fillId="33" borderId="26" applyNumberFormat="0" applyFont="0" applyAlignment="0" applyProtection="0"/>
    <xf numFmtId="0" fontId="87" fillId="33" borderId="26" applyNumberFormat="0" applyFont="0" applyAlignment="0" applyProtection="0"/>
    <xf numFmtId="0" fontId="87" fillId="33" borderId="26" applyNumberFormat="0" applyFont="0" applyAlignment="0" applyProtection="0"/>
    <xf numFmtId="0" fontId="87" fillId="33" borderId="26" applyNumberFormat="0" applyFont="0" applyAlignment="0" applyProtection="0"/>
    <xf numFmtId="0" fontId="87" fillId="33" borderId="26" applyNumberFormat="0" applyFont="0" applyAlignment="0" applyProtection="0"/>
    <xf numFmtId="0" fontId="87" fillId="33" borderId="26" applyNumberFormat="0" applyFont="0" applyAlignment="0" applyProtection="0"/>
    <xf numFmtId="0" fontId="313" fillId="31" borderId="23" applyNumberFormat="0" applyAlignment="0" applyProtection="0"/>
    <xf numFmtId="0" fontId="313" fillId="31" borderId="23" applyNumberFormat="0" applyAlignment="0" applyProtection="0"/>
    <xf numFmtId="0" fontId="313" fillId="31" borderId="23" applyNumberFormat="0" applyAlignment="0" applyProtection="0"/>
    <xf numFmtId="0" fontId="313" fillId="31" borderId="23" applyNumberFormat="0" applyAlignment="0" applyProtection="0"/>
    <xf numFmtId="0" fontId="313" fillId="31" borderId="23" applyNumberFormat="0" applyAlignment="0" applyProtection="0"/>
    <xf numFmtId="0" fontId="313" fillId="31" borderId="23" applyNumberFormat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15" fillId="0" borderId="27" applyNumberFormat="0" applyFill="0" applyAlignment="0" applyProtection="0"/>
    <xf numFmtId="0" fontId="315" fillId="0" borderId="27" applyNumberFormat="0" applyFill="0" applyAlignment="0" applyProtection="0"/>
    <xf numFmtId="0" fontId="315" fillId="0" borderId="27" applyNumberFormat="0" applyFill="0" applyAlignment="0" applyProtection="0"/>
    <xf numFmtId="0" fontId="315" fillId="0" borderId="27" applyNumberFormat="0" applyFill="0" applyAlignment="0" applyProtection="0"/>
    <xf numFmtId="0" fontId="315" fillId="0" borderId="27" applyNumberFormat="0" applyFill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87" fillId="0" borderId="0"/>
    <xf numFmtId="0" fontId="314" fillId="0" borderId="0" applyNumberFormat="0" applyFill="0" applyBorder="0" applyAlignment="0" applyProtection="0"/>
    <xf numFmtId="0" fontId="307" fillId="0" borderId="19" applyNumberFormat="0" applyFill="0" applyAlignment="0" applyProtection="0"/>
    <xf numFmtId="0" fontId="308" fillId="0" borderId="20" applyNumberFormat="0" applyFill="0" applyAlignment="0" applyProtection="0"/>
    <xf numFmtId="0" fontId="309" fillId="0" borderId="21" applyNumberFormat="0" applyFill="0" applyAlignment="0" applyProtection="0"/>
    <xf numFmtId="0" fontId="309" fillId="0" borderId="0" applyNumberFormat="0" applyFill="0" applyBorder="0" applyAlignment="0" applyProtection="0"/>
    <xf numFmtId="0" fontId="306" fillId="27" borderId="0" applyNumberFormat="0" applyBorder="0" applyAlignment="0" applyProtection="0"/>
    <xf numFmtId="0" fontId="302" fillId="28" borderId="0" applyNumberFormat="0" applyBorder="0" applyAlignment="0" applyProtection="0"/>
    <xf numFmtId="0" fontId="312" fillId="29" borderId="0" applyNumberFormat="0" applyBorder="0" applyAlignment="0" applyProtection="0"/>
    <xf numFmtId="0" fontId="310" fillId="30" borderId="22" applyNumberFormat="0" applyAlignment="0" applyProtection="0"/>
    <xf numFmtId="0" fontId="313" fillId="31" borderId="23" applyNumberFormat="0" applyAlignment="0" applyProtection="0"/>
    <xf numFmtId="0" fontId="303" fillId="31" borderId="22" applyNumberFormat="0" applyAlignment="0" applyProtection="0"/>
    <xf numFmtId="0" fontId="311" fillId="0" borderId="24" applyNumberFormat="0" applyFill="0" applyAlignment="0" applyProtection="0"/>
    <xf numFmtId="0" fontId="304" fillId="32" borderId="25" applyNumberFormat="0" applyAlignment="0" applyProtection="0"/>
    <xf numFmtId="0" fontId="316" fillId="0" borderId="0" applyNumberFormat="0" applyFill="0" applyBorder="0" applyAlignment="0" applyProtection="0"/>
    <xf numFmtId="0" fontId="87" fillId="33" borderId="26" applyNumberFormat="0" applyFont="0" applyAlignment="0" applyProtection="0"/>
    <xf numFmtId="0" fontId="305" fillId="0" borderId="0" applyNumberFormat="0" applyFill="0" applyBorder="0" applyAlignment="0" applyProtection="0"/>
    <xf numFmtId="0" fontId="315" fillId="0" borderId="27" applyNumberFormat="0" applyFill="0" applyAlignment="0" applyProtection="0"/>
    <xf numFmtId="0" fontId="301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6" borderId="0" applyNumberFormat="0" applyBorder="0" applyAlignment="0" applyProtection="0"/>
    <xf numFmtId="0" fontId="301" fillId="37" borderId="0" applyNumberFormat="0" applyBorder="0" applyAlignment="0" applyProtection="0"/>
    <xf numFmtId="0" fontId="301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301" fillId="41" borderId="0" applyNumberFormat="0" applyBorder="0" applyAlignment="0" applyProtection="0"/>
    <xf numFmtId="0" fontId="301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301" fillId="45" borderId="0" applyNumberFormat="0" applyBorder="0" applyAlignment="0" applyProtection="0"/>
    <xf numFmtId="0" fontId="301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2" borderId="0" applyNumberFormat="0" applyBorder="0" applyAlignment="0" applyProtection="0"/>
    <xf numFmtId="0" fontId="301" fillId="53" borderId="0" applyNumberFormat="0" applyBorder="0" applyAlignment="0" applyProtection="0"/>
    <xf numFmtId="0" fontId="301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6" borderId="0" applyNumberFormat="0" applyBorder="0" applyAlignment="0" applyProtection="0"/>
    <xf numFmtId="0" fontId="301" fillId="57" borderId="0" applyNumberFormat="0" applyBorder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80" fillId="0" borderId="0"/>
    <xf numFmtId="176" fontId="1" fillId="0" borderId="0" applyFont="0" applyFill="0" applyBorder="0" applyAlignment="0" applyProtection="0"/>
    <xf numFmtId="0" fontId="34" fillId="21" borderId="11" applyNumberFormat="0" applyAlignment="0" applyProtection="0"/>
    <xf numFmtId="0" fontId="80" fillId="35" borderId="0" applyNumberFormat="0" applyBorder="0" applyAlignment="0" applyProtection="0"/>
    <xf numFmtId="0" fontId="80" fillId="39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0" fillId="55" borderId="0" applyNumberFormat="0" applyBorder="0" applyAlignment="0" applyProtection="0"/>
    <xf numFmtId="0" fontId="80" fillId="36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0" fillId="52" borderId="0" applyNumberFormat="0" applyBorder="0" applyAlignment="0" applyProtection="0"/>
    <xf numFmtId="0" fontId="80" fillId="56" borderId="0" applyNumberFormat="0" applyBorder="0" applyAlignment="0" applyProtection="0"/>
    <xf numFmtId="0" fontId="245" fillId="37" borderId="0" applyNumberFormat="0" applyBorder="0" applyAlignment="0" applyProtection="0"/>
    <xf numFmtId="0" fontId="245" fillId="41" borderId="0" applyNumberFormat="0" applyBorder="0" applyAlignment="0" applyProtection="0"/>
    <xf numFmtId="0" fontId="245" fillId="45" borderId="0" applyNumberFormat="0" applyBorder="0" applyAlignment="0" applyProtection="0"/>
    <xf numFmtId="0" fontId="245" fillId="49" borderId="0" applyNumberFormat="0" applyBorder="0" applyAlignment="0" applyProtection="0"/>
    <xf numFmtId="0" fontId="245" fillId="53" borderId="0" applyNumberFormat="0" applyBorder="0" applyAlignment="0" applyProtection="0"/>
    <xf numFmtId="0" fontId="245" fillId="57" borderId="0" applyNumberFormat="0" applyBorder="0" applyAlignment="0" applyProtection="0"/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45" fillId="34" borderId="0" applyNumberFormat="0" applyBorder="0" applyAlignment="0" applyProtection="0"/>
    <xf numFmtId="0" fontId="245" fillId="38" borderId="0" applyNumberFormat="0" applyBorder="0" applyAlignment="0" applyProtection="0"/>
    <xf numFmtId="0" fontId="245" fillId="42" borderId="0" applyNumberFormat="0" applyBorder="0" applyAlignment="0" applyProtection="0"/>
    <xf numFmtId="0" fontId="245" fillId="46" borderId="0" applyNumberFormat="0" applyBorder="0" applyAlignment="0" applyProtection="0"/>
    <xf numFmtId="0" fontId="245" fillId="50" borderId="0" applyNumberFormat="0" applyBorder="0" applyAlignment="0" applyProtection="0"/>
    <xf numFmtId="0" fontId="245" fillId="54" borderId="0" applyNumberFormat="0" applyBorder="0" applyAlignment="0" applyProtection="0"/>
    <xf numFmtId="0" fontId="246" fillId="28" borderId="0" applyNumberFormat="0" applyBorder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247" fillId="31" borderId="22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48" fillId="32" borderId="25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3" fillId="0" borderId="0" applyFont="0" applyFill="0" applyBorder="0" applyAlignment="0" applyProtection="0"/>
    <xf numFmtId="4" fontId="20" fillId="14" borderId="41" applyNumberFormat="0" applyProtection="0">
      <alignment horizontal="right" vertical="center"/>
    </xf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66" fontId="10" fillId="0" borderId="0" applyFont="0" applyFill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66" fontId="10" fillId="0" borderId="0" applyFont="0" applyFill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66" fontId="87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10" fontId="15" fillId="4" borderId="6" applyNumberFormat="0" applyBorder="0" applyAlignment="0" applyProtection="0"/>
    <xf numFmtId="0" fontId="250" fillId="27" borderId="0" applyNumberFormat="0" applyBorder="0" applyAlignment="0" applyProtection="0"/>
    <xf numFmtId="0" fontId="251" fillId="0" borderId="19" applyNumberFormat="0" applyFill="0" applyAlignment="0" applyProtection="0"/>
    <xf numFmtId="0" fontId="252" fillId="0" borderId="20" applyNumberFormat="0" applyFill="0" applyAlignment="0" applyProtection="0"/>
    <xf numFmtId="0" fontId="253" fillId="0" borderId="21" applyNumberFormat="0" applyFill="0" applyAlignment="0" applyProtection="0"/>
    <xf numFmtId="0" fontId="253" fillId="0" borderId="0" applyNumberFormat="0" applyFill="0" applyBorder="0" applyAlignment="0" applyProtection="0"/>
    <xf numFmtId="0" fontId="254" fillId="30" borderId="22" applyNumberFormat="0" applyAlignment="0" applyProtection="0"/>
    <xf numFmtId="0" fontId="254" fillId="30" borderId="22" applyNumberFormat="0" applyAlignment="0" applyProtection="0"/>
    <xf numFmtId="0" fontId="255" fillId="0" borderId="24" applyNumberFormat="0" applyFill="0" applyAlignment="0" applyProtection="0"/>
    <xf numFmtId="0" fontId="256" fillId="29" borderId="0" applyNumberFormat="0" applyBorder="0" applyAlignment="0" applyProtection="0"/>
    <xf numFmtId="10" fontId="138" fillId="4" borderId="6" applyNumberFormat="0" applyBorder="0" applyAlignment="0" applyProtection="0"/>
    <xf numFmtId="0" fontId="10" fillId="0" borderId="0"/>
    <xf numFmtId="0" fontId="173" fillId="0" borderId="0"/>
    <xf numFmtId="0" fontId="14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53" fillId="0" borderId="0"/>
    <xf numFmtId="0" fontId="60" fillId="0" borderId="0"/>
    <xf numFmtId="0" fontId="10" fillId="0" borderId="0"/>
    <xf numFmtId="0" fontId="10" fillId="0" borderId="0"/>
    <xf numFmtId="0" fontId="60" fillId="0" borderId="0"/>
    <xf numFmtId="4" fontId="174" fillId="0" borderId="45">
      <alignment horizontal="right"/>
    </xf>
    <xf numFmtId="4" fontId="174" fillId="0" borderId="45">
      <alignment horizontal="right"/>
    </xf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60" fillId="0" borderId="0"/>
    <xf numFmtId="0" fontId="10" fillId="0" borderId="0"/>
    <xf numFmtId="0" fontId="258" fillId="0" borderId="0"/>
    <xf numFmtId="0" fontId="60" fillId="0" borderId="0"/>
    <xf numFmtId="0" fontId="60" fillId="0" borderId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59" fillId="31" borderId="23" applyNumberFormat="0" applyAlignment="0" applyProtection="0"/>
    <xf numFmtId="9" fontId="53" fillId="0" borderId="0" applyFont="0" applyFill="0" applyBorder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62" fillId="0" borderId="0" applyNumberFormat="0" applyFill="0" applyBorder="0" applyAlignment="0" applyProtection="0"/>
    <xf numFmtId="0" fontId="263" fillId="0" borderId="27" applyNumberFormat="0" applyFill="0" applyAlignment="0" applyProtection="0"/>
    <xf numFmtId="3" fontId="264" fillId="0" borderId="35">
      <alignment horizontal="center"/>
    </xf>
    <xf numFmtId="0" fontId="265" fillId="0" borderId="0" applyNumberFormat="0" applyFill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0" fontId="86" fillId="61" borderId="0" applyNumberFormat="0" applyBorder="0" applyAlignment="0" applyProtection="0"/>
    <xf numFmtId="0" fontId="86" fillId="61" borderId="0" applyNumberFormat="0" applyBorder="0" applyAlignment="0" applyProtection="0"/>
    <xf numFmtId="0" fontId="86" fillId="63" borderId="0" applyNumberFormat="0" applyBorder="0" applyAlignment="0" applyProtection="0"/>
    <xf numFmtId="0" fontId="86" fillId="64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5" borderId="0" applyNumberFormat="0" applyBorder="0" applyAlignment="0" applyProtection="0"/>
    <xf numFmtId="0" fontId="86" fillId="66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7" borderId="0" applyNumberFormat="0" applyBorder="0" applyAlignment="0" applyProtection="0"/>
    <xf numFmtId="0" fontId="86" fillId="60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8" borderId="0" applyNumberFormat="0" applyBorder="0" applyAlignment="0" applyProtection="0"/>
    <xf numFmtId="0" fontId="86" fillId="60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9" borderId="0" applyNumberFormat="0" applyBorder="0" applyAlignment="0" applyProtection="0"/>
    <xf numFmtId="0" fontId="86" fillId="70" borderId="0" applyNumberFormat="0" applyBorder="0" applyAlignment="0" applyProtection="0"/>
    <xf numFmtId="0" fontId="86" fillId="69" borderId="0" applyNumberFormat="0" applyBorder="0" applyAlignment="0" applyProtection="0"/>
    <xf numFmtId="0" fontId="86" fillId="69" borderId="0" applyNumberFormat="0" applyBorder="0" applyAlignment="0" applyProtection="0"/>
    <xf numFmtId="0" fontId="86" fillId="65" borderId="0" applyNumberFormat="0" applyBorder="0" applyAlignment="0" applyProtection="0"/>
    <xf numFmtId="0" fontId="86" fillId="60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8" borderId="0" applyNumberFormat="0" applyBorder="0" applyAlignment="0" applyProtection="0"/>
    <xf numFmtId="0" fontId="86" fillId="60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71" borderId="0" applyNumberFormat="0" applyBorder="0" applyAlignment="0" applyProtection="0"/>
    <xf numFmtId="0" fontId="86" fillId="62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60" borderId="0" applyNumberFormat="0" applyBorder="0" applyAlignment="0" applyProtection="0"/>
    <xf numFmtId="0" fontId="227" fillId="72" borderId="0" applyNumberFormat="0" applyBorder="0" applyAlignment="0" applyProtection="0"/>
    <xf numFmtId="0" fontId="227" fillId="72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69" borderId="0" applyNumberFormat="0" applyBorder="0" applyAlignment="0" applyProtection="0"/>
    <xf numFmtId="0" fontId="227" fillId="69" borderId="0" applyNumberFormat="0" applyBorder="0" applyAlignment="0" applyProtection="0"/>
    <xf numFmtId="0" fontId="227" fillId="73" borderId="0" applyNumberFormat="0" applyBorder="0" applyAlignment="0" applyProtection="0"/>
    <xf numFmtId="0" fontId="227" fillId="60" borderId="0" applyNumberFormat="0" applyBorder="0" applyAlignment="0" applyProtection="0"/>
    <xf numFmtId="0" fontId="227" fillId="73" borderId="0" applyNumberFormat="0" applyBorder="0" applyAlignment="0" applyProtection="0"/>
    <xf numFmtId="0" fontId="227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60" borderId="0" applyNumberFormat="0" applyBorder="0" applyAlignment="0" applyProtection="0"/>
    <xf numFmtId="0" fontId="227" fillId="74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62" borderId="0" applyNumberFormat="0" applyBorder="0" applyAlignment="0" applyProtection="0"/>
    <xf numFmtId="0" fontId="227" fillId="75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4" borderId="0" applyNumberFormat="0" applyBorder="0" applyAlignment="0" applyProtection="0"/>
    <xf numFmtId="0" fontId="227" fillId="76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7" borderId="0" applyNumberFormat="0" applyBorder="0" applyAlignment="0" applyProtection="0"/>
    <xf numFmtId="0" fontId="227" fillId="77" borderId="0" applyNumberFormat="0" applyBorder="0" applyAlignment="0" applyProtection="0"/>
    <xf numFmtId="0" fontId="227" fillId="73" borderId="0" applyNumberFormat="0" applyBorder="0" applyAlignment="0" applyProtection="0"/>
    <xf numFmtId="0" fontId="227" fillId="79" borderId="0" applyNumberFormat="0" applyBorder="0" applyAlignment="0" applyProtection="0"/>
    <xf numFmtId="0" fontId="227" fillId="73" borderId="0" applyNumberFormat="0" applyBorder="0" applyAlignment="0" applyProtection="0"/>
    <xf numFmtId="0" fontId="227" fillId="73" borderId="0" applyNumberFormat="0" applyBorder="0" applyAlignment="0" applyProtection="0"/>
    <xf numFmtId="0" fontId="227" fillId="80" borderId="0" applyNumberFormat="0" applyBorder="0" applyAlignment="0" applyProtection="0"/>
    <xf numFmtId="0" fontId="227" fillId="81" borderId="0" applyNumberFormat="0" applyBorder="0" applyAlignment="0" applyProtection="0"/>
    <xf numFmtId="0" fontId="227" fillId="80" borderId="0" applyNumberFormat="0" applyBorder="0" applyAlignment="0" applyProtection="0"/>
    <xf numFmtId="0" fontId="227" fillId="80" borderId="0" applyNumberFormat="0" applyBorder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9" fillId="83" borderId="8" applyNumberFormat="0" applyAlignment="0" applyProtection="0"/>
    <xf numFmtId="0" fontId="229" fillId="84" borderId="8" applyNumberFormat="0" applyAlignment="0" applyProtection="0"/>
    <xf numFmtId="0" fontId="229" fillId="83" borderId="8" applyNumberFormat="0" applyAlignment="0" applyProtection="0"/>
    <xf numFmtId="0" fontId="229" fillId="83" borderId="8" applyNumberFormat="0" applyAlignment="0" applyProtection="0"/>
    <xf numFmtId="4" fontId="20" fillId="14" borderId="41" applyNumberFormat="0" applyProtection="0">
      <alignment horizontal="right" vertical="center"/>
    </xf>
    <xf numFmtId="4" fontId="174" fillId="0" borderId="45">
      <alignment horizontal="right"/>
    </xf>
    <xf numFmtId="0" fontId="10" fillId="26" borderId="13" applyNumberFormat="0" applyFont="0" applyAlignment="0" applyProtection="0"/>
    <xf numFmtId="0" fontId="231" fillId="0" borderId="14" applyNumberFormat="0" applyFill="0" applyAlignment="0" applyProtection="0"/>
    <xf numFmtId="0" fontId="230" fillId="0" borderId="36" applyNumberFormat="0" applyFill="0" applyAlignment="0" applyProtection="0"/>
    <xf numFmtId="0" fontId="231" fillId="0" borderId="14" applyNumberFormat="0" applyFill="0" applyAlignment="0" applyProtection="0"/>
    <xf numFmtId="0" fontId="231" fillId="0" borderId="14" applyNumberFormat="0" applyFill="0" applyAlignment="0" applyProtection="0"/>
    <xf numFmtId="0" fontId="233" fillId="0" borderId="15" applyNumberFormat="0" applyFill="0" applyAlignment="0" applyProtection="0"/>
    <xf numFmtId="0" fontId="232" fillId="0" borderId="37" applyNumberFormat="0" applyFill="0" applyAlignment="0" applyProtection="0"/>
    <xf numFmtId="0" fontId="2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0" borderId="16" applyNumberFormat="0" applyFill="0" applyAlignment="0" applyProtection="0"/>
    <xf numFmtId="0" fontId="234" fillId="0" borderId="38" applyNumberFormat="0" applyFill="0" applyAlignment="0" applyProtection="0"/>
    <xf numFmtId="0" fontId="235" fillId="0" borderId="16" applyNumberFormat="0" applyFill="0" applyAlignment="0" applyProtection="0"/>
    <xf numFmtId="0" fontId="235" fillId="0" borderId="16" applyNumberFormat="0" applyFill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4" fillId="21" borderId="11" applyNumberFormat="0" applyAlignment="0" applyProtection="0"/>
    <xf numFmtId="176" fontId="1" fillId="0" borderId="0" applyFont="0" applyFill="0" applyBorder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204" fillId="0" borderId="12" applyNumberFormat="0" applyFill="0" applyAlignment="0" applyProtection="0"/>
    <xf numFmtId="4" fontId="189" fillId="4" borderId="41" applyNumberFormat="0" applyProtection="0">
      <alignment vertical="center"/>
    </xf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10" fontId="138" fillId="4" borderId="6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0" fontId="15" fillId="4" borderId="6" applyNumberFormat="0" applyBorder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" fontId="20" fillId="13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0" fontId="155" fillId="11" borderId="11" applyNumberFormat="0" applyAlignment="0" applyProtection="0"/>
    <xf numFmtId="0" fontId="141" fillId="0" borderId="3">
      <alignment horizontal="left" vertical="center"/>
    </xf>
    <xf numFmtId="0" fontId="228" fillId="66" borderId="11" applyNumberFormat="0" applyAlignment="0" applyProtection="0"/>
    <xf numFmtId="0" fontId="228" fillId="82" borderId="11" applyNumberFormat="0" applyAlignment="0" applyProtection="0"/>
    <xf numFmtId="0" fontId="106" fillId="21" borderId="11" applyNumberFormat="0" applyAlignment="0" applyProtection="0"/>
    <xf numFmtId="0" fontId="105" fillId="21" borderId="11" applyNumberFormat="0" applyAlignment="0" applyProtection="0"/>
    <xf numFmtId="0" fontId="18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74" fillId="0" borderId="45">
      <alignment horizontal="right"/>
    </xf>
    <xf numFmtId="0" fontId="141" fillId="0" borderId="3">
      <alignment horizontal="left" vertical="center"/>
    </xf>
    <xf numFmtId="4" fontId="174" fillId="0" borderId="45">
      <alignment horizontal="right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34" fillId="21" borderId="11" applyNumberFormat="0" applyAlignment="0" applyProtection="0"/>
    <xf numFmtId="0" fontId="105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5" fillId="4" borderId="6" applyNumberFormat="0" applyBorder="0" applyAlignment="0" applyProtection="0"/>
    <xf numFmtId="0" fontId="10" fillId="0" borderId="0"/>
    <xf numFmtId="0" fontId="1" fillId="0" borderId="0"/>
    <xf numFmtId="0" fontId="27" fillId="0" borderId="0"/>
    <xf numFmtId="0" fontId="105" fillId="21" borderId="11" applyNumberFormat="0" applyAlignment="0" applyProtection="0"/>
    <xf numFmtId="0" fontId="34" fillId="21" borderId="11" applyNumberFormat="0" applyAlignment="0" applyProtection="0"/>
    <xf numFmtId="4" fontId="174" fillId="0" borderId="45">
      <alignment horizontal="right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4" fontId="174" fillId="0" borderId="45">
      <alignment horizontal="right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4" fontId="174" fillId="0" borderId="45">
      <alignment horizontal="right"/>
    </xf>
    <xf numFmtId="0" fontId="141" fillId="0" borderId="47">
      <alignment horizontal="left" vertical="center"/>
    </xf>
    <xf numFmtId="4" fontId="174" fillId="0" borderId="45">
      <alignment horizontal="right"/>
    </xf>
    <xf numFmtId="10" fontId="138" fillId="4" borderId="6" applyNumberFormat="0" applyBorder="0" applyAlignment="0" applyProtection="0"/>
    <xf numFmtId="4" fontId="174" fillId="0" borderId="45">
      <alignment horizontal="right"/>
    </xf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8" fillId="26" borderId="13" applyNumberFormat="0" applyFon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85" fillId="8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5" borderId="0" applyNumberFormat="0" applyBorder="0" applyAlignment="0" applyProtection="0"/>
    <xf numFmtId="0" fontId="85" fillId="12" borderId="0" applyNumberFormat="0" applyBorder="0" applyAlignment="0" applyProtection="0"/>
    <xf numFmtId="0" fontId="85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2" borderId="0" applyNumberFormat="0" applyBorder="0" applyAlignment="0" applyProtection="0"/>
    <xf numFmtId="0" fontId="18" fillId="95" borderId="41" applyNumberFormat="0" applyProtection="0">
      <alignment horizontal="left" vertical="top" indent="1"/>
    </xf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5" borderId="0" applyNumberFormat="0" applyBorder="0" applyAlignment="0" applyProtection="0"/>
    <xf numFmtId="0" fontId="101" fillId="9" borderId="0" applyNumberFormat="0" applyBorder="0" applyAlignment="0" applyProtection="0"/>
    <xf numFmtId="0" fontId="33" fillId="21" borderId="10" applyNumberFormat="0" applyAlignment="0" applyProtection="0"/>
    <xf numFmtId="0" fontId="105" fillId="21" borderId="11" applyNumberFormat="0" applyAlignment="0" applyProtection="0"/>
    <xf numFmtId="0" fontId="106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09" fillId="20" borderId="8" applyNumberFormat="0" applyAlignment="0" applyProtection="0"/>
    <xf numFmtId="0" fontId="20" fillId="4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4" fontId="20" fillId="1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239" fillId="0" borderId="12" applyNumberFormat="0" applyFill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29" fillId="0" borderId="0" applyNumberFormat="0" applyFill="0" applyBorder="0" applyAlignment="0" applyProtection="0"/>
    <xf numFmtId="0" fontId="136" fillId="10" borderId="0" applyNumberFormat="0" applyBorder="0" applyAlignment="0" applyProtection="0"/>
    <xf numFmtId="0" fontId="141" fillId="0" borderId="3">
      <alignment horizontal="left" vertical="center"/>
    </xf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0" fillId="0" borderId="0">
      <alignment horizontal="left"/>
    </xf>
    <xf numFmtId="0" fontId="152" fillId="0" borderId="0" applyNumberFormat="0" applyFill="0" applyBorder="0" applyAlignment="0" applyProtection="0"/>
    <xf numFmtId="0" fontId="155" fillId="11" borderId="11" applyNumberFormat="0" applyAlignment="0" applyProtection="0"/>
    <xf numFmtId="10" fontId="15" fillId="4" borderId="6" applyNumberFormat="0" applyBorder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0" fontId="163" fillId="0" borderId="9" applyNumberFormat="0" applyFill="0" applyAlignment="0" applyProtection="0"/>
    <xf numFmtId="0" fontId="169" fillId="7" borderId="0" applyNumberFormat="0" applyBorder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202" fillId="0" borderId="0" applyNumberFormat="0" applyFill="0" applyBorder="0" applyAlignment="0" applyProtection="0"/>
    <xf numFmtId="0" fontId="18" fillId="0" borderId="43" applyNumberFormat="0" applyFont="0" applyFill="0" applyAlignment="0" applyProtection="0"/>
    <xf numFmtId="0" fontId="206" fillId="0" borderId="0" applyNumberFormat="0" applyFill="0" applyBorder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4" fontId="20" fillId="25" borderId="41" applyNumberFormat="0" applyProtection="0">
      <alignment horizontal="right" vertical="center"/>
    </xf>
    <xf numFmtId="0" fontId="242" fillId="0" borderId="3">
      <alignment horizontal="left" vertical="center"/>
    </xf>
    <xf numFmtId="4" fontId="174" fillId="0" borderId="45">
      <alignment horizontal="right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64" borderId="13" applyNumberFormat="0" applyAlignment="0" applyProtection="0"/>
    <xf numFmtId="0" fontId="18" fillId="0" borderId="43" applyNumberFormat="0" applyFont="0" applyFill="0" applyAlignment="0" applyProtection="0"/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3" fontId="108" fillId="0" borderId="46"/>
    <xf numFmtId="0" fontId="18" fillId="95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239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28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174" fillId="0" borderId="45">
      <alignment horizontal="right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29" fillId="13" borderId="0" applyNumberFormat="0" applyBorder="0" applyAlignment="0" applyProtection="0"/>
    <xf numFmtId="3" fontId="108" fillId="0" borderId="46"/>
    <xf numFmtId="3" fontId="108" fillId="0" borderId="46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64" borderId="13" applyNumberFormat="0" applyAlignment="0" applyProtection="0"/>
    <xf numFmtId="0" fontId="29" fillId="23" borderId="0" applyNumberFormat="0" applyBorder="0" applyAlignment="0" applyProtection="0"/>
    <xf numFmtId="0" fontId="29" fillId="18" borderId="0" applyNumberFormat="0" applyBorder="0" applyAlignment="0" applyProtection="0"/>
    <xf numFmtId="0" fontId="32" fillId="9" borderId="0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242" fillId="0" borderId="3">
      <alignment horizontal="left" vertical="center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36" fillId="66" borderId="10" applyNumberFormat="0" applyAlignment="0" applyProtection="0"/>
    <xf numFmtId="0" fontId="176" fillId="21" borderId="10" applyNumberFormat="0" applyAlignment="0" applyProtection="0"/>
    <xf numFmtId="0" fontId="18" fillId="64" borderId="13" applyNumberFormat="0" applyAlignment="0" applyProtection="0"/>
    <xf numFmtId="0" fontId="156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6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31" fillId="0" borderId="9" applyNumberFormat="0" applyFill="0" applyAlignment="0" applyProtection="0"/>
    <xf numFmtId="0" fontId="40" fillId="7" borderId="0" applyNumberFormat="0" applyBorder="0" applyAlignment="0" applyProtection="0"/>
    <xf numFmtId="10" fontId="15" fillId="4" borderId="6" applyNumberFormat="0" applyBorder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1" fontId="18" fillId="0" borderId="7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166" fontId="1" fillId="0" borderId="0" applyFont="0" applyFill="0" applyBorder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86" fillId="90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3" fontId="108" fillId="0" borderId="6"/>
    <xf numFmtId="4" fontId="20" fillId="19" borderId="41" applyNumberFormat="0" applyProtection="0">
      <alignment horizontal="right" vertical="center"/>
    </xf>
    <xf numFmtId="3" fontId="108" fillId="0" borderId="6"/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64" borderId="13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86" fillId="64" borderId="13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3" fontId="108" fillId="0" borderId="6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9" fillId="11" borderId="11" applyNumberForma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08" fillId="0" borderId="6"/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10" fontId="15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3" fontId="108" fillId="0" borderId="6"/>
    <xf numFmtId="3" fontId="108" fillId="0" borderId="6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center" indent="1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0" fontId="236" fillId="82" borderId="10" applyNumberFormat="0" applyAlignment="0" applyProtection="0"/>
    <xf numFmtId="3" fontId="108" fillId="0" borderId="6"/>
    <xf numFmtId="3" fontId="108" fillId="0" borderId="6"/>
    <xf numFmtId="0" fontId="177" fillId="21" borderId="10" applyNumberFormat="0" applyAlignment="0" applyProtection="0"/>
    <xf numFmtId="0" fontId="86" fillId="64" borderId="13" applyNumberFormat="0" applyAlignment="0" applyProtection="0"/>
    <xf numFmtId="0" fontId="156" fillId="11" borderId="11" applyNumberFormat="0" applyAlignment="0" applyProtection="0"/>
    <xf numFmtId="3" fontId="108" fillId="0" borderId="6"/>
    <xf numFmtId="3" fontId="108" fillId="0" borderId="6"/>
    <xf numFmtId="4" fontId="174" fillId="0" borderId="45">
      <alignment horizontal="right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10" fontId="138" fillId="4" borderId="6" applyNumberFormat="0" applyBorder="0" applyAlignment="0" applyProtection="0"/>
    <xf numFmtId="3" fontId="108" fillId="0" borderId="6"/>
    <xf numFmtId="10" fontId="138" fillId="4" borderId="6" applyNumberFormat="0" applyBorder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3" fillId="21" borderId="10" applyNumberFormat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4" fontId="20" fillId="15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20" fillId="15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3" fontId="108" fillId="0" borderId="6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10" fontId="138" fillId="4" borderId="6" applyNumberFormat="0" applyBorder="0" applyAlignment="0" applyProtection="0"/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20" fillId="15" borderId="41" applyNumberFormat="0" applyProtection="0">
      <alignment horizontal="right" vertical="center"/>
    </xf>
    <xf numFmtId="3" fontId="108" fillId="0" borderId="6"/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41" fillId="0" borderId="3">
      <alignment horizontal="left" vertical="center"/>
    </xf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87" fillId="0" borderId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20" fillId="23" borderId="41" applyNumberFormat="0" applyProtection="0">
      <alignment horizontal="right" vertical="center"/>
    </xf>
    <xf numFmtId="0" fontId="155" fillId="7" borderId="11" applyNumberFormat="0" applyAlignment="0" applyProtection="0"/>
    <xf numFmtId="0" fontId="18" fillId="95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63" fillId="0" borderId="9" applyNumberFormat="0" applyFill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239" fillId="0" borderId="44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31" fillId="0" borderId="9" applyNumberFormat="0" applyFill="0" applyAlignment="0" applyProtection="0"/>
    <xf numFmtId="0" fontId="155" fillId="11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7" borderId="41" applyNumberFormat="0" applyProtection="0">
      <alignment horizontal="left" vertical="top" indent="1"/>
    </xf>
    <xf numFmtId="3" fontId="108" fillId="0" borderId="6"/>
    <xf numFmtId="3" fontId="108" fillId="0" borderId="6"/>
    <xf numFmtId="3" fontId="108" fillId="0" borderId="6"/>
    <xf numFmtId="4" fontId="20" fillId="4" borderId="41" applyNumberFormat="0" applyProtection="0">
      <alignment vertical="center"/>
    </xf>
    <xf numFmtId="0" fontId="105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4" fontId="174" fillId="0" borderId="17">
      <alignment horizontal="right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64" borderId="13" applyNumberFormat="0" applyAlignment="0" applyProtection="0"/>
    <xf numFmtId="0" fontId="18" fillId="26" borderId="13" applyNumberFormat="0" applyFont="0" applyAlignment="0" applyProtection="0"/>
    <xf numFmtId="4" fontId="20" fillId="96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4" fontId="20" fillId="92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74" fillId="0" borderId="17">
      <alignment horizontal="right"/>
    </xf>
    <xf numFmtId="0" fontId="18" fillId="91" borderId="41" applyNumberFormat="0" applyProtection="0">
      <alignment horizontal="left" vertical="top" indent="1"/>
    </xf>
    <xf numFmtId="4" fontId="174" fillId="0" borderId="17">
      <alignment horizontal="right"/>
    </xf>
    <xf numFmtId="4" fontId="174" fillId="0" borderId="17">
      <alignment horizontal="right"/>
    </xf>
    <xf numFmtId="4" fontId="189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3">
      <alignment horizontal="left" vertical="center"/>
    </xf>
    <xf numFmtId="4" fontId="174" fillId="0" borderId="17">
      <alignment horizontal="right"/>
    </xf>
    <xf numFmtId="10" fontId="15" fillId="4" borderId="6" applyNumberFormat="0" applyBorder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76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42" fillId="0" borderId="3">
      <alignment horizontal="left" vertical="center"/>
    </xf>
    <xf numFmtId="0" fontId="20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08" fillId="0" borderId="6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76" fillId="21" borderId="10" applyNumberFormat="0" applyAlignment="0" applyProtection="0"/>
    <xf numFmtId="3" fontId="108" fillId="0" borderId="6"/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55" fillId="1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63" fillId="0" borderId="9" applyNumberFormat="0" applyFill="0" applyAlignment="0" applyProtection="0"/>
    <xf numFmtId="4" fontId="20" fillId="2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86" fillId="7" borderId="41" applyNumberFormat="0" applyProtection="0">
      <alignment vertical="center"/>
    </xf>
    <xf numFmtId="0" fontId="85" fillId="26" borderId="13" applyNumberFormat="0" applyFont="0" applyAlignment="0" applyProtection="0"/>
    <xf numFmtId="4" fontId="174" fillId="0" borderId="17">
      <alignment horizontal="right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4" fillId="0" borderId="12" applyNumberFormat="0" applyFill="0" applyAlignment="0" applyProtection="0"/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41" fillId="0" borderId="47">
      <alignment horizontal="left" vertical="center"/>
    </xf>
    <xf numFmtId="4" fontId="189" fillId="4" borderId="41" applyNumberFormat="0" applyProtection="0">
      <alignment vertical="center"/>
    </xf>
    <xf numFmtId="4" fontId="174" fillId="0" borderId="17">
      <alignment horizontal="right"/>
    </xf>
    <xf numFmtId="4" fontId="20" fillId="13" borderId="41" applyNumberFormat="0" applyProtection="0">
      <alignment horizontal="right" vertical="center"/>
    </xf>
    <xf numFmtId="0" fontId="156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287" fillId="0" borderId="49" applyNumberFormat="0" applyFill="0" applyAlignment="0" applyProtection="0"/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4" fontId="20" fillId="2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39" fillId="11" borderId="11" applyNumberFormat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8" fillId="97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163" fillId="0" borderId="9" applyNumberFormat="0" applyFill="0" applyAlignment="0" applyProtection="0"/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18" fillId="91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4" fontId="20" fillId="19" borderId="41" applyNumberFormat="0" applyProtection="0">
      <alignment horizontal="right" vertical="center"/>
    </xf>
    <xf numFmtId="0" fontId="141" fillId="0" borderId="47">
      <alignment horizontal="lef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4" fontId="20" fillId="2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4" fontId="186" fillId="90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33" fillId="21" borderId="10" applyNumberFormat="0" applyAlignment="0" applyProtection="0"/>
    <xf numFmtId="4" fontId="20" fillId="4" borderId="41" applyNumberFormat="0" applyProtection="0">
      <alignment vertical="center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4" fillId="21" borderId="11" applyNumberForma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8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55" fillId="11" borderId="11" applyNumberFormat="0" applyAlignment="0" applyProtection="0"/>
    <xf numFmtId="4" fontId="187" fillId="90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25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0" fontId="39" fillId="11" borderId="11" applyNumberFormat="0" applyAlignment="0" applyProtection="0"/>
    <xf numFmtId="0" fontId="257" fillId="0" borderId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4" fontId="174" fillId="0" borderId="17">
      <alignment horizontal="right"/>
    </xf>
    <xf numFmtId="4" fontId="174" fillId="0" borderId="17">
      <alignment horizontal="right"/>
    </xf>
    <xf numFmtId="0" fontId="85" fillId="26" borderId="13" applyNumberFormat="0" applyFont="0" applyAlignment="0" applyProtection="0"/>
    <xf numFmtId="0" fontId="86" fillId="64" borderId="13" applyNumberFormat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4" fontId="20" fillId="13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3" fontId="108" fillId="0" borderId="6"/>
    <xf numFmtId="3" fontId="108" fillId="0" borderId="6"/>
    <xf numFmtId="3" fontId="108" fillId="0" borderId="6"/>
    <xf numFmtId="0" fontId="31" fillId="0" borderId="9" applyNumberFormat="0" applyFill="0" applyAlignment="0" applyProtection="0"/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34" fillId="21" borderId="11" applyNumberFormat="0" applyAlignment="0" applyProtection="0"/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76" fillId="21" borderId="10" applyNumberFormat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4" fontId="20" fillId="19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106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8" fillId="97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0" fontId="163" fillId="0" borderId="9" applyNumberFormat="0" applyFill="0" applyAlignment="0" applyProtection="0"/>
    <xf numFmtId="0" fontId="228" fillId="66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141" fillId="0" borderId="47">
      <alignment horizontal="left" vertical="center"/>
    </xf>
    <xf numFmtId="4" fontId="20" fillId="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163" fillId="0" borderId="9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4" fontId="174" fillId="0" borderId="45">
      <alignment horizontal="right"/>
    </xf>
    <xf numFmtId="0" fontId="141" fillId="0" borderId="47">
      <alignment horizontal="left" vertical="center"/>
    </xf>
    <xf numFmtId="0" fontId="18" fillId="91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204" fillId="0" borderId="12" applyNumberFormat="0" applyFill="0" applyAlignment="0" applyProtection="0"/>
    <xf numFmtId="4" fontId="189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3" fontId="108" fillId="0" borderId="6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41" fillId="0" borderId="47">
      <alignment horizontal="left" vertical="center"/>
    </xf>
    <xf numFmtId="4" fontId="187" fillId="90" borderId="41" applyNumberFormat="0" applyProtection="0">
      <alignment vertical="center"/>
    </xf>
    <xf numFmtId="0" fontId="41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92" borderId="41" applyNumberFormat="0" applyProtection="0">
      <alignment horizontal="right" vertical="center"/>
    </xf>
    <xf numFmtId="0" fontId="105" fillId="21" borderId="11" applyNumberFormat="0" applyAlignment="0" applyProtection="0"/>
    <xf numFmtId="0" fontId="106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3" fontId="108" fillId="0" borderId="6"/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55" fillId="11" borderId="11" applyNumberFormat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0" fontId="236" fillId="82" borderId="10" applyNumberFormat="0" applyAlignment="0" applyProtection="0"/>
    <xf numFmtId="4" fontId="174" fillId="0" borderId="17">
      <alignment horizontal="right"/>
    </xf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86" fillId="64" borderId="13" applyNumberFormat="0" applyAlignment="0" applyProtection="0"/>
    <xf numFmtId="10" fontId="138" fillId="4" borderId="6" applyNumberFormat="0" applyBorder="0" applyAlignment="0" applyProtection="0"/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174" fillId="0" borderId="45">
      <alignment horizontal="right"/>
    </xf>
    <xf numFmtId="4" fontId="174" fillId="0" borderId="45">
      <alignment horizontal="right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31" fillId="0" borderId="9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74" fillId="0" borderId="17">
      <alignment horizontal="right"/>
    </xf>
    <xf numFmtId="0" fontId="204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45">
      <alignment horizontal="right"/>
    </xf>
    <xf numFmtId="0" fontId="18" fillId="97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34" fillId="21" borderId="11" applyNumberFormat="0" applyAlignment="0" applyProtection="0"/>
    <xf numFmtId="10" fontId="15" fillId="4" borderId="6" applyNumberFormat="0" applyBorder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56" fillId="11" borderId="11" applyNumberFormat="0" applyAlignment="0" applyProtection="0"/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" fillId="64" borderId="13" applyNumberFormat="0" applyAlignment="0" applyProtection="0"/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0" fontId="141" fillId="0" borderId="47">
      <alignment horizontal="left" vertical="center"/>
    </xf>
    <xf numFmtId="0" fontId="268" fillId="26" borderId="13" applyNumberFormat="0" applyFont="0" applyAlignment="0" applyProtection="0"/>
    <xf numFmtId="0" fontId="164" fillId="0" borderId="9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76" fillId="21" borderId="10" applyNumberFormat="0" applyAlignment="0" applyProtection="0"/>
    <xf numFmtId="0" fontId="228" fillId="66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0" fontId="155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1" fillId="0" borderId="9" applyNumberFormat="0" applyFill="0" applyAlignment="0" applyProtection="0"/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39" fillId="11" borderId="11" applyNumberFormat="0" applyAlignment="0" applyProtection="0"/>
    <xf numFmtId="0" fontId="156" fillId="11" borderId="11" applyNumberFormat="0" applyAlignment="0" applyProtection="0"/>
    <xf numFmtId="4" fontId="186" fillId="90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86" fillId="64" borderId="13" applyNumberFormat="0" applyAlignment="0" applyProtection="0"/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18" fillId="64" borderId="13" applyNumberFormat="0" applyAlignment="0" applyProtection="0"/>
    <xf numFmtId="4" fontId="20" fillId="96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163" fillId="0" borderId="9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36" fillId="82" borderId="10" applyNumberFormat="0" applyAlignment="0" applyProtection="0"/>
    <xf numFmtId="4" fontId="189" fillId="4" borderId="41" applyNumberFormat="0" applyProtection="0">
      <alignment vertical="center"/>
    </xf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39" fillId="11" borderId="11" applyNumberFormat="0" applyAlignment="0" applyProtection="0"/>
    <xf numFmtId="4" fontId="174" fillId="0" borderId="17">
      <alignment horizontal="right"/>
    </xf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8" fillId="64" borderId="13" applyNumberFormat="0" applyAlignment="0" applyProtection="0"/>
    <xf numFmtId="0" fontId="18" fillId="95" borderId="41" applyNumberFormat="0" applyProtection="0">
      <alignment horizontal="left" vertical="center" indent="1"/>
    </xf>
    <xf numFmtId="3" fontId="108" fillId="0" borderId="6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7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0" fontId="236" fillId="82" borderId="10" applyNumberFormat="0" applyAlignment="0" applyProtection="0"/>
    <xf numFmtId="0" fontId="177" fillId="21" borderId="10" applyNumberFormat="0" applyAlignment="0" applyProtection="0"/>
    <xf numFmtId="0" fontId="176" fillId="21" borderId="10" applyNumberFormat="0" applyAlignment="0" applyProtection="0"/>
    <xf numFmtId="0" fontId="163" fillId="0" borderId="9" applyNumberFormat="0" applyFill="0" applyAlignment="0" applyProtection="0"/>
    <xf numFmtId="0" fontId="206" fillId="0" borderId="48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228" fillId="82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3" fontId="194" fillId="90" borderId="6">
      <alignment horizontal="left" vertical="top" wrapText="1"/>
      <protection locked="0"/>
    </xf>
    <xf numFmtId="0" fontId="18" fillId="95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0" fontId="163" fillId="0" borderId="9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41" fillId="0" borderId="47">
      <alignment horizontal="left" vertical="center"/>
    </xf>
    <xf numFmtId="0" fontId="18" fillId="97" borderId="41" applyNumberFormat="0" applyProtection="0">
      <alignment horizontal="left" vertical="top" indent="1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10" fontId="138" fillId="4" borderId="6" applyNumberFormat="0" applyBorder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3" fontId="194" fillId="90" borderId="6">
      <alignment horizontal="left" vertical="top" wrapText="1"/>
      <protection locked="0"/>
    </xf>
    <xf numFmtId="4" fontId="189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76" fillId="21" borderId="10" applyNumberFormat="0" applyAlignment="0" applyProtection="0"/>
    <xf numFmtId="4" fontId="20" fillId="9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64" borderId="13" applyNumberFormat="0" applyAlignment="0" applyProtection="0"/>
    <xf numFmtId="4" fontId="20" fillId="94" borderId="41" applyNumberFormat="0" applyProtection="0">
      <alignment horizontal="right" vertical="center"/>
    </xf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06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76" fillId="21" borderId="10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8" fillId="97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206" fillId="0" borderId="48" applyNumberFormat="0" applyFill="0" applyAlignment="0" applyProtection="0"/>
    <xf numFmtId="0" fontId="163" fillId="0" borderId="9" applyNumberFormat="0" applyFill="0" applyAlignment="0" applyProtection="0"/>
    <xf numFmtId="0" fontId="164" fillId="0" borderId="9" applyNumberFormat="0" applyFill="0" applyAlignment="0" applyProtection="0"/>
    <xf numFmtId="0" fontId="236" fillId="66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4" fontId="189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39" fillId="0" borderId="44" applyNumberFormat="0" applyFill="0" applyAlignment="0" applyProtection="0"/>
    <xf numFmtId="4" fontId="174" fillId="0" borderId="17">
      <alignment horizontal="right"/>
    </xf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11" fillId="4" borderId="33">
      <alignment horizontal="center" wrapText="1"/>
    </xf>
    <xf numFmtId="3" fontId="108" fillId="0" borderId="6"/>
    <xf numFmtId="3" fontId="108" fillId="0" borderId="6"/>
    <xf numFmtId="3" fontId="108" fillId="0" borderId="6"/>
    <xf numFmtId="0" fontId="163" fillId="0" borderId="9" applyNumberFormat="0" applyFill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141" fillId="0" borderId="3">
      <alignment horizontal="left" vertical="center"/>
    </xf>
    <xf numFmtId="4" fontId="187" fillId="90" borderId="41" applyNumberFormat="0" applyProtection="0">
      <alignment vertical="center"/>
    </xf>
    <xf numFmtId="0" fontId="31" fillId="0" borderId="9" applyNumberFormat="0" applyFill="0" applyAlignment="0" applyProtection="0"/>
    <xf numFmtId="0" fontId="141" fillId="0" borderId="3">
      <alignment horizontal="left" vertical="center"/>
    </xf>
    <xf numFmtId="0" fontId="236" fillId="66" borderId="10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4" fontId="20" fillId="13" borderId="41" applyNumberFormat="0" applyProtection="0">
      <alignment horizontal="righ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76" fillId="21" borderId="10" applyNumberFormat="0" applyAlignment="0" applyProtection="0"/>
    <xf numFmtId="0" fontId="41" fillId="0" borderId="12" applyNumberFormat="0" applyFill="0" applyAlignment="0" applyProtection="0"/>
    <xf numFmtId="0" fontId="86" fillId="64" borderId="13" applyNumberFormat="0" applyAlignment="0" applyProtection="0"/>
    <xf numFmtId="0" fontId="18" fillId="91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4" fontId="20" fillId="23" borderId="41" applyNumberFormat="0" applyProtection="0">
      <alignment horizontal="right" vertical="center"/>
    </xf>
    <xf numFmtId="0" fontId="176" fillId="21" borderId="10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0" fontId="39" fillId="11" borderId="11" applyNumberFormat="0" applyAlignment="0" applyProtection="0"/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4" fontId="20" fillId="19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33" fillId="21" borderId="10" applyNumberForma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10" fontId="138" fillId="4" borderId="6" applyNumberFormat="0" applyBorder="0" applyAlignment="0" applyProtection="0"/>
    <xf numFmtId="4" fontId="174" fillId="0" borderId="17">
      <alignment horizontal="right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8" fillId="64" borderId="13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63" fillId="0" borderId="9" applyNumberFormat="0" applyFill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4" fontId="189" fillId="4" borderId="41" applyNumberFormat="0" applyProtection="0">
      <alignment vertical="center"/>
    </xf>
    <xf numFmtId="0" fontId="111" fillId="4" borderId="33">
      <alignment horizontal="center" wrapText="1"/>
    </xf>
    <xf numFmtId="0" fontId="39" fillId="11" borderId="11" applyNumberFormat="0" applyAlignment="0" applyProtection="0"/>
    <xf numFmtId="0" fontId="228" fillId="66" borderId="11" applyNumberFormat="0" applyAlignment="0" applyProtection="0"/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89" fillId="4" borderId="41" applyNumberFormat="0" applyProtection="0">
      <alignment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9" fillId="11" borderId="11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77" fillId="21" borderId="10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41" fillId="0" borderId="3">
      <alignment horizontal="left" vertical="center"/>
    </xf>
    <xf numFmtId="4" fontId="20" fillId="94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85" fillId="26" borderId="13" applyNumberFormat="0" applyFont="0" applyAlignment="0" applyProtection="0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63" fillId="0" borderId="9" applyNumberFormat="0" applyFill="0" applyAlignment="0" applyProtection="0"/>
    <xf numFmtId="4" fontId="191" fillId="94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3" fontId="194" fillId="90" borderId="6">
      <alignment horizontal="left" vertical="top" wrapText="1"/>
      <protection locked="0"/>
    </xf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6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4" fontId="186" fillId="7" borderId="41" applyNumberFormat="0" applyProtection="0">
      <alignment vertical="center"/>
    </xf>
    <xf numFmtId="0" fontId="10" fillId="26" borderId="13" applyNumberFormat="0" applyFont="0" applyAlignment="0" applyProtection="0"/>
    <xf numFmtId="0" fontId="31" fillId="0" borderId="9" applyNumberFormat="0" applyFill="0" applyAlignment="0" applyProtection="0"/>
    <xf numFmtId="0" fontId="155" fillId="11" borderId="11" applyNumberForma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4" fontId="174" fillId="0" borderId="17">
      <alignment horizontal="right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105" fillId="21" borderId="11" applyNumberFormat="0" applyAlignment="0" applyProtection="0"/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4" fontId="174" fillId="0" borderId="17">
      <alignment horizontal="right"/>
    </xf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47">
      <alignment horizontal="lef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41" fillId="0" borderId="47">
      <alignment horizontal="left"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41" fillId="0" borderId="47">
      <alignment horizontal="left" vertical="center"/>
    </xf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56" fillId="11" borderId="11" applyNumberFormat="0" applyAlignment="0" applyProtection="0"/>
    <xf numFmtId="0" fontId="28" fillId="26" borderId="13" applyNumberFormat="0" applyFont="0" applyAlignment="0" applyProtection="0"/>
    <xf numFmtId="0" fontId="86" fillId="64" borderId="13" applyNumberFormat="0" applyAlignment="0" applyProtection="0"/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18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55" fillId="11" borderId="11" applyNumberFormat="0" applyAlignment="0" applyProtection="0"/>
    <xf numFmtId="0" fontId="156" fillId="11" borderId="11" applyNumberFormat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166" fontId="87" fillId="0" borderId="0" applyFont="0" applyFill="0" applyBorder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163" fillId="0" borderId="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141" fillId="0" borderId="3">
      <alignment horizontal="lef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36" fillId="82" borderId="10" applyNumberFormat="0" applyAlignment="0" applyProtection="0"/>
    <xf numFmtId="0" fontId="164" fillId="0" borderId="9" applyNumberFormat="0" applyFill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31" fillId="0" borderId="9" applyNumberFormat="0" applyFill="0" applyAlignment="0" applyProtection="0"/>
    <xf numFmtId="4" fontId="20" fillId="1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55" fillId="1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85" fillId="26" borderId="13" applyNumberFormat="0" applyFont="0" applyAlignment="0" applyProtection="0"/>
    <xf numFmtId="0" fontId="236" fillId="82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3" fontId="194" fillId="90" borderId="6">
      <alignment horizontal="left" vertical="top" wrapText="1"/>
      <protection locked="0"/>
    </xf>
    <xf numFmtId="0" fontId="18" fillId="95" borderId="41" applyNumberFormat="0" applyProtection="0">
      <alignment horizontal="left" vertical="top" indent="1"/>
    </xf>
    <xf numFmtId="4" fontId="174" fillId="0" borderId="17">
      <alignment horizontal="right"/>
    </xf>
    <xf numFmtId="0" fontId="18" fillId="97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31" fillId="0" borderId="9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4" fontId="20" fillId="19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47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18" fillId="91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3" fillId="21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174" fillId="0" borderId="45">
      <alignment horizontal="right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236" fillId="66" borderId="10" applyNumberFormat="0" applyAlignment="0" applyProtection="0"/>
    <xf numFmtId="4" fontId="20" fillId="25" borderId="41" applyNumberFormat="0" applyProtection="0">
      <alignment horizontal="right" vertical="center"/>
    </xf>
    <xf numFmtId="3" fontId="108" fillId="0" borderId="6"/>
    <xf numFmtId="3" fontId="108" fillId="0" borderId="6"/>
    <xf numFmtId="0" fontId="34" fillId="21" borderId="11" applyNumberFormat="0" applyAlignment="0" applyProtection="0"/>
    <xf numFmtId="0" fontId="186" fillId="90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20" fillId="25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3" fontId="194" fillId="90" borderId="6">
      <alignment horizontal="left" vertical="top" wrapText="1"/>
      <protection locked="0"/>
    </xf>
    <xf numFmtId="3" fontId="108" fillId="0" borderId="6"/>
    <xf numFmtId="3" fontId="108" fillId="0" borderId="6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28" fillId="82" borderId="11" applyNumberFormat="0" applyAlignment="0" applyProtection="0"/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20" fillId="1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04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3" fontId="108" fillId="0" borderId="6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11" fillId="4" borderId="33">
      <alignment horizontal="center" wrapText="1"/>
    </xf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3" fontId="108" fillId="0" borderId="6"/>
    <xf numFmtId="0" fontId="141" fillId="0" borderId="47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242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0" fontId="141" fillId="0" borderId="47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47">
      <alignment horizontal="left" vertical="center"/>
    </xf>
    <xf numFmtId="0" fontId="242" fillId="0" borderId="47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3" fontId="108" fillId="0" borderId="6"/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206" fillId="0" borderId="48" applyNumberFormat="0" applyFill="0" applyAlignment="0" applyProtection="0"/>
    <xf numFmtId="0" fontId="163" fillId="0" borderId="9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8" fillId="95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74" fillId="0" borderId="45">
      <alignment horizontal="right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39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4" fontId="20" fillId="92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41" fillId="0" borderId="3">
      <alignment horizontal="lef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1" fillId="0" borderId="9" applyNumberFormat="0" applyFill="0" applyAlignment="0" applyProtection="0"/>
    <xf numFmtId="0" fontId="206" fillId="0" borderId="48" applyNumberFormat="0" applyFill="0" applyAlignment="0" applyProtection="0"/>
    <xf numFmtId="0" fontId="163" fillId="0" borderId="9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43" fontId="97" fillId="0" borderId="0" applyFont="0" applyFill="0" applyBorder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3" fontId="108" fillId="0" borderId="6"/>
    <xf numFmtId="3" fontId="108" fillId="0" borderId="6"/>
    <xf numFmtId="3" fontId="108" fillId="0" borderId="6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1" fillId="0" borderId="9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3" fontId="108" fillId="0" borderId="46"/>
    <xf numFmtId="3" fontId="108" fillId="0" borderId="46"/>
    <xf numFmtId="3" fontId="108" fillId="0" borderId="46"/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3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46"/>
    <xf numFmtId="3" fontId="108" fillId="0" borderId="46"/>
    <xf numFmtId="3" fontId="108" fillId="0" borderId="46"/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39" fillId="0" borderId="12" applyNumberFormat="0" applyFill="0" applyAlignment="0" applyProtection="0"/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25" borderId="41" applyNumberFormat="0" applyProtection="0">
      <alignment horizontal="right" vertical="center"/>
    </xf>
    <xf numFmtId="3" fontId="108" fillId="0" borderId="6"/>
    <xf numFmtId="3" fontId="108" fillId="0" borderId="6"/>
    <xf numFmtId="3" fontId="108" fillId="0" borderId="6"/>
    <xf numFmtId="3" fontId="108" fillId="0" borderId="6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4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41" fillId="0" borderId="3">
      <alignment horizontal="lef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" vertical="justify" wrapText="1"/>
    </xf>
    <xf numFmtId="0" fontId="141" fillId="0" borderId="3">
      <alignment horizontal="left" vertical="center"/>
    </xf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23" borderId="41" applyNumberFormat="0" applyProtection="0">
      <alignment horizontal="right" vertical="center"/>
    </xf>
    <xf numFmtId="0" fontId="155" fillId="7" borderId="11" applyNumberFormat="0" applyAlignment="0" applyProtection="0"/>
    <xf numFmtId="0" fontId="18" fillId="95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239" fillId="0" borderId="44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55" fillId="11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8" fillId="91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7" borderId="41" applyNumberFormat="0" applyProtection="0">
      <alignment horizontal="left" vertical="top" indent="1"/>
    </xf>
    <xf numFmtId="3" fontId="108" fillId="0" borderId="6"/>
    <xf numFmtId="3" fontId="108" fillId="0" borderId="6"/>
    <xf numFmtId="3" fontId="108" fillId="0" borderId="6"/>
    <xf numFmtId="0" fontId="105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4" fontId="174" fillId="0" borderId="17">
      <alignment horizontal="right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64" borderId="13" applyNumberFormat="0" applyAlignment="0" applyProtection="0"/>
    <xf numFmtId="0" fontId="18" fillId="26" borderId="13" applyNumberFormat="0" applyFont="0" applyAlignment="0" applyProtection="0"/>
    <xf numFmtId="4" fontId="20" fillId="96" borderId="41" applyNumberFormat="0" applyProtection="0">
      <alignment horizontal="right" vertical="center"/>
    </xf>
    <xf numFmtId="10" fontId="138" fillId="4" borderId="46" applyNumberFormat="0" applyBorder="0" applyAlignment="0" applyProtection="0"/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4" fontId="20" fillId="92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74" fillId="0" borderId="17">
      <alignment horizontal="right"/>
    </xf>
    <xf numFmtId="0" fontId="18" fillId="91" borderId="41" applyNumberFormat="0" applyProtection="0">
      <alignment horizontal="left" vertical="top" indent="1"/>
    </xf>
    <xf numFmtId="4" fontId="174" fillId="0" borderId="17">
      <alignment horizontal="right"/>
    </xf>
    <xf numFmtId="4" fontId="174" fillId="0" borderId="17">
      <alignment horizontal="right"/>
    </xf>
    <xf numFmtId="4" fontId="189" fillId="94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4" fontId="20" fillId="15" borderId="41" applyNumberFormat="0" applyProtection="0">
      <alignment horizontal="right" vertical="center"/>
    </xf>
    <xf numFmtId="0" fontId="135" fillId="0" borderId="46" applyFont="0" applyFill="0" applyBorder="0">
      <alignment horizontal="centerContinuous" vertical="justify" wrapText="1"/>
    </xf>
    <xf numFmtId="0" fontId="141" fillId="0" borderId="3">
      <alignment horizontal="lef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74" fillId="0" borderId="17">
      <alignment horizontal="right"/>
    </xf>
    <xf numFmtId="10" fontId="15" fillId="4" borderId="6" applyNumberFormat="0" applyBorder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76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42" fillId="0" borderId="3">
      <alignment horizontal="left" vertical="center"/>
    </xf>
    <xf numFmtId="0" fontId="20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08" fillId="0" borderId="6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76" fillId="21" borderId="10" applyNumberFormat="0" applyAlignment="0" applyProtection="0"/>
    <xf numFmtId="3" fontId="108" fillId="0" borderId="46"/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55" fillId="11" borderId="11" applyNumberFormat="0" applyAlignment="0" applyProtection="0"/>
    <xf numFmtId="0" fontId="34" fillId="21" borderId="11" applyNumberFormat="0" applyAlignment="0" applyProtection="0"/>
    <xf numFmtId="0" fontId="18" fillId="97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0" fontId="135" fillId="0" borderId="46" applyFont="0" applyFill="0" applyBorder="0">
      <alignment horizontal="centerContinuous" vertical="justify" wrapText="1"/>
    </xf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86" fillId="7" borderId="41" applyNumberFormat="0" applyProtection="0">
      <alignment vertical="center"/>
    </xf>
    <xf numFmtId="0" fontId="85" fillId="26" borderId="13" applyNumberFormat="0" applyFont="0" applyAlignment="0" applyProtection="0"/>
    <xf numFmtId="4" fontId="174" fillId="0" borderId="17">
      <alignment horizontal="right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4" fillId="0" borderId="12" applyNumberFormat="0" applyFill="0" applyAlignment="0" applyProtection="0"/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189" fillId="4" borderId="41" applyNumberFormat="0" applyProtection="0">
      <alignment vertical="center"/>
    </xf>
    <xf numFmtId="4" fontId="174" fillId="0" borderId="17">
      <alignment horizontal="right"/>
    </xf>
    <xf numFmtId="4" fontId="20" fillId="13" borderId="41" applyNumberFormat="0" applyProtection="0">
      <alignment horizontal="right" vertical="center"/>
    </xf>
    <xf numFmtId="0" fontId="156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287" fillId="0" borderId="49" applyNumberFormat="0" applyFill="0" applyAlignment="0" applyProtection="0"/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4" fontId="20" fillId="2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39" fillId="11" borderId="11" applyNumberFormat="0" applyAlignment="0" applyProtection="0"/>
    <xf numFmtId="10" fontId="138" fillId="4" borderId="46" applyNumberFormat="0" applyBorder="0" applyAlignment="0" applyProtection="0"/>
    <xf numFmtId="0" fontId="34" fillId="21" borderId="11" applyNumberFormat="0" applyAlignment="0" applyProtection="0"/>
    <xf numFmtId="0" fontId="135" fillId="0" borderId="46" applyFont="0" applyFill="0" applyBorder="0">
      <alignment horizontal="center" vertical="justify" wrapText="1"/>
    </xf>
    <xf numFmtId="0" fontId="18" fillId="97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center" inden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8" fillId="26" borderId="13" applyNumberFormat="0" applyFont="0" applyAlignment="0" applyProtection="0"/>
    <xf numFmtId="4" fontId="20" fillId="19" borderId="41" applyNumberFormat="0" applyProtection="0">
      <alignment horizontal="right" vertical="center"/>
    </xf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4" fontId="20" fillId="2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4" fontId="186" fillId="90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33" fillId="21" borderId="10" applyNumberFormat="0" applyAlignment="0" applyProtection="0"/>
    <xf numFmtId="4" fontId="20" fillId="4" borderId="41" applyNumberFormat="0" applyProtection="0">
      <alignment vertical="center"/>
    </xf>
    <xf numFmtId="0" fontId="10" fillId="26" borderId="13" applyNumberFormat="0" applyFont="0" applyAlignment="0" applyProtection="0"/>
    <xf numFmtId="10" fontId="138" fillId="4" borderId="46" applyNumberFormat="0" applyBorder="0" applyAlignment="0" applyProtection="0"/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4" fillId="21" borderId="11" applyNumberForma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8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55" fillId="11" borderId="11" applyNumberFormat="0" applyAlignment="0" applyProtection="0"/>
    <xf numFmtId="4" fontId="187" fillId="90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25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0" fontId="41" fillId="0" borderId="12" applyNumberFormat="0" applyFill="0" applyAlignment="0" applyProtection="0"/>
    <xf numFmtId="10" fontId="138" fillId="4" borderId="46" applyNumberFormat="0" applyBorder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189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4" fontId="174" fillId="0" borderId="17">
      <alignment horizontal="right"/>
    </xf>
    <xf numFmtId="4" fontId="174" fillId="0" borderId="17">
      <alignment horizontal="right"/>
    </xf>
    <xf numFmtId="0" fontId="85" fillId="26" borderId="13" applyNumberFormat="0" applyFont="0" applyAlignment="0" applyProtection="0"/>
    <xf numFmtId="0" fontId="86" fillId="64" borderId="13" applyNumberFormat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4" fontId="20" fillId="13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3" fontId="108" fillId="0" borderId="6"/>
    <xf numFmtId="3" fontId="108" fillId="0" borderId="6"/>
    <xf numFmtId="3" fontId="108" fillId="0" borderId="6"/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34" fillId="21" borderId="11" applyNumberFormat="0" applyAlignment="0" applyProtection="0"/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1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76" fillId="21" borderId="10" applyNumberFormat="0" applyAlignment="0" applyProtection="0"/>
    <xf numFmtId="0" fontId="39" fillId="11" borderId="11" applyNumberFormat="0" applyAlignment="0" applyProtection="0"/>
    <xf numFmtId="10" fontId="15" fillId="4" borderId="46" applyNumberFormat="0" applyBorder="0" applyAlignment="0" applyProtection="0"/>
    <xf numFmtId="4" fontId="20" fillId="19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106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18" fillId="97" borderId="41" applyNumberFormat="0" applyProtection="0">
      <alignment horizontal="left" vertical="top" indent="1"/>
    </xf>
    <xf numFmtId="0" fontId="135" fillId="0" borderId="6" applyFont="0" applyFill="0" applyBorder="0">
      <alignment horizontal="center" vertical="justify" wrapText="1"/>
    </xf>
    <xf numFmtId="0" fontId="228" fillId="66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141" fillId="0" borderId="3">
      <alignment horizontal="left" vertical="center"/>
    </xf>
    <xf numFmtId="4" fontId="20" fillId="9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4" fontId="174" fillId="0" borderId="45">
      <alignment horizontal="right"/>
    </xf>
    <xf numFmtId="0" fontId="141" fillId="0" borderId="3">
      <alignment horizontal="left" vertical="center"/>
    </xf>
    <xf numFmtId="0" fontId="18" fillId="91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204" fillId="0" borderId="12" applyNumberFormat="0" applyFill="0" applyAlignment="0" applyProtection="0"/>
    <xf numFmtId="4" fontId="189" fillId="4" borderId="41" applyNumberFormat="0" applyProtection="0">
      <alignment vertical="center"/>
    </xf>
    <xf numFmtId="4" fontId="20" fillId="23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20" fillId="14" borderId="41" applyNumberFormat="0" applyProtection="0">
      <alignment horizontal="right" vertical="center"/>
    </xf>
    <xf numFmtId="3" fontId="108" fillId="0" borderId="6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187" fillId="90" borderId="41" applyNumberFormat="0" applyProtection="0">
      <alignment vertical="center"/>
    </xf>
    <xf numFmtId="0" fontId="41" fillId="0" borderId="12" applyNumberFormat="0" applyFill="0" applyAlignment="0" applyProtection="0"/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92" borderId="41" applyNumberFormat="0" applyProtection="0">
      <alignment horizontal="right" vertical="center"/>
    </xf>
    <xf numFmtId="0" fontId="105" fillId="21" borderId="11" applyNumberFormat="0" applyAlignment="0" applyProtection="0"/>
    <xf numFmtId="0" fontId="106" fillId="2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3" fontId="108" fillId="0" borderId="6"/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3" fillId="21" borderId="10" applyNumberFormat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55" fillId="11" borderId="11" applyNumberFormat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0" fontId="156" fillId="11" borderId="11" applyNumberFormat="0" applyAlignment="0" applyProtection="0"/>
    <xf numFmtId="4" fontId="174" fillId="0" borderId="17">
      <alignment horizontal="right"/>
    </xf>
    <xf numFmtId="0" fontId="18" fillId="95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86" fillId="64" borderId="13" applyNumberFormat="0" applyAlignment="0" applyProtection="0"/>
    <xf numFmtId="10" fontId="138" fillId="4" borderId="6" applyNumberFormat="0" applyBorder="0" applyAlignment="0" applyProtection="0"/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76" fillId="21" borderId="10" applyNumberFormat="0" applyAlignment="0" applyProtection="0"/>
    <xf numFmtId="0" fontId="177" fillId="21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4" fontId="20" fillId="1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74" fillId="0" borderId="17">
      <alignment horizontal="right"/>
    </xf>
    <xf numFmtId="0" fontId="204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45">
      <alignment horizontal="right"/>
    </xf>
    <xf numFmtId="0" fontId="18" fillId="97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8" fillId="95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0" fontId="34" fillId="21" borderId="11" applyNumberFormat="0" applyAlignment="0" applyProtection="0"/>
    <xf numFmtId="10" fontId="15" fillId="4" borderId="46" applyNumberFormat="0" applyBorder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56" fillId="11" borderId="11" applyNumberFormat="0" applyAlignment="0" applyProtection="0"/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" fillId="64" borderId="13" applyNumberFormat="0" applyAlignment="0" applyProtection="0"/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18" fillId="95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68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76" fillId="21" borderId="10" applyNumberFormat="0" applyAlignment="0" applyProtection="0"/>
    <xf numFmtId="0" fontId="228" fillId="66" borderId="11" applyNumberFormat="0" applyAlignment="0" applyProtection="0"/>
    <xf numFmtId="0" fontId="18" fillId="95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0" fontId="155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39" fillId="11" borderId="11" applyNumberFormat="0" applyAlignment="0" applyProtection="0"/>
    <xf numFmtId="0" fontId="156" fillId="11" borderId="11" applyNumberFormat="0" applyAlignment="0" applyProtection="0"/>
    <xf numFmtId="4" fontId="186" fillId="90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18" fillId="64" borderId="13" applyNumberFormat="0" applyAlignment="0" applyProtection="0"/>
    <xf numFmtId="4" fontId="20" fillId="96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39" fillId="11" borderId="11" applyNumberFormat="0" applyAlignment="0" applyProtection="0"/>
    <xf numFmtId="4" fontId="174" fillId="0" borderId="17">
      <alignment horizontal="right"/>
    </xf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8" fillId="64" borderId="13" applyNumberFormat="0" applyAlignment="0" applyProtection="0"/>
    <xf numFmtId="0" fontId="18" fillId="95" borderId="41" applyNumberFormat="0" applyProtection="0">
      <alignment horizontal="left" vertical="center" indent="1"/>
    </xf>
    <xf numFmtId="3" fontId="108" fillId="0" borderId="6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7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0" fontId="236" fillId="82" borderId="10" applyNumberFormat="0" applyAlignment="0" applyProtection="0"/>
    <xf numFmtId="0" fontId="177" fillId="21" borderId="10" applyNumberFormat="0" applyAlignment="0" applyProtection="0"/>
    <xf numFmtId="0" fontId="176" fillId="21" borderId="10" applyNumberFormat="0" applyAlignment="0" applyProtection="0"/>
    <xf numFmtId="0" fontId="228" fillId="82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105" fillId="21" borderId="11" applyNumberFormat="0" applyAlignment="0" applyProtection="0"/>
    <xf numFmtId="3" fontId="194" fillId="90" borderId="46">
      <alignment horizontal="left" vertical="top" wrapText="1"/>
      <protection locked="0"/>
    </xf>
    <xf numFmtId="0" fontId="18" fillId="95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top" indent="1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39" fillId="11" borderId="11" applyNumberFormat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39" fillId="11" borderId="11" applyNumberFormat="0" applyAlignment="0" applyProtection="0"/>
    <xf numFmtId="0" fontId="239" fillId="0" borderId="44" applyNumberFormat="0" applyFill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10" fontId="138" fillId="4" borderId="46" applyNumberFormat="0" applyBorder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3" fontId="194" fillId="90" borderId="46">
      <alignment horizontal="left" vertical="top" wrapText="1"/>
      <protection locked="0"/>
    </xf>
    <xf numFmtId="4" fontId="189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76" fillId="21" borderId="10" applyNumberFormat="0" applyAlignment="0" applyProtection="0"/>
    <xf numFmtId="4" fontId="20" fillId="9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64" borderId="13" applyNumberFormat="0" applyAlignment="0" applyProtection="0"/>
    <xf numFmtId="4" fontId="20" fillId="94" borderId="41" applyNumberFormat="0" applyProtection="0">
      <alignment horizontal="right" vertical="center"/>
    </xf>
    <xf numFmtId="0" fontId="155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06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8" fillId="91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176" fillId="21" borderId="10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8" fillId="97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85" fillId="26" borderId="13" applyNumberFormat="0" applyFont="0" applyAlignment="0" applyProtection="0"/>
    <xf numFmtId="0" fontId="236" fillId="66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4" fontId="189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39" fillId="0" borderId="44" applyNumberFormat="0" applyFill="0" applyAlignment="0" applyProtection="0"/>
    <xf numFmtId="4" fontId="174" fillId="0" borderId="17">
      <alignment horizontal="right"/>
    </xf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5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28" fillId="26" borderId="13" applyNumberFormat="0" applyFont="0" applyAlignment="0" applyProtection="0"/>
    <xf numFmtId="3" fontId="108" fillId="0" borderId="6"/>
    <xf numFmtId="3" fontId="108" fillId="0" borderId="6"/>
    <xf numFmtId="3" fontId="108" fillId="0" borderId="6"/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4" fontId="20" fillId="4" borderId="41" applyNumberFormat="0" applyProtection="0">
      <alignment vertical="center"/>
    </xf>
    <xf numFmtId="0" fontId="141" fillId="0" borderId="3">
      <alignment horizontal="left" vertical="center"/>
    </xf>
    <xf numFmtId="4" fontId="187" fillId="90" borderId="41" applyNumberFormat="0" applyProtection="0">
      <alignment vertical="center"/>
    </xf>
    <xf numFmtId="0" fontId="141" fillId="0" borderId="3">
      <alignment horizontal="left" vertical="center"/>
    </xf>
    <xf numFmtId="0" fontId="236" fillId="66" borderId="10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8" fillId="97" borderId="41" applyNumberFormat="0" applyProtection="0">
      <alignment horizontal="left" vertical="center" indent="1"/>
    </xf>
    <xf numFmtId="0" fontId="33" fillId="21" borderId="10" applyNumberFormat="0" applyAlignment="0" applyProtection="0"/>
    <xf numFmtId="4" fontId="20" fillId="13" borderId="41" applyNumberFormat="0" applyProtection="0">
      <alignment horizontal="righ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39" fillId="11" borderId="11" applyNumberFormat="0" applyAlignment="0" applyProtection="0"/>
    <xf numFmtId="4" fontId="20" fillId="94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76" fillId="21" borderId="10" applyNumberFormat="0" applyAlignment="0" applyProtection="0"/>
    <xf numFmtId="0" fontId="41" fillId="0" borderId="12" applyNumberFormat="0" applyFill="0" applyAlignment="0" applyProtection="0"/>
    <xf numFmtId="0" fontId="86" fillId="64" borderId="13" applyNumberFormat="0" applyAlignment="0" applyProtection="0"/>
    <xf numFmtId="0" fontId="18" fillId="91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4" fontId="20" fillId="23" borderId="41" applyNumberFormat="0" applyProtection="0">
      <alignment horizontal="right" vertical="center"/>
    </xf>
    <xf numFmtId="0" fontId="176" fillId="21" borderId="10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0" fontId="39" fillId="11" borderId="11" applyNumberFormat="0" applyAlignment="0" applyProtection="0"/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4" fontId="20" fillId="19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33" fillId="21" borderId="10" applyNumberForma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10" fontId="138" fillId="4" borderId="46" applyNumberFormat="0" applyBorder="0" applyAlignment="0" applyProtection="0"/>
    <xf numFmtId="4" fontId="174" fillId="0" borderId="17">
      <alignment horizontal="right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8" fillId="64" borderId="13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228" fillId="66" borderId="11" applyNumberFormat="0" applyAlignment="0" applyProtection="0"/>
    <xf numFmtId="10" fontId="138" fillId="4" borderId="46" applyNumberFormat="0" applyBorder="0" applyAlignment="0" applyProtection="0"/>
    <xf numFmtId="4" fontId="20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89" fillId="4" borderId="41" applyNumberFormat="0" applyProtection="0">
      <alignment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9" fillId="11" borderId="11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77" fillId="21" borderId="10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41" fillId="0" borderId="3">
      <alignment horizontal="left" vertical="center"/>
    </xf>
    <xf numFmtId="4" fontId="20" fillId="94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2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105" fillId="21" borderId="11" applyNumberFormat="0" applyAlignment="0" applyProtection="0"/>
    <xf numFmtId="0" fontId="34" fillId="21" borderId="11" applyNumberFormat="0" applyAlignment="0" applyProtection="0"/>
    <xf numFmtId="0" fontId="85" fillId="26" borderId="13" applyNumberFormat="0" applyFont="0" applyAlignment="0" applyProtection="0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10" fontId="15" fillId="4" borderId="6" applyNumberFormat="0" applyBorder="0" applyAlignment="0" applyProtection="0"/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3" fontId="194" fillId="90" borderId="6">
      <alignment horizontal="left" vertical="top" wrapText="1"/>
      <protection locked="0"/>
    </xf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06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4" fontId="186" fillId="7" borderId="41" applyNumberFormat="0" applyProtection="0">
      <alignment vertical="center"/>
    </xf>
    <xf numFmtId="0" fontId="10" fillId="26" borderId="13" applyNumberFormat="0" applyFont="0" applyAlignment="0" applyProtection="0"/>
    <xf numFmtId="0" fontId="155" fillId="11" borderId="11" applyNumberFormat="0" applyAlignment="0" applyProtection="0"/>
    <xf numFmtId="0" fontId="41" fillId="0" borderId="12" applyNumberFormat="0" applyFill="0" applyAlignment="0" applyProtection="0"/>
    <xf numFmtId="0" fontId="18" fillId="97" borderId="41" applyNumberFormat="0" applyProtection="0">
      <alignment horizontal="left" vertical="center" indent="1"/>
    </xf>
    <xf numFmtId="4" fontId="174" fillId="0" borderId="17">
      <alignment horizontal="right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105" fillId="21" borderId="11" applyNumberFormat="0" applyAlignment="0" applyProtection="0"/>
    <xf numFmtId="4" fontId="20" fillId="2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4" fontId="174" fillId="0" borderId="17">
      <alignment horizontal="right"/>
    </xf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10" fontId="138" fillId="4" borderId="4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3">
      <alignment horizontal="lef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0" fontId="141" fillId="0" borderId="3">
      <alignment horizontal="left"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56" fillId="11" borderId="11" applyNumberFormat="0" applyAlignment="0" applyProtection="0"/>
    <xf numFmtId="0" fontId="28" fillId="26" borderId="13" applyNumberFormat="0" applyFont="0" applyAlignment="0" applyProtection="0"/>
    <xf numFmtId="0" fontId="86" fillId="64" borderId="13" applyNumberFormat="0" applyAlignment="0" applyProtection="0"/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4" fontId="20" fillId="1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55" fillId="11" borderId="11" applyNumberFormat="0" applyAlignment="0" applyProtection="0"/>
    <xf numFmtId="0" fontId="156" fillId="11" borderId="11" applyNumberFormat="0" applyAlignment="0" applyProtection="0"/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24" borderId="41" applyNumberFormat="0" applyProtection="0">
      <alignment horizontal="right" vertical="center"/>
    </xf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0" fontId="141" fillId="0" borderId="3">
      <alignment horizontal="lef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36" fillId="82" borderId="10" applyNumberFormat="0" applyAlignment="0" applyProtection="0"/>
    <xf numFmtId="0" fontId="10" fillId="26" borderId="13" applyNumberFormat="0" applyFont="0" applyAlignment="0" applyProtection="0"/>
    <xf numFmtId="0" fontId="228" fillId="82" borderId="11" applyNumberFormat="0" applyAlignment="0" applyProtection="0"/>
    <xf numFmtId="4" fontId="20" fillId="15" borderId="41" applyNumberFormat="0" applyProtection="0">
      <alignment horizontal="right" vertical="center"/>
    </xf>
    <xf numFmtId="0" fontId="18" fillId="98" borderId="41" applyNumberFormat="0" applyProtection="0">
      <alignment horizontal="left" vertical="center" indent="1"/>
    </xf>
    <xf numFmtId="0" fontId="18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55" fillId="1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85" fillId="26" borderId="13" applyNumberFormat="0" applyFont="0" applyAlignment="0" applyProtection="0"/>
    <xf numFmtId="0" fontId="236" fillId="82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174" fillId="0" borderId="17">
      <alignment horizontal="right"/>
    </xf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0" fontId="18" fillId="95" borderId="41" applyNumberFormat="0" applyProtection="0">
      <alignment horizontal="left" vertical="top" indent="1"/>
    </xf>
    <xf numFmtId="4" fontId="174" fillId="0" borderId="17">
      <alignment horizontal="right"/>
    </xf>
    <xf numFmtId="0" fontId="18" fillId="97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4" fontId="20" fillId="19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23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135" fillId="0" borderId="6" applyFont="0" applyFill="0" applyBorder="0">
      <alignment horizontal="center" vertical="justify" wrapText="1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08" fillId="0" borderId="6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42" fillId="0" borderId="3">
      <alignment horizontal="left"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0" fontId="18" fillId="91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3" fontId="108" fillId="0" borderId="6"/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6"/>
    <xf numFmtId="3" fontId="108" fillId="0" borderId="6"/>
    <xf numFmtId="3" fontId="108" fillId="0" borderId="6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41" fillId="0" borderId="3">
      <alignment horizontal="lef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3" fontId="108" fillId="0" borderId="6"/>
    <xf numFmtId="3" fontId="108" fillId="0" borderId="6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6" applyNumberFormat="0" applyBorder="0" applyAlignment="0" applyProtection="0"/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33" fillId="21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135" fillId="0" borderId="6" applyFont="0" applyFill="0" applyBorder="0">
      <alignment horizontal="center" vertical="justify" wrapText="1"/>
    </xf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10" fontId="15" fillId="4" borderId="6" applyNumberFormat="0" applyBorder="0" applyAlignment="0" applyProtection="0"/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174" fillId="0" borderId="45">
      <alignment horizontal="right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135" fillId="0" borderId="6" applyFont="0" applyFill="0" applyBorder="0">
      <alignment horizontal="centerContinuous" vertical="justify" wrapText="1"/>
    </xf>
    <xf numFmtId="3" fontId="108" fillId="0" borderId="6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33" fillId="21" borderId="10" applyNumberFormat="0" applyAlignment="0" applyProtection="0"/>
    <xf numFmtId="0" fontId="239" fillId="0" borderId="12" applyNumberFormat="0" applyFill="0" applyAlignment="0" applyProtection="0"/>
    <xf numFmtId="0" fontId="18" fillId="91" borderId="41" applyNumberFormat="0" applyProtection="0">
      <alignment horizontal="left" vertical="top" indent="1"/>
    </xf>
    <xf numFmtId="4" fontId="20" fillId="15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20" fillId="9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3" fontId="108" fillId="0" borderId="6"/>
    <xf numFmtId="3" fontId="108" fillId="0" borderId="6"/>
    <xf numFmtId="0" fontId="34" fillId="21" borderId="11" applyNumberFormat="0" applyAlignment="0" applyProtection="0"/>
    <xf numFmtId="0" fontId="186" fillId="90" borderId="41" applyNumberFormat="0" applyProtection="0">
      <alignment horizontal="left" vertical="top" indent="1"/>
    </xf>
    <xf numFmtId="4" fontId="186" fillId="7" borderId="41" applyNumberFormat="0" applyProtection="0">
      <alignment vertical="center"/>
    </xf>
    <xf numFmtId="4" fontId="20" fillId="25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3" fontId="194" fillId="90" borderId="46">
      <alignment horizontal="left" vertical="top" wrapText="1"/>
      <protection locked="0"/>
    </xf>
    <xf numFmtId="3" fontId="108" fillId="0" borderId="6"/>
    <xf numFmtId="3" fontId="108" fillId="0" borderId="6"/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3" fontId="108" fillId="0" borderId="6"/>
    <xf numFmtId="3" fontId="108" fillId="0" borderId="6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4" fontId="20" fillId="4" borderId="41" applyNumberFormat="0" applyProtection="0">
      <alignment vertical="center"/>
    </xf>
    <xf numFmtId="10" fontId="138" fillId="4" borderId="6" applyNumberFormat="0" applyBorder="0" applyAlignment="0" applyProtection="0"/>
    <xf numFmtId="3" fontId="108" fillId="0" borderId="6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10" fontId="138" fillId="4" borderId="6" applyNumberFormat="0" applyBorder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228" fillId="82" borderId="11" applyNumberFormat="0" applyAlignment="0" applyProtection="0"/>
    <xf numFmtId="10" fontId="15" fillId="4" borderId="6" applyNumberFormat="0" applyBorder="0" applyAlignment="0" applyProtection="0"/>
    <xf numFmtId="3" fontId="194" fillId="90" borderId="6">
      <alignment horizontal="left" vertical="top" wrapText="1"/>
      <protection locked="0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3" fontId="194" fillId="90" borderId="6">
      <alignment horizontal="left" vertical="top" wrapText="1"/>
      <protection locked="0"/>
    </xf>
    <xf numFmtId="0" fontId="239" fillId="0" borderId="44" applyNumberFormat="0" applyFill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4" fontId="191" fillId="94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20" fillId="1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04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3" fontId="108" fillId="0" borderId="46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28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0" fontId="228" fillId="82" borderId="11" applyNumberFormat="0" applyAlignment="0" applyProtection="0"/>
    <xf numFmtId="4" fontId="174" fillId="0" borderId="45">
      <alignment horizontal="right"/>
    </xf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3" fontId="108" fillId="0" borderId="46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5" fillId="4" borderId="6" applyNumberFormat="0" applyBorder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10" fontId="138" fillId="4" borderId="6" applyNumberFormat="0" applyBorder="0" applyAlignment="0" applyProtection="0"/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3" fontId="108" fillId="0" borderId="6"/>
    <xf numFmtId="0" fontId="10" fillId="26" borderId="13" applyNumberFormat="0" applyFon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135" fillId="0" borderId="6" applyFont="0" applyFill="0" applyBorder="0">
      <alignment horizontal="center" vertical="justify" wrapText="1"/>
    </xf>
    <xf numFmtId="0" fontId="33" fillId="21" borderId="10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" vertical="justify" wrapText="1"/>
    </xf>
    <xf numFmtId="0" fontId="135" fillId="0" borderId="6" applyFont="0" applyFill="0" applyBorder="0">
      <alignment horizontal="centerContinuous" vertical="justify" wrapText="1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0" fontId="33" fillId="21" borderId="10" applyNumberFormat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" vertical="justify" wrapText="1"/>
    </xf>
    <xf numFmtId="0" fontId="228" fillId="82" borderId="11" applyNumberFormat="0" applyAlignment="0" applyProtection="0"/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10" fontId="138" fillId="4" borderId="6" applyNumberFormat="0" applyBorder="0" applyAlignment="0" applyProtection="0"/>
    <xf numFmtId="0" fontId="135" fillId="0" borderId="6" applyFont="0" applyFill="0" applyBorder="0">
      <alignment horizontal="centerContinuous" vertical="justify" wrapText="1"/>
    </xf>
    <xf numFmtId="0" fontId="135" fillId="0" borderId="6" applyFont="0" applyFill="0" applyBorder="0">
      <alignment horizontal="centerContinuous" vertical="justify" wrapText="1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94" fillId="90" borderId="6">
      <alignment horizontal="left" vertical="top" wrapText="1"/>
      <protection locked="0"/>
    </xf>
    <xf numFmtId="3" fontId="108" fillId="0" borderId="6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33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4" borderId="41" applyNumberFormat="0" applyProtection="0">
      <alignment horizontal="left" vertical="center" indent="1"/>
    </xf>
    <xf numFmtId="0" fontId="135" fillId="0" borderId="46" applyFont="0" applyFill="0" applyBorder="0">
      <alignment horizontal="center" vertical="justify" wrapText="1"/>
    </xf>
    <xf numFmtId="0" fontId="18" fillId="95" borderId="41" applyNumberFormat="0" applyProtection="0">
      <alignment horizontal="left" vertical="center" indent="1"/>
    </xf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174" fillId="0" borderId="45">
      <alignment horizontal="right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41" fillId="0" borderId="3">
      <alignment horizontal="left" vertical="center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239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4" fontId="20" fillId="1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35" fillId="0" borderId="46" applyFont="0" applyFill="0" applyBorder="0">
      <alignment horizontal="centerContinuous" vertical="justify" wrapText="1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0" fontId="18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174" fillId="0" borderId="17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41" fillId="0" borderId="3">
      <alignment horizontal="left" vertical="center"/>
    </xf>
    <xf numFmtId="0" fontId="41" fillId="0" borderId="12" applyNumberFormat="0" applyFill="0" applyAlignment="0" applyProtection="0"/>
    <xf numFmtId="0" fontId="18" fillId="95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85" fillId="26" borderId="13" applyNumberFormat="0" applyFont="0" applyAlignment="0" applyProtection="0"/>
    <xf numFmtId="4" fontId="20" fillId="96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86" fillId="64" borderId="13" applyNumberFormat="0" applyAlignment="0" applyProtection="0"/>
    <xf numFmtId="0" fontId="228" fillId="82" borderId="11" applyNumberFormat="0" applyAlignment="0" applyProtection="0"/>
    <xf numFmtId="4" fontId="20" fillId="92" borderId="41" applyNumberFormat="0" applyProtection="0">
      <alignment horizontal="right" vertical="center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242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3" fillId="21" borderId="10" applyNumberFormat="0" applyAlignment="0" applyProtection="0"/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41" fillId="0" borderId="3">
      <alignment horizontal="left"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41" fillId="0" borderId="3">
      <alignment horizontal="left" vertical="center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1" fillId="0" borderId="3">
      <alignment horizontal="left" vertical="center"/>
    </xf>
    <xf numFmtId="4" fontId="174" fillId="0" borderId="45">
      <alignment horizontal="right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141" fillId="0" borderId="3">
      <alignment horizontal="lef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17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42" fillId="0" borderId="3">
      <alignment horizontal="left" vertical="center"/>
    </xf>
    <xf numFmtId="0" fontId="141" fillId="0" borderId="3">
      <alignment horizontal="left" vertical="center"/>
    </xf>
    <xf numFmtId="0" fontId="39" fillId="11" borderId="11" applyNumberFormat="0" applyAlignment="0" applyProtection="0"/>
    <xf numFmtId="0" fontId="141" fillId="0" borderId="3">
      <alignment horizontal="left" vertical="center"/>
    </xf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4" fillId="21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4" fontId="174" fillId="0" borderId="17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76" fillId="21" borderId="10" applyNumberFormat="0" applyAlignment="0" applyProtection="0"/>
    <xf numFmtId="0" fontId="176" fillId="21" borderId="10" applyNumberFormat="0" applyAlignment="0" applyProtection="0"/>
    <xf numFmtId="0" fontId="176" fillId="85" borderId="10" applyNumberFormat="0" applyAlignment="0" applyProtection="0"/>
    <xf numFmtId="0" fontId="176" fillId="21" borderId="10" applyNumberFormat="0" applyAlignment="0" applyProtection="0"/>
    <xf numFmtId="0" fontId="105" fillId="21" borderId="11" applyNumberFormat="0" applyAlignment="0" applyProtection="0"/>
    <xf numFmtId="0" fontId="105" fillId="21" borderId="11" applyNumberFormat="0" applyAlignment="0" applyProtection="0"/>
    <xf numFmtId="0" fontId="281" fillId="85" borderId="11" applyNumberFormat="0" applyAlignment="0" applyProtection="0"/>
    <xf numFmtId="0" fontId="105" fillId="21" borderId="11" applyNumberFormat="0" applyAlignment="0" applyProtection="0"/>
    <xf numFmtId="0" fontId="155" fillId="11" borderId="11" applyNumberFormat="0" applyAlignment="0" applyProtection="0"/>
    <xf numFmtId="0" fontId="155" fillId="11" borderId="11" applyNumberFormat="0" applyAlignment="0" applyProtection="0"/>
    <xf numFmtId="0" fontId="155" fillId="7" borderId="11" applyNumberFormat="0" applyAlignment="0" applyProtection="0"/>
    <xf numFmtId="0" fontId="155" fillId="11" borderId="11" applyNumberFormat="0" applyAlignment="0" applyProtection="0"/>
    <xf numFmtId="0" fontId="287" fillId="0" borderId="49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68" fillId="26" borderId="13" applyNumberFormat="0" applyFont="0" applyAlignment="0" applyProtection="0"/>
    <xf numFmtId="3" fontId="108" fillId="0" borderId="46"/>
    <xf numFmtId="3" fontId="108" fillId="0" borderId="46"/>
    <xf numFmtId="3" fontId="108" fillId="0" borderId="46"/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5" fillId="4" borderId="46" applyNumberFormat="0" applyBorder="0" applyAlignment="0" applyProtection="0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8" borderId="41" applyNumberFormat="0" applyProtection="0">
      <alignment horizontal="left" vertical="top" indent="1"/>
    </xf>
    <xf numFmtId="0" fontId="18" fillId="64" borderId="13" applyNumberFormat="0" applyAlignment="0" applyProtection="0"/>
    <xf numFmtId="4" fontId="20" fillId="24" borderId="41" applyNumberFormat="0" applyProtection="0">
      <alignment horizontal="right" vertical="center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4" fontId="20" fillId="23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4" fontId="20" fillId="15" borderId="41" applyNumberFormat="0" applyProtection="0">
      <alignment horizontal="right" vertical="center"/>
    </xf>
    <xf numFmtId="0" fontId="236" fillId="66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9" fillId="11" borderId="11" applyNumberFormat="0" applyAlignment="0" applyProtection="0"/>
    <xf numFmtId="0" fontId="236" fillId="82" borderId="10" applyNumberFormat="0" applyAlignment="0" applyProtection="0"/>
    <xf numFmtId="4" fontId="20" fillId="4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64" borderId="13" applyNumberFormat="0" applyAlignment="0" applyProtection="0"/>
    <xf numFmtId="0" fontId="41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86" fillId="64" borderId="13" applyNumberForma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3" fontId="194" fillId="90" borderId="46">
      <alignment horizontal="left" vertical="top" wrapText="1"/>
      <protection locked="0"/>
    </xf>
    <xf numFmtId="3" fontId="194" fillId="90" borderId="46">
      <alignment horizontal="left" vertical="top" wrapText="1"/>
      <protection locked="0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228" fillId="66" borderId="11" applyNumberForma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87" fillId="90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39" fillId="0" borderId="12" applyNumberFormat="0" applyFill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36" fillId="66" borderId="10" applyNumberForma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3" fontId="108" fillId="0" borderId="46"/>
    <xf numFmtId="3" fontId="108" fillId="0" borderId="46"/>
    <xf numFmtId="3" fontId="108" fillId="0" borderId="46"/>
    <xf numFmtId="0" fontId="39" fillId="1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18" fillId="98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39" fillId="11" borderId="11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186" fillId="90" borderId="41" applyNumberFormat="0" applyProtection="0">
      <alignment horizontal="left" vertical="top" indent="1"/>
    </xf>
    <xf numFmtId="4" fontId="20" fillId="24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4" fontId="20" fillId="4" borderId="41" applyNumberFormat="0" applyProtection="0">
      <alignment vertical="center"/>
    </xf>
    <xf numFmtId="4" fontId="20" fillId="9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18" fillId="97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10" fillId="26" borderId="13" applyNumberFormat="0" applyFon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4" fontId="20" fillId="96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0" fontId="18" fillId="64" borderId="13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9" fillId="0" borderId="44" applyNumberFormat="0" applyFill="0" applyAlignment="0" applyProtection="0"/>
    <xf numFmtId="4" fontId="189" fillId="4" borderId="41" applyNumberFormat="0" applyProtection="0">
      <alignment vertical="center"/>
    </xf>
    <xf numFmtId="0" fontId="239" fillId="0" borderId="44" applyNumberFormat="0" applyFill="0" applyAlignment="0" applyProtection="0"/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39" fillId="1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4" fontId="20" fillId="2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0" fontId="18" fillId="98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0" fontId="18" fillId="64" borderId="13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20" fillId="96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39" fillId="11" borderId="11" applyNumberFormat="0" applyAlignment="0" applyProtection="0"/>
    <xf numFmtId="0" fontId="34" fillId="21" borderId="11" applyNumberFormat="0" applyAlignment="0" applyProtection="0"/>
    <xf numFmtId="0" fontId="33" fillId="21" borderId="10" applyNumberFormat="0" applyAlignment="0" applyProtection="0"/>
    <xf numFmtId="4" fontId="20" fillId="9" borderId="41" applyNumberFormat="0" applyProtection="0">
      <alignment horizontal="right" vertical="center"/>
    </xf>
    <xf numFmtId="0" fontId="18" fillId="91" borderId="41" applyNumberFormat="0" applyProtection="0">
      <alignment horizontal="left" vertical="top" indent="1"/>
    </xf>
    <xf numFmtId="0" fontId="239" fillId="0" borderId="12" applyNumberFormat="0" applyFill="0" applyAlignment="0" applyProtection="0"/>
    <xf numFmtId="4" fontId="20" fillId="9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236" fillId="82" borderId="10" applyNumberFormat="0" applyAlignment="0" applyProtection="0"/>
    <xf numFmtId="0" fontId="236" fillId="82" borderId="10" applyNumberFormat="0" applyAlignment="0" applyProtection="0"/>
    <xf numFmtId="0" fontId="18" fillId="95" borderId="41" applyNumberFormat="0" applyProtection="0">
      <alignment horizontal="left" vertical="center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0" fontId="41" fillId="0" borderId="12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96" borderId="41" applyNumberFormat="0" applyProtection="0">
      <alignment horizontal="right" vertical="center"/>
    </xf>
    <xf numFmtId="4" fontId="174" fillId="0" borderId="45">
      <alignment horizontal="right"/>
    </xf>
    <xf numFmtId="4" fontId="20" fillId="23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0" fontId="41" fillId="0" borderId="12" applyNumberFormat="0" applyFill="0" applyAlignment="0" applyProtection="0"/>
    <xf numFmtId="0" fontId="18" fillId="98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4" fontId="20" fillId="4" borderId="41" applyNumberFormat="0" applyProtection="0">
      <alignment vertical="center"/>
    </xf>
    <xf numFmtId="0" fontId="239" fillId="0" borderId="12" applyNumberFormat="0" applyFill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4" borderId="41" applyNumberFormat="0" applyProtection="0">
      <alignment horizontal="left" vertical="top" indent="1"/>
    </xf>
    <xf numFmtId="0" fontId="228" fillId="82" borderId="11" applyNumberFormat="0" applyAlignment="0" applyProtection="0"/>
    <xf numFmtId="0" fontId="236" fillId="82" borderId="10" applyNumberFormat="0" applyAlignment="0" applyProtection="0"/>
    <xf numFmtId="0" fontId="236" fillId="82" borderId="10" applyNumberFormat="0" applyAlignment="0" applyProtection="0"/>
    <xf numFmtId="0" fontId="236" fillId="66" borderId="10" applyNumberFormat="0" applyAlignment="0" applyProtection="0"/>
    <xf numFmtId="0" fontId="236" fillId="82" borderId="10" applyNumberFormat="0" applyAlignment="0" applyProtection="0"/>
    <xf numFmtId="0" fontId="86" fillId="64" borderId="13" applyNumberFormat="0" applyAlignment="0" applyProtection="0"/>
    <xf numFmtId="0" fontId="86" fillId="64" borderId="13" applyNumberFormat="0" applyAlignment="0" applyProtection="0"/>
    <xf numFmtId="0" fontId="18" fillId="64" borderId="13" applyNumberFormat="0" applyAlignment="0" applyProtection="0"/>
    <xf numFmtId="0" fontId="228" fillId="66" borderId="11" applyNumberFormat="0" applyAlignment="0" applyProtection="0"/>
    <xf numFmtId="4" fontId="20" fillId="96" borderId="41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4" fontId="20" fillId="4" borderId="41" applyNumberFormat="0" applyProtection="0">
      <alignment vertical="center"/>
    </xf>
    <xf numFmtId="4" fontId="20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0" fontId="86" fillId="64" borderId="13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228" fillId="66" borderId="11" applyNumberFormat="0" applyAlignment="0" applyProtection="0"/>
    <xf numFmtId="0" fontId="228" fillId="82" borderId="11" applyNumberFormat="0" applyAlignment="0" applyProtection="0"/>
    <xf numFmtId="0" fontId="10" fillId="26" borderId="13" applyNumberFormat="0" applyFont="0" applyAlignment="0" applyProtection="0"/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3" fontId="194" fillId="90" borderId="46">
      <alignment horizontal="left" vertical="top" wrapText="1"/>
      <protection locked="0"/>
    </xf>
    <xf numFmtId="0" fontId="239" fillId="0" borderId="44" applyNumberFormat="0" applyFill="0" applyAlignment="0" applyProtection="0"/>
    <xf numFmtId="4" fontId="191" fillId="94" borderId="41" applyNumberFormat="0" applyProtection="0">
      <alignment horizontal="right" vertical="center"/>
    </xf>
    <xf numFmtId="0" fontId="20" fillId="91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82" borderId="10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0" fontId="41" fillId="0" borderId="12" applyNumberFormat="0" applyFill="0" applyAlignment="0" applyProtection="0"/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20" fillId="24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20" fillId="15" borderId="41" applyNumberFormat="0" applyProtection="0">
      <alignment horizontal="right" vertical="center"/>
    </xf>
    <xf numFmtId="0" fontId="39" fillId="11" borderId="11" applyNumberFormat="0" applyAlignment="0" applyProtection="0"/>
    <xf numFmtId="0" fontId="28" fillId="26" borderId="13" applyNumberFormat="0" applyFont="0" applyAlignment="0" applyProtection="0"/>
    <xf numFmtId="0" fontId="228" fillId="82" borderId="11" applyNumberFormat="0" applyAlignment="0" applyProtection="0"/>
    <xf numFmtId="4" fontId="186" fillId="90" borderId="41" applyNumberFormat="0" applyProtection="0">
      <alignment horizontal="left" vertical="center" indent="1"/>
    </xf>
    <xf numFmtId="4" fontId="20" fillId="13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0" fontId="18" fillId="97" borderId="41" applyNumberFormat="0" applyProtection="0">
      <alignment horizontal="left" vertical="top" indent="1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4" fontId="191" fillId="94" borderId="41" applyNumberFormat="0" applyProtection="0">
      <alignment horizontal="right" vertical="center"/>
    </xf>
    <xf numFmtId="4" fontId="191" fillId="94" borderId="41" applyNumberFormat="0" applyProtection="0">
      <alignment horizontal="right" vertical="center"/>
    </xf>
    <xf numFmtId="10" fontId="15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10" fontId="138" fillId="4" borderId="46" applyNumberFormat="0" applyBorder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Continuous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135" fillId="0" borderId="46" applyFont="0" applyFill="0" applyBorder="0">
      <alignment horizontal="center" vertical="justify" wrapText="1"/>
    </xf>
    <xf numFmtId="0" fontId="228" fillId="82" borderId="11" applyNumberFormat="0" applyAlignment="0" applyProtection="0"/>
    <xf numFmtId="0" fontId="228" fillId="66" borderId="11" applyNumberFormat="0" applyAlignment="0" applyProtection="0"/>
    <xf numFmtId="0" fontId="10" fillId="26" borderId="13" applyNumberFormat="0" applyFon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4" borderId="41" applyNumberFormat="0" applyProtection="0">
      <alignment vertical="center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239" fillId="0" borderId="12" applyNumberFormat="0" applyFill="0" applyAlignment="0" applyProtection="0"/>
    <xf numFmtId="0" fontId="239" fillId="0" borderId="44" applyNumberFormat="0" applyFill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20" fillId="96" borderId="41" applyNumberFormat="0" applyProtection="0">
      <alignment horizontal="left" vertical="center" indent="1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189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4" fontId="20" fillId="94" borderId="41" applyNumberFormat="0" applyProtection="0">
      <alignment horizontal="right" vertical="center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4" borderId="41" applyNumberFormat="0" applyProtection="0">
      <alignment horizontal="left" vertical="center" indent="1"/>
    </xf>
    <xf numFmtId="4" fontId="189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4" fontId="20" fillId="4" borderId="41" applyNumberFormat="0" applyProtection="0">
      <alignment vertical="center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top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8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top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7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top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236" fillId="66" borderId="10" applyNumberFormat="0" applyAlignment="0" applyProtection="0"/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228" fillId="82" borderId="11" applyNumberForma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20" fillId="4" borderId="41" applyNumberFormat="0" applyProtection="0">
      <alignment horizontal="left" vertical="center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74" fillId="0" borderId="45">
      <alignment horizontal="right"/>
    </xf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228" fillId="82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0" fillId="91" borderId="41" applyNumberFormat="0" applyProtection="0">
      <alignment horizontal="left" vertical="top" indent="1"/>
    </xf>
    <xf numFmtId="0" fontId="20" fillId="91" borderId="41" applyNumberFormat="0" applyProtection="0">
      <alignment horizontal="left" vertical="top" indent="1"/>
    </xf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0" fontId="186" fillId="90" borderId="41" applyNumberFormat="0" applyProtection="0">
      <alignment horizontal="left" vertical="top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86" fillId="7" borderId="41" applyNumberFormat="0" applyProtection="0">
      <alignment vertical="center"/>
    </xf>
    <xf numFmtId="4" fontId="186" fillId="7" borderId="41" applyNumberFormat="0" applyProtection="0">
      <alignment vertical="center"/>
    </xf>
    <xf numFmtId="0" fontId="186" fillId="90" borderId="41" applyNumberFormat="0" applyProtection="0">
      <alignment horizontal="left" vertical="top" indent="1"/>
    </xf>
    <xf numFmtId="4" fontId="20" fillId="9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4" borderId="41" applyNumberFormat="0" applyProtection="0">
      <alignment horizontal="left" vertical="center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0" fontId="20" fillId="4" borderId="41" applyNumberFormat="0" applyProtection="0">
      <alignment horizontal="left" vertical="top" indent="1"/>
    </xf>
    <xf numFmtId="4" fontId="20" fillId="94" borderId="41" applyNumberFormat="0" applyProtection="0">
      <alignment horizontal="right" vertical="center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228" fillId="82" borderId="11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1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top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0" fontId="18" fillId="95" borderId="41" applyNumberFormat="0" applyProtection="0">
      <alignment horizontal="left" vertical="center" indent="1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96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14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92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4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25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9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15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2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13" borderId="41" applyNumberFormat="0" applyProtection="0">
      <alignment horizontal="right" vertical="center"/>
    </xf>
    <xf numFmtId="4" fontId="20" fillId="9" borderId="41" applyNumberFormat="0" applyProtection="0">
      <alignment horizontal="right" vertical="center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6" fillId="90" borderId="41" applyNumberFormat="0" applyProtection="0">
      <alignment horizontal="left" vertical="center" indent="1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7" borderId="41" applyNumberFormat="0" applyProtection="0">
      <alignment vertical="center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28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0" fontId="85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4" fontId="174" fillId="0" borderId="45">
      <alignment horizontal="right"/>
    </xf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3" fillId="21" borderId="10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4" fillId="2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39" fillId="11" borderId="11" applyNumberFormat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0" fillId="26" borderId="1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>
      <alignment vertical="top"/>
    </xf>
    <xf numFmtId="9" fontId="1" fillId="0" borderId="0" applyFont="0" applyFill="0" applyBorder="0" applyAlignment="0" applyProtection="0"/>
    <xf numFmtId="0" fontId="317" fillId="0" borderId="0"/>
    <xf numFmtId="44" fontId="1" fillId="0" borderId="0" applyFont="0" applyFill="0" applyBorder="0" applyAlignment="0" applyProtection="0"/>
    <xf numFmtId="9" fontId="18" fillId="106" borderId="0"/>
    <xf numFmtId="0" fontId="18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275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274" fontId="318" fillId="0" borderId="0" applyFill="0" applyBorder="0" applyAlignment="0"/>
    <xf numFmtId="274" fontId="193" fillId="0" borderId="0" applyFill="0" applyBorder="0" applyAlignment="0"/>
    <xf numFmtId="0" fontId="275" fillId="0" borderId="0" applyFill="0" applyBorder="0" applyAlignment="0"/>
    <xf numFmtId="0" fontId="18" fillId="0" borderId="0" applyFill="0" applyBorder="0" applyAlignment="0"/>
    <xf numFmtId="267" fontId="162" fillId="0" borderId="0" applyFill="0" applyBorder="0" applyAlignment="0"/>
    <xf numFmtId="0" fontId="18" fillId="0" borderId="0" applyFill="0" applyBorder="0" applyAlignment="0"/>
    <xf numFmtId="182" fontId="318" fillId="0" borderId="0" applyFill="0" applyBorder="0" applyAlignment="0"/>
    <xf numFmtId="182" fontId="193" fillId="0" borderId="0" applyFill="0" applyBorder="0" applyAlignment="0"/>
    <xf numFmtId="275" fontId="18" fillId="0" borderId="0" applyFill="0" applyBorder="0" applyAlignment="0"/>
    <xf numFmtId="241" fontId="104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182" fontId="318" fillId="0" borderId="0" applyFont="0" applyFill="0" applyBorder="0" applyAlignment="0" applyProtection="0"/>
    <xf numFmtId="182" fontId="193" fillId="0" borderId="0" applyFont="0" applyFill="0" applyBorder="0" applyAlignment="0" applyProtection="0"/>
    <xf numFmtId="174" fontId="10" fillId="0" borderId="0" applyFont="0" applyFill="0" applyBorder="0" applyAlignment="0" applyProtection="0"/>
    <xf numFmtId="42" fontId="85" fillId="0" borderId="0" applyFont="0" applyFill="0" applyBorder="0" applyAlignment="0" applyProtection="0"/>
    <xf numFmtId="276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85" fillId="0" borderId="0" applyFont="0" applyFill="0" applyBorder="0" applyAlignment="0" applyProtection="0"/>
    <xf numFmtId="205" fontId="10" fillId="0" borderId="0" applyFont="0" applyFill="0" applyBorder="0" applyAlignment="0" applyProtection="0"/>
    <xf numFmtId="42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166" fontId="18" fillId="0" borderId="0" applyFont="0" applyFill="0" applyBorder="0" applyAlignment="0" applyProtection="0"/>
    <xf numFmtId="42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85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4" fillId="0" borderId="0"/>
    <xf numFmtId="232" fontId="318" fillId="0" borderId="0" applyFont="0" applyFill="0" applyBorder="0" applyAlignment="0" applyProtection="0"/>
    <xf numFmtId="232" fontId="193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182" fontId="318" fillId="0" borderId="0" applyFill="0" applyBorder="0" applyAlignment="0"/>
    <xf numFmtId="182" fontId="193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182" fontId="318" fillId="0" borderId="0" applyFill="0" applyBorder="0" applyAlignment="0"/>
    <xf numFmtId="182" fontId="193" fillId="0" borderId="0" applyFill="0" applyBorder="0" applyAlignment="0"/>
    <xf numFmtId="275" fontId="18" fillId="0" borderId="0" applyFill="0" applyBorder="0" applyAlignment="0"/>
    <xf numFmtId="241" fontId="104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0" fontId="319" fillId="0" borderId="0">
      <alignment horizontal="left"/>
    </xf>
    <xf numFmtId="38" fontId="138" fillId="3" borderId="0" applyNumberFormat="0" applyBorder="0" applyAlignment="0" applyProtection="0"/>
    <xf numFmtId="0" fontId="141" fillId="0" borderId="3">
      <alignment horizontal="left" vertical="center"/>
    </xf>
    <xf numFmtId="0" fontId="141" fillId="0" borderId="3">
      <alignment horizontal="left" vertical="center"/>
    </xf>
    <xf numFmtId="0" fontId="145" fillId="0" borderId="28">
      <alignment horizontal="left" vertical="top"/>
    </xf>
    <xf numFmtId="0" fontId="320" fillId="0" borderId="28">
      <alignment horizontal="left" vertical="top"/>
    </xf>
    <xf numFmtId="0" fontId="150" fillId="0" borderId="0">
      <alignment horizontal="left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10" fontId="15" fillId="4" borderId="6" applyNumberFormat="0" applyBorder="0" applyAlignment="0" applyProtection="0"/>
    <xf numFmtId="10" fontId="15" fillId="4" borderId="6" applyNumberFormat="0" applyBorder="0" applyAlignment="0" applyProtection="0"/>
    <xf numFmtId="10" fontId="138" fillId="4" borderId="6" applyNumberFormat="0" applyBorder="0" applyAlignment="0" applyProtection="0"/>
    <xf numFmtId="0" fontId="323" fillId="90" borderId="6">
      <alignment horizontal="center" vertical="top" wrapText="1"/>
    </xf>
    <xf numFmtId="0" fontId="323" fillId="90" borderId="6">
      <alignment horizontal="center" vertical="top" wrapText="1"/>
    </xf>
    <xf numFmtId="182" fontId="318" fillId="0" borderId="0" applyFill="0" applyBorder="0" applyAlignment="0"/>
    <xf numFmtId="182" fontId="193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182" fontId="318" fillId="0" borderId="0" applyFill="0" applyBorder="0" applyAlignment="0"/>
    <xf numFmtId="182" fontId="193" fillId="0" borderId="0" applyFill="0" applyBorder="0" applyAlignment="0"/>
    <xf numFmtId="275" fontId="18" fillId="0" borderId="0" applyFill="0" applyBorder="0" applyAlignment="0"/>
    <xf numFmtId="241" fontId="104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211" fontId="10" fillId="0" borderId="0"/>
    <xf numFmtId="0" fontId="116" fillId="0" borderId="0"/>
    <xf numFmtId="0" fontId="20" fillId="0" borderId="0"/>
    <xf numFmtId="0" fontId="10" fillId="0" borderId="0"/>
    <xf numFmtId="0" fontId="1" fillId="0" borderId="0"/>
    <xf numFmtId="0" fontId="18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16" fillId="0" borderId="0"/>
    <xf numFmtId="0" fontId="85" fillId="0" borderId="0"/>
    <xf numFmtId="0" fontId="81" fillId="0" borderId="0"/>
    <xf numFmtId="0" fontId="27" fillId="0" borderId="0"/>
    <xf numFmtId="0" fontId="20" fillId="0" borderId="0"/>
    <xf numFmtId="0" fontId="1" fillId="33" borderId="26" applyNumberFormat="0" applyFont="0" applyAlignment="0" applyProtection="0"/>
    <xf numFmtId="0" fontId="1" fillId="33" borderId="26" applyNumberFormat="0" applyFont="0" applyAlignment="0" applyProtection="0"/>
    <xf numFmtId="42" fontId="53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4" fillId="0" borderId="0" applyFont="0" applyFill="0" applyBorder="0" applyAlignment="0" applyProtection="0"/>
    <xf numFmtId="182" fontId="318" fillId="0" borderId="0" applyFill="0" applyBorder="0" applyAlignment="0"/>
    <xf numFmtId="182" fontId="193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182" fontId="318" fillId="0" borderId="0" applyFill="0" applyBorder="0" applyAlignment="0"/>
    <xf numFmtId="182" fontId="193" fillId="0" borderId="0" applyFill="0" applyBorder="0" applyAlignment="0"/>
    <xf numFmtId="275" fontId="18" fillId="0" borderId="0" applyFill="0" applyBorder="0" applyAlignment="0"/>
    <xf numFmtId="241" fontId="104" fillId="0" borderId="0" applyFill="0" applyBorder="0" applyAlignment="0"/>
    <xf numFmtId="232" fontId="318" fillId="0" borderId="0" applyFill="0" applyBorder="0" applyAlignment="0"/>
    <xf numFmtId="232" fontId="193" fillId="0" borderId="0" applyFill="0" applyBorder="0" applyAlignment="0"/>
    <xf numFmtId="177" fontId="184" fillId="0" borderId="0"/>
    <xf numFmtId="255" fontId="260" fillId="0" borderId="0" applyNumberFormat="0" applyFill="0" applyBorder="0" applyAlignment="0" applyProtection="0">
      <alignment horizontal="left"/>
    </xf>
    <xf numFmtId="4" fontId="186" fillId="7" borderId="41" applyNumberFormat="0" applyProtection="0">
      <alignment vertical="center"/>
    </xf>
    <xf numFmtId="4" fontId="187" fillId="90" borderId="41" applyNumberFormat="0" applyProtection="0">
      <alignment vertical="center"/>
    </xf>
    <xf numFmtId="4" fontId="186" fillId="90" borderId="41" applyNumberFormat="0" applyProtection="0">
      <alignment horizontal="left" vertical="center" indent="1"/>
    </xf>
    <xf numFmtId="0" fontId="186" fillId="90" borderId="41" applyNumberFormat="0" applyProtection="0">
      <alignment horizontal="left" vertical="top" indent="1"/>
    </xf>
    <xf numFmtId="4" fontId="189" fillId="4" borderId="41" applyNumberFormat="0" applyProtection="0">
      <alignment vertical="center"/>
    </xf>
    <xf numFmtId="4" fontId="189" fillId="94" borderId="41" applyNumberFormat="0" applyProtection="0">
      <alignment horizontal="right" vertical="center"/>
    </xf>
    <xf numFmtId="4" fontId="324" fillId="87" borderId="0" applyNumberFormat="0" applyProtection="0">
      <alignment horizontal="left" vertical="center" indent="1"/>
    </xf>
    <xf numFmtId="4" fontId="191" fillId="94" borderId="41" applyNumberFormat="0" applyProtection="0">
      <alignment horizontal="right" vertical="center"/>
    </xf>
    <xf numFmtId="3" fontId="194" fillId="90" borderId="6">
      <alignment horizontal="left" vertical="top" wrapText="1"/>
      <protection locked="0"/>
    </xf>
    <xf numFmtId="0" fontId="45" fillId="0" borderId="0" applyNumberFormat="0" applyBorder="0" applyAlignment="0"/>
    <xf numFmtId="0" fontId="46" fillId="0" borderId="0" applyNumberFormat="0" applyBorder="0" applyAlignment="0"/>
    <xf numFmtId="0" fontId="47" fillId="0" borderId="0" applyNumberFormat="0" applyBorder="0" applyAlignment="0"/>
    <xf numFmtId="0" fontId="48" fillId="0" borderId="0" applyNumberFormat="0" applyBorder="0" applyAlignment="0"/>
    <xf numFmtId="0" fontId="50" fillId="0" borderId="0" applyNumberFormat="0" applyBorder="0" applyAlignment="0"/>
    <xf numFmtId="40" fontId="261" fillId="0" borderId="0" applyBorder="0">
      <alignment horizontal="right"/>
    </xf>
    <xf numFmtId="40" fontId="261" fillId="0" borderId="0" applyBorder="0">
      <alignment horizontal="right"/>
    </xf>
    <xf numFmtId="277" fontId="162" fillId="0" borderId="0" applyFill="0" applyBorder="0" applyAlignment="0"/>
    <xf numFmtId="244" fontId="104" fillId="0" borderId="0" applyFill="0" applyBorder="0" applyAlignment="0"/>
    <xf numFmtId="0" fontId="275" fillId="0" borderId="0" applyFill="0" applyBorder="0" applyAlignment="0"/>
    <xf numFmtId="242" fontId="104" fillId="0" borderId="0" applyFill="0" applyBorder="0" applyAlignment="0"/>
    <xf numFmtId="0" fontId="18" fillId="0" borderId="43" applyNumberFormat="0" applyFont="0" applyFill="0" applyAlignment="0" applyProtection="0"/>
    <xf numFmtId="0" fontId="325" fillId="0" borderId="0"/>
    <xf numFmtId="278" fontId="127" fillId="0" borderId="0" applyFont="0" applyFill="0" applyBorder="0" applyAlignment="0" applyProtection="0"/>
    <xf numFmtId="279" fontId="127" fillId="0" borderId="0" applyFont="0" applyFill="0" applyBorder="0" applyAlignment="0" applyProtection="0"/>
    <xf numFmtId="174" fontId="1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27" fillId="26" borderId="13" applyNumberFormat="0" applyFont="0" applyAlignment="0" applyProtection="0"/>
    <xf numFmtId="0" fontId="10" fillId="26" borderId="13" applyNumberFormat="0" applyFont="0" applyAlignment="0" applyProtection="0"/>
    <xf numFmtId="43" fontId="10" fillId="0" borderId="0" applyFont="0" applyFill="0" applyBorder="0" applyAlignment="0" applyProtection="0"/>
    <xf numFmtId="0" fontId="18" fillId="0" borderId="0"/>
    <xf numFmtId="0" fontId="79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/>
    <xf numFmtId="0" fontId="78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76" fillId="0" borderId="0"/>
    <xf numFmtId="0" fontId="11" fillId="0" borderId="0"/>
    <xf numFmtId="43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>
      <alignment vertical="center"/>
    </xf>
    <xf numFmtId="28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9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</cellStyleXfs>
  <cellXfs count="161">
    <xf numFmtId="0" fontId="0" fillId="0" borderId="0" xfId="0"/>
    <xf numFmtId="37" fontId="7" fillId="0" borderId="0" xfId="3" applyNumberFormat="1" applyFont="1" applyAlignment="1">
      <alignment horizontal="left" vertical="center"/>
    </xf>
    <xf numFmtId="37" fontId="7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41" fontId="7" fillId="0" borderId="0" xfId="3" applyNumberFormat="1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41" fontId="7" fillId="0" borderId="2" xfId="3" applyNumberFormat="1" applyFont="1" applyBorder="1" applyAlignment="1">
      <alignment horizontal="center" vertical="center"/>
    </xf>
    <xf numFmtId="38" fontId="7" fillId="0" borderId="0" xfId="3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4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quotePrefix="1" applyFont="1" applyFill="1" applyAlignment="1">
      <alignment horizontal="left" vertical="center"/>
    </xf>
    <xf numFmtId="164" fontId="7" fillId="2" borderId="0" xfId="0" applyNumberFormat="1" applyFont="1" applyFill="1" applyAlignment="1">
      <alignment vertical="center"/>
    </xf>
    <xf numFmtId="41" fontId="7" fillId="2" borderId="0" xfId="0" applyNumberFormat="1" applyFont="1" applyFill="1" applyAlignment="1">
      <alignment horizontal="right" vertical="center"/>
    </xf>
    <xf numFmtId="41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1" fontId="7" fillId="0" borderId="17" xfId="3" applyNumberFormat="1" applyFont="1" applyBorder="1" applyAlignment="1">
      <alignment horizontal="center" vertical="center"/>
    </xf>
    <xf numFmtId="41" fontId="7" fillId="0" borderId="18" xfId="3" applyNumberFormat="1" applyFont="1" applyBorder="1" applyAlignment="1">
      <alignment horizontal="center" vertical="center"/>
    </xf>
    <xf numFmtId="0" fontId="6" fillId="2" borderId="0" xfId="0" quotePrefix="1" applyFont="1" applyFill="1" applyAlignment="1">
      <alignment horizontal="left" vertical="center"/>
    </xf>
    <xf numFmtId="164" fontId="7" fillId="2" borderId="0" xfId="0" quotePrefix="1" applyNumberFormat="1" applyFont="1" applyFill="1" applyAlignment="1">
      <alignment horizontal="centerContinuous" vertical="center"/>
    </xf>
    <xf numFmtId="164" fontId="7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2" borderId="0" xfId="0" applyNumberFormat="1" applyFont="1" applyFill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37" fontId="7" fillId="2" borderId="0" xfId="0" applyNumberFormat="1" applyFont="1" applyFill="1" applyAlignment="1">
      <alignment horizontal="left" vertical="center"/>
    </xf>
    <xf numFmtId="41" fontId="7" fillId="0" borderId="0" xfId="0" applyNumberFormat="1" applyFont="1" applyAlignment="1">
      <alignment horizontal="centerContinuous" vertical="center"/>
    </xf>
    <xf numFmtId="41" fontId="7" fillId="2" borderId="0" xfId="0" applyNumberFormat="1" applyFont="1" applyFill="1" applyAlignment="1">
      <alignment horizontal="centerContinuous" vertical="center"/>
    </xf>
    <xf numFmtId="164" fontId="7" fillId="2" borderId="0" xfId="0" quotePrefix="1" applyNumberFormat="1" applyFont="1" applyFill="1" applyAlignment="1">
      <alignment horizontal="left"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7" fillId="2" borderId="3" xfId="0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0" fontId="12" fillId="2" borderId="0" xfId="0" applyFont="1" applyFill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2" borderId="0" xfId="0" applyNumberFormat="1" applyFont="1" applyFill="1" applyAlignment="1">
      <alignment vertical="center"/>
    </xf>
    <xf numFmtId="43" fontId="7" fillId="0" borderId="0" xfId="0" applyNumberFormat="1" applyFont="1" applyAlignment="1">
      <alignment vertical="center"/>
    </xf>
    <xf numFmtId="37" fontId="7" fillId="0" borderId="1" xfId="3" applyNumberFormat="1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top"/>
    </xf>
    <xf numFmtId="164" fontId="7" fillId="2" borderId="0" xfId="0" applyNumberFormat="1" applyFont="1" applyFill="1" applyAlignment="1">
      <alignment vertical="top"/>
    </xf>
    <xf numFmtId="37" fontId="7" fillId="2" borderId="0" xfId="0" applyNumberFormat="1" applyFont="1" applyFill="1" applyAlignment="1">
      <alignment horizontal="left" vertical="top"/>
    </xf>
    <xf numFmtId="37" fontId="7" fillId="2" borderId="0" xfId="4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4" fontId="61" fillId="2" borderId="0" xfId="0" quotePrefix="1" applyNumberFormat="1" applyFont="1" applyFill="1" applyAlignment="1">
      <alignment horizontal="centerContinuous" vertical="center"/>
    </xf>
    <xf numFmtId="164" fontId="9" fillId="2" borderId="0" xfId="0" quotePrefix="1" applyNumberFormat="1" applyFont="1" applyFill="1" applyAlignment="1">
      <alignment horizontal="centerContinuous" vertical="center"/>
    </xf>
    <xf numFmtId="41" fontId="7" fillId="0" borderId="1" xfId="3" applyNumberFormat="1" applyFont="1" applyBorder="1" applyAlignment="1">
      <alignment horizontal="center" vertical="center"/>
    </xf>
    <xf numFmtId="37" fontId="7" fillId="0" borderId="1" xfId="3" quotePrefix="1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top"/>
    </xf>
    <xf numFmtId="41" fontId="7" fillId="0" borderId="3" xfId="3" applyNumberFormat="1" applyFont="1" applyBorder="1" applyAlignment="1">
      <alignment horizontal="center" vertical="center"/>
    </xf>
    <xf numFmtId="41" fontId="7" fillId="2" borderId="1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49" fontId="7" fillId="2" borderId="1" xfId="0" quotePrefix="1" applyNumberFormat="1" applyFont="1" applyFill="1" applyBorder="1" applyAlignment="1">
      <alignment horizontal="center" vertical="center"/>
    </xf>
    <xf numFmtId="41" fontId="7" fillId="2" borderId="3" xfId="0" applyNumberFormat="1" applyFont="1" applyFill="1" applyBorder="1" applyAlignment="1">
      <alignment horizontal="right" vertical="center"/>
    </xf>
    <xf numFmtId="41" fontId="7" fillId="2" borderId="2" xfId="0" applyNumberFormat="1" applyFont="1" applyFill="1" applyBorder="1" applyAlignment="1">
      <alignment horizontal="right" vertical="center"/>
    </xf>
    <xf numFmtId="41" fontId="7" fillId="2" borderId="1" xfId="0" applyNumberFormat="1" applyFont="1" applyFill="1" applyBorder="1" applyAlignment="1">
      <alignment horizontal="center" vertical="center"/>
    </xf>
    <xf numFmtId="41" fontId="7" fillId="2" borderId="5" xfId="0" applyNumberFormat="1" applyFont="1" applyFill="1" applyBorder="1" applyAlignment="1">
      <alignment horizontal="right" vertical="center"/>
    </xf>
    <xf numFmtId="41" fontId="7" fillId="2" borderId="0" xfId="1" applyNumberFormat="1" applyFont="1" applyFill="1" applyAlignment="1">
      <alignment horizontal="right" vertical="center"/>
    </xf>
    <xf numFmtId="37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1" fontId="7" fillId="2" borderId="0" xfId="1" applyNumberFormat="1" applyFont="1" applyFill="1" applyBorder="1" applyAlignment="1">
      <alignment horizontal="center" vertical="center"/>
    </xf>
    <xf numFmtId="41" fontId="7" fillId="2" borderId="2" xfId="0" applyNumberFormat="1" applyFont="1" applyFill="1" applyBorder="1" applyAlignment="1">
      <alignment horizontal="center" vertical="center"/>
    </xf>
    <xf numFmtId="172" fontId="7" fillId="2" borderId="5" xfId="0" applyNumberFormat="1" applyFont="1" applyFill="1" applyBorder="1" applyAlignment="1">
      <alignment vertical="center"/>
    </xf>
    <xf numFmtId="0" fontId="7" fillId="2" borderId="0" xfId="0" quotePrefix="1" applyFont="1" applyFill="1" applyAlignment="1">
      <alignment horizontal="center" vertical="center"/>
    </xf>
    <xf numFmtId="0" fontId="7" fillId="2" borderId="0" xfId="0" applyFont="1" applyFill="1" applyAlignment="1">
      <alignment horizontal="centerContinuous" vertical="center"/>
    </xf>
    <xf numFmtId="164" fontId="61" fillId="2" borderId="0" xfId="0" quotePrefix="1" applyNumberFormat="1" applyFont="1" applyFill="1" applyAlignment="1">
      <alignment horizontal="left" vertical="center"/>
    </xf>
    <xf numFmtId="0" fontId="61" fillId="2" borderId="0" xfId="0" applyFont="1" applyFill="1" applyAlignment="1">
      <alignment horizontal="centerContinuous" vertical="center"/>
    </xf>
    <xf numFmtId="37" fontId="7" fillId="2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41" fontId="7" fillId="2" borderId="0" xfId="1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6" fillId="2" borderId="0" xfId="0" applyNumberFormat="1" applyFont="1" applyFill="1" applyAlignment="1">
      <alignment horizontal="left" vertical="center"/>
    </xf>
    <xf numFmtId="1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43" fontId="7" fillId="2" borderId="0" xfId="0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4" fontId="7" fillId="2" borderId="0" xfId="279" applyNumberFormat="1" applyFont="1" applyFill="1" applyAlignment="1">
      <alignment vertical="center"/>
    </xf>
    <xf numFmtId="39" fontId="7" fillId="2" borderId="0" xfId="0" applyNumberFormat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41" fontId="9" fillId="2" borderId="0" xfId="0" applyNumberFormat="1" applyFont="1" applyFill="1" applyAlignment="1">
      <alignment vertical="center"/>
    </xf>
    <xf numFmtId="0" fontId="9" fillId="2" borderId="0" xfId="3" applyFont="1" applyFill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41" fontId="7" fillId="2" borderId="5" xfId="0" applyNumberFormat="1" applyFont="1" applyFill="1" applyBorder="1" applyAlignment="1">
      <alignment vertical="center"/>
    </xf>
    <xf numFmtId="41" fontId="7" fillId="2" borderId="54" xfId="0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1" fontId="7" fillId="0" borderId="0" xfId="3" applyNumberFormat="1" applyFont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54" xfId="0" applyNumberFormat="1" applyFont="1" applyBorder="1" applyAlignment="1">
      <alignment horizontal="center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center" vertical="center"/>
    </xf>
    <xf numFmtId="172" fontId="7" fillId="0" borderId="5" xfId="0" applyNumberFormat="1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center" vertical="center"/>
    </xf>
    <xf numFmtId="37" fontId="7" fillId="0" borderId="3" xfId="3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</cellXfs>
  <cellStyles count="53338">
    <cellStyle name="??" xfId="480" xr:uid="{DC5F47F5-43CE-44DF-8744-4D7A739476AE}"/>
    <cellStyle name="?? - Style1" xfId="1380" xr:uid="{97C0F7CD-2017-4FE1-A123-1522856125A2}"/>
    <cellStyle name="?? [0.00]_ADMAG" xfId="481" xr:uid="{C0DEF6D5-45FB-4801-A82D-B04A3D6AACC9}"/>
    <cellStyle name="?? [0] - Style2" xfId="1381" xr:uid="{C6564CFF-B1BA-4EC7-A3E8-0A680BAA35B1}"/>
    <cellStyle name="?? [0]_1202" xfId="482" xr:uid="{20127B9C-4C00-4F0E-A057-D10EFC5C0FC0}"/>
    <cellStyle name="?? 2" xfId="483" xr:uid="{C3969503-DF1A-4B82-8038-696870026C23}"/>
    <cellStyle name="?? 2 2" xfId="1584" xr:uid="{09C63C4B-D6D9-4F6B-AE5F-7F1650A3A60A}"/>
    <cellStyle name="?? 3" xfId="484" xr:uid="{A5BBBC20-FB56-4774-AD7B-B8744DBFC33C}"/>
    <cellStyle name="?? 3 2" xfId="1585" xr:uid="{EFECF006-3A4B-447C-A8D9-E2DF6913B010}"/>
    <cellStyle name="?? 4" xfId="1382" xr:uid="{D98CA7F8-A686-4DCD-97BE-EE8B413B3C83}"/>
    <cellStyle name="?? 4 2" xfId="1705" xr:uid="{2FE4DE29-23A2-4DC1-ADDA-6B7C85703DE3}"/>
    <cellStyle name="?? 5" xfId="1583" xr:uid="{FD4537ED-CD98-4D92-893B-E7FBA7F15051}"/>
    <cellStyle name="???" xfId="485" xr:uid="{6371DCF2-B79F-4148-992F-7D2BDFE611DA}"/>
    <cellStyle name="???? [0.00]_ADMAG" xfId="486" xr:uid="{6E7CED93-D5E5-4D87-B53C-86FFED787186}"/>
    <cellStyle name="?????? - Style3" xfId="1383" xr:uid="{5D042E3D-D3A3-49B3-ADD2-6E5214FBAC71}"/>
    <cellStyle name="?????? - Style4" xfId="1384" xr:uid="{3137AC4D-0AD8-4591-9567-D86DD1245CE6}"/>
    <cellStyle name="?????????????????" xfId="487" xr:uid="{913318BC-7B8F-4F19-82AC-6BF882DDDFDF}"/>
    <cellStyle name="????????????????? [0]_MOGAS97" xfId="488" xr:uid="{FEB366B8-ACC9-4208-BB75-31FA063A641B}"/>
    <cellStyle name="??????????????????? [0]_MOGAS97" xfId="489" xr:uid="{9BE99173-1201-43C8-AE97-8254B19E21BC}"/>
    <cellStyle name="???????????????????_MOGAS97" xfId="490" xr:uid="{B5B898EA-2517-47F4-AF8D-F21D7EC2E1E8}"/>
    <cellStyle name="?????????????????_MOGAS97" xfId="491" xr:uid="{6E7474BA-187E-4748-92F8-07243D198DE5}"/>
    <cellStyle name="????_ADMAG" xfId="492" xr:uid="{39C51300-5EE7-45E4-AF02-C77376D52554}"/>
    <cellStyle name="???[0]_liz-ss" xfId="493" xr:uid="{41455601-C24A-4C5A-A880-DA5744414223}"/>
    <cellStyle name="???_'01.11" xfId="494" xr:uid="{F16A88A0-C3EB-4DB1-8857-D77419FED30E}"/>
    <cellStyle name="??_(????)??????" xfId="495" xr:uid="{828413C8-2FCB-4C0D-BEE1-7F528F9A6715}"/>
    <cellStyle name="?_x001d_?w _x001a_??_x000c_??U_x0001_%_x0013_|)_x0007__x0001__x0001_" xfId="496" xr:uid="{AA5A519E-2861-4DE3-BA3B-6F663FCCCD43}"/>
    <cellStyle name="^6A_x0001_" xfId="2035" xr:uid="{1CF4E747-1569-4B80-A8BD-51E5F2126E56}"/>
    <cellStyle name="^6A_x0001_ 2" xfId="2036" xr:uid="{993A3B1E-4092-471E-81AA-693BE91B0443}"/>
    <cellStyle name="^6A_x0001_ 2 2" xfId="2037" xr:uid="{5709CCCC-A2BE-4ACB-A910-863B8D17918D}"/>
    <cellStyle name="^6A_x0001_ 2 3" xfId="2038" xr:uid="{756A6563-7824-4F82-A42F-3CA01443F0EC}"/>
    <cellStyle name="^6A_x0001_ 2 4" xfId="2039" xr:uid="{DE55A4E4-81C5-4C63-8F8B-86CC2B4A154D}"/>
    <cellStyle name="^6A_x0001_ 2 5" xfId="2040" xr:uid="{FF7B4873-C7DB-458A-9C2E-6CECAD4DD645}"/>
    <cellStyle name="^6A_x0001_ 3" xfId="2041" xr:uid="{4DE7401B-4C2A-4A8C-A82F-674F039EC7D7}"/>
    <cellStyle name="^6A_x0001_ 4" xfId="2042" xr:uid="{B4C2B624-9AA0-43BD-A1B0-1C17792AF828}"/>
    <cellStyle name="^6A_x0001_ 5" xfId="2043" xr:uid="{71DFE3ED-BDAC-44CB-84E5-87DD2834BD06}"/>
    <cellStyle name="^6A_x0001_ 6" xfId="2044" xr:uid="{E7C73E5F-322E-426E-B3F9-9BFFC9E89328}"/>
    <cellStyle name="’??? [0.00]_TMCA Spreadsheet(body)" xfId="497" xr:uid="{02CDC534-25EA-482F-9705-06C60B6E3F81}"/>
    <cellStyle name="’???_TMCA Spreadsheet(body)" xfId="498" xr:uid="{46DF5824-C547-48D6-BB14-1BC913799483}"/>
    <cellStyle name="¤@¯Elaroux" xfId="2045" xr:uid="{F48A0015-EDBE-4354-9508-2CFDE6F41D11}"/>
    <cellStyle name="¤d¤À¦E0]_laroux" xfId="2046" xr:uid="{6BCCD658-3BCB-4CE6-87CF-54A576460401}"/>
    <cellStyle name="¤d¤À¦Elaroux" xfId="2047" xr:uid="{2339C38F-4228-42EB-8944-7DBDD07EADFE}"/>
    <cellStyle name="=C:\WINDOWS\SYSTEM32\COMMAND.COM" xfId="53091" xr:uid="{7E13C74E-90BE-4F0D-926D-798204DC2509}"/>
    <cellStyle name="•W?_TMCA Spreadsheet(body)" xfId="499" xr:uid="{87243E70-7F98-4B6E-97C4-19489A612381}"/>
    <cellStyle name="•W€_4m stock" xfId="2048" xr:uid="{0567511B-360C-4493-BE83-F860FA5685C5}"/>
    <cellStyle name="•W_laroux" xfId="53092" xr:uid="{0C27E23C-D835-4A90-A5F0-625DF0074433}"/>
    <cellStyle name="0,0_x000d__x000a_NA_x000d__x000a_" xfId="500" xr:uid="{E9986248-5C66-4071-9C03-FD67E5B0BA99}"/>
    <cellStyle name="0::Color [Empty]:False:False:Color [Empty]:Right:None:" xfId="2049" xr:uid="{232A3D5D-0C31-456D-926A-9FFD23ABEB10}"/>
    <cellStyle name="0::Color [Empty]:True:False:Color [Empty]:Center:None:" xfId="2050" xr:uid="{5CF0665B-E0A7-47E5-A55E-20486E5A1127}"/>
    <cellStyle name="0::Color [Empty]:True:False:Color [Empty]:Right:None:" xfId="2051" xr:uid="{F107B7A6-EBA1-43DB-8C52-CADFCC340582}"/>
    <cellStyle name="0:0.00 [$EUR]:Color [Empty]:False:False:Color [Empty]:Right:None:" xfId="2052" xr:uid="{006B4E97-BE88-47B5-8277-4913F80F0B1F}"/>
    <cellStyle name="14::Color [Empty]:True:False:Color [Empty]:Right:None:" xfId="2053" xr:uid="{4C95D36D-54EC-421A-AD50-E9B068C51914}"/>
    <cellStyle name="20% - Accent1" xfId="328" builtinId="30" customBuiltin="1"/>
    <cellStyle name="20% - Accent1 10" xfId="29134" xr:uid="{5BF6B41D-74C6-48E0-B5A3-47E97DBCCD6B}"/>
    <cellStyle name="20% - Accent1 11" xfId="29175" xr:uid="{A5EB5B06-C69A-450D-84AA-07DE124A3A4E}"/>
    <cellStyle name="20% - Accent1 12" xfId="29216" xr:uid="{8139C185-86DC-403E-BFAE-4AC0AE87ABC3}"/>
    <cellStyle name="20% - Accent1 13" xfId="29258" xr:uid="{E7266D8D-0971-4EDE-A376-1EEDCABD2C1A}"/>
    <cellStyle name="20% - Accent1 14" xfId="29300" xr:uid="{D715C8CF-BC13-43FD-BDB9-A4FAB9322181}"/>
    <cellStyle name="20% - Accent1 15" xfId="29341" xr:uid="{5E247E5D-270C-459E-A825-95096396DA3D}"/>
    <cellStyle name="20% - Accent1 16" xfId="29383" xr:uid="{A0CC430D-B456-412D-A24D-4BFC1884879A}"/>
    <cellStyle name="20% - Accent1 17" xfId="29425" xr:uid="{179E5F0B-1DE5-4E3B-810B-5255B93ADCFD}"/>
    <cellStyle name="20% - Accent1 18" xfId="29467" xr:uid="{068CC99A-A4A4-4FFC-A4A0-FC2F8FCF1806}"/>
    <cellStyle name="20% - Accent1 19" xfId="29509" xr:uid="{0910B769-FC5D-458F-8E61-F963968BC576}"/>
    <cellStyle name="20% - Accent1 2" xfId="502" xr:uid="{85378662-BB89-4B23-A531-08964A2CA724}"/>
    <cellStyle name="20% - Accent1 2 10" xfId="53093" xr:uid="{E5E319B5-19A4-4EE5-9289-FB3C6CD56067}"/>
    <cellStyle name="20% - Accent1 2 2" xfId="2054" xr:uid="{38D8FC2D-73A3-45D8-B41C-9E09D12131CD}"/>
    <cellStyle name="20% - Accent1 2 3" xfId="2055" xr:uid="{92B2C3CB-4494-459B-A1F3-C389B3CF40D0}"/>
    <cellStyle name="20% - Accent1 2 4" xfId="2056" xr:uid="{38E127F4-B912-4338-9E8C-A1633D5BF27B}"/>
    <cellStyle name="20% - Accent1 2 5" xfId="2057" xr:uid="{8AE50B58-3A69-4809-B961-7ECA22153AD7}"/>
    <cellStyle name="20% - Accent1 2 6" xfId="1758" xr:uid="{0D0B0943-77C2-4431-8241-052407A570B0}"/>
    <cellStyle name="20% - Accent1 2 7" xfId="7461" xr:uid="{3FFC8019-B273-45EF-9C7C-C5BB152E2CBE}"/>
    <cellStyle name="20% - Accent1 2 8" xfId="30458" xr:uid="{3ADEDB43-B355-4AA3-BB7A-2AF1E9A083D7}"/>
    <cellStyle name="20% - Accent1 2 9" xfId="28785" xr:uid="{CC57DE88-0856-46E1-9622-9E2200A69869}"/>
    <cellStyle name="20% - Accent1 20" xfId="29551" xr:uid="{490A467A-4EF4-485C-A0B4-38C1EEEF30D2}"/>
    <cellStyle name="20% - Accent1 21" xfId="29593" xr:uid="{0300E87E-1908-4C85-8085-26C501AB5A1C}"/>
    <cellStyle name="20% - Accent1 22" xfId="29636" xr:uid="{7116EE1D-67B4-44C6-923C-BAF266A53506}"/>
    <cellStyle name="20% - Accent1 23" xfId="29678" xr:uid="{33C0E4D1-7F47-40BD-B3F3-20257BEBD63E}"/>
    <cellStyle name="20% - Accent1 24" xfId="29720" xr:uid="{CE20E91A-C2D0-4632-9304-58D0A3A687A7}"/>
    <cellStyle name="20% - Accent1 25" xfId="29762" xr:uid="{B779C9A4-8FEA-4852-B5CC-A8EDC81733CC}"/>
    <cellStyle name="20% - Accent1 26" xfId="29803" xr:uid="{E38A4DD7-4C97-43F7-B7A6-7209E9BC6196}"/>
    <cellStyle name="20% - Accent1 27" xfId="29845" xr:uid="{806B3A9C-A7A9-4F67-B2C8-35BCD61E8170}"/>
    <cellStyle name="20% - Accent1 28" xfId="29886" xr:uid="{7CFEB120-8272-49D8-9042-442260D2B16C}"/>
    <cellStyle name="20% - Accent1 29" xfId="29928" xr:uid="{65AD66F8-C3B4-4375-ACA8-A74020B11C84}"/>
    <cellStyle name="20% - Accent1 3" xfId="503" xr:uid="{D9EFFD11-CC18-46CC-9748-C72FB2EA1BC9}"/>
    <cellStyle name="20% - Accent1 3 2" xfId="2058" xr:uid="{E5C38D52-79DE-4B46-BD55-543E6CE5818A}"/>
    <cellStyle name="20% - Accent1 3 3" xfId="2059" xr:uid="{1BC071DF-FD58-46A2-AE15-9B755C00CFE2}"/>
    <cellStyle name="20% - Accent1 3 4" xfId="2060" xr:uid="{7991F2A1-7625-42FC-9F36-BCED703DBBA3}"/>
    <cellStyle name="20% - Accent1 3 5" xfId="30797" xr:uid="{B23999BA-78D4-4D28-84E3-0E00D5F59734}"/>
    <cellStyle name="20% - Accent1 3 6" xfId="28786" xr:uid="{36B7443C-E1DF-4696-AB34-80E767909475}"/>
    <cellStyle name="20% - Accent1 3 7" xfId="53094" xr:uid="{2506F677-7311-4F4F-9A39-EEDA03EFA76A}"/>
    <cellStyle name="20% - Accent1 30" xfId="29970" xr:uid="{2A4BCE65-83B1-48C2-897A-2D60E45EF9B3}"/>
    <cellStyle name="20% - Accent1 31" xfId="30012" xr:uid="{64A0DB02-95EF-4374-8D0C-F78DF438B607}"/>
    <cellStyle name="20% - Accent1 32" xfId="30054" xr:uid="{B65737FD-9E50-4A7F-9038-01C988EC4B6D}"/>
    <cellStyle name="20% - Accent1 33" xfId="30095" xr:uid="{67C26909-7E6D-47F1-9E95-7B09AE9AC8C0}"/>
    <cellStyle name="20% - Accent1 34" xfId="30136" xr:uid="{0C8E1016-F683-4744-9942-81F0480090DF}"/>
    <cellStyle name="20% - Accent1 35" xfId="30178" xr:uid="{CCC3DA79-1B57-4BC8-AA8B-5B3DC2FB64A9}"/>
    <cellStyle name="20% - Accent1 36" xfId="30220" xr:uid="{AB26E9B3-FE33-4A83-A76A-486747E0790A}"/>
    <cellStyle name="20% - Accent1 37" xfId="30262" xr:uid="{83F9418F-CEA2-41A5-810F-3349FD6B7354}"/>
    <cellStyle name="20% - Accent1 38" xfId="30304" xr:uid="{CD5A0402-B664-42B5-8E6C-8EBE741F3EFC}"/>
    <cellStyle name="20% - Accent1 39" xfId="30346" xr:uid="{3A61A50C-5939-45BD-91DD-C5F74AC140C5}"/>
    <cellStyle name="20% - Accent1 4" xfId="504" xr:uid="{2E0C6558-EA56-454D-891D-F5BD373AAFA0}"/>
    <cellStyle name="20% - Accent1 4 2" xfId="30798" xr:uid="{D59A9C46-2958-4444-9556-9EC793006233}"/>
    <cellStyle name="20% - Accent1 4 3" xfId="28787" xr:uid="{45E3249A-EB43-442F-8DE9-8E8D5FEDC403}"/>
    <cellStyle name="20% - Accent1 4 4" xfId="53095" xr:uid="{A19E6FC1-D274-42DB-BDD6-2A661F44E852}"/>
    <cellStyle name="20% - Accent1 40" xfId="30388" xr:uid="{2F873AE6-9895-46FF-9F2A-FE2DF5EDA94A}"/>
    <cellStyle name="20% - Accent1 41" xfId="30430" xr:uid="{2732104F-8AC4-4725-9EE2-6F2FB489A224}"/>
    <cellStyle name="20% - Accent1 5" xfId="505" xr:uid="{A3A334FA-9642-4650-90EC-9F8ABF9FBEEF}"/>
    <cellStyle name="20% - Accent1 5 2" xfId="30799" xr:uid="{584C2EFD-06F2-47EB-BBE2-3AE65157028A}"/>
    <cellStyle name="20% - Accent1 5 3" xfId="28788" xr:uid="{98301B68-3D6A-4052-BF3F-9F382BDC2816}"/>
    <cellStyle name="20% - Accent1 6" xfId="506" xr:uid="{855981D1-7316-4782-9187-B43B9B92F464}"/>
    <cellStyle name="20% - Accent1 6 2" xfId="30800" xr:uid="{CB7594CB-25E1-4770-BC5B-BC96D02C54CE}"/>
    <cellStyle name="20% - Accent1 6 3" xfId="28789" xr:uid="{3E2A1CF2-88BC-44E6-8B16-242CD6595DBB}"/>
    <cellStyle name="20% - Accent1 7" xfId="501" xr:uid="{2130B242-443C-4E39-8C8B-5BC329E041F7}"/>
    <cellStyle name="20% - Accent1 7 2" xfId="31078" xr:uid="{3D4474C2-8C24-4E47-95DF-B8131CADB1EF}"/>
    <cellStyle name="20% - Accent1 7 3" xfId="28790" xr:uid="{57F6AF55-7653-465C-A202-D70C38195278}"/>
    <cellStyle name="20% - Accent1 8" xfId="29052" xr:uid="{05FB9C06-C1E2-4489-B961-C4ADC684BE37}"/>
    <cellStyle name="20% - Accent1 9" xfId="29093" xr:uid="{FC9F7A6D-AD1F-4868-928A-CF3EF2C906A9}"/>
    <cellStyle name="20% - Accent2" xfId="331" builtinId="34" customBuiltin="1"/>
    <cellStyle name="20% - Accent2 10" xfId="29138" xr:uid="{54A41FAD-A1CB-498F-B04B-9075FC8425A9}"/>
    <cellStyle name="20% - Accent2 11" xfId="29179" xr:uid="{6BBEB4B2-64EF-40A9-BCE3-656517EA7257}"/>
    <cellStyle name="20% - Accent2 12" xfId="29220" xr:uid="{3EFB40C3-319B-41CB-A1FB-0041316A052F}"/>
    <cellStyle name="20% - Accent2 13" xfId="29262" xr:uid="{668F00A9-271D-4004-93EA-39D2EEB915DD}"/>
    <cellStyle name="20% - Accent2 14" xfId="29304" xr:uid="{EF6EF5F3-F6EA-4992-9E58-2389C6243D0F}"/>
    <cellStyle name="20% - Accent2 15" xfId="29345" xr:uid="{193DD07D-8F8B-4BAF-995D-83F981E3ECE2}"/>
    <cellStyle name="20% - Accent2 16" xfId="29387" xr:uid="{A061DD90-FD2B-4162-AA7A-F1DA1B2F9ED5}"/>
    <cellStyle name="20% - Accent2 17" xfId="29429" xr:uid="{FA7DE7EF-8B13-4851-9025-60D71D225D7D}"/>
    <cellStyle name="20% - Accent2 18" xfId="29471" xr:uid="{3810CBF0-E6DC-4C27-BEAF-330C7D61FF30}"/>
    <cellStyle name="20% - Accent2 19" xfId="29513" xr:uid="{AF256360-E2AC-4155-8EE5-2BE037F4ACAF}"/>
    <cellStyle name="20% - Accent2 2" xfId="508" xr:uid="{A29F340E-B9BC-4239-8BC9-081D8AB68C78}"/>
    <cellStyle name="20% - Accent2 2 10" xfId="53096" xr:uid="{581BB521-8B57-4C49-8AB1-05FFABC804A4}"/>
    <cellStyle name="20% - Accent2 2 2" xfId="2061" xr:uid="{00E5BC2E-24C0-41F2-86BB-15DFC7F66CF9}"/>
    <cellStyle name="20% - Accent2 2 3" xfId="2062" xr:uid="{72F76CAB-69D9-4C4A-9D5B-9EDBE5E1E486}"/>
    <cellStyle name="20% - Accent2 2 4" xfId="2063" xr:uid="{8AB75E48-FAB2-4AB5-8E2F-35C0B8BCEB67}"/>
    <cellStyle name="20% - Accent2 2 5" xfId="2064" xr:uid="{4452BF39-2A0A-4AD2-A4FD-6D19CB2E4C48}"/>
    <cellStyle name="20% - Accent2 2 6" xfId="1759" xr:uid="{BE7E43C5-3284-4F16-9617-B9FFD7E21AE9}"/>
    <cellStyle name="20% - Accent2 2 7" xfId="7462" xr:uid="{40FF1505-E0E9-4652-8EB4-4D184F30D259}"/>
    <cellStyle name="20% - Accent2 2 8" xfId="30459" xr:uid="{EEACB245-0C98-4876-B232-401F9A81A10F}"/>
    <cellStyle name="20% - Accent2 2 9" xfId="28791" xr:uid="{DAA48FBC-1C20-4419-BB10-4F2A7BA9D9C0}"/>
    <cellStyle name="20% - Accent2 20" xfId="29555" xr:uid="{7B56719E-6735-4350-A2C0-CD0537AC60FC}"/>
    <cellStyle name="20% - Accent2 21" xfId="29597" xr:uid="{16943138-A3D6-4DD0-9BAB-904424EFA835}"/>
    <cellStyle name="20% - Accent2 22" xfId="29640" xr:uid="{C42C51B1-CB80-4982-ACC5-49F2B37AFC49}"/>
    <cellStyle name="20% - Accent2 23" xfId="29682" xr:uid="{93191234-95D4-4DBE-A881-674EB0A6AB05}"/>
    <cellStyle name="20% - Accent2 24" xfId="29724" xr:uid="{50894676-34B9-46E8-AB07-D059F521BF3F}"/>
    <cellStyle name="20% - Accent2 25" xfId="29766" xr:uid="{78E6A01D-BB28-4245-96B1-88E67840681F}"/>
    <cellStyle name="20% - Accent2 26" xfId="29807" xr:uid="{7702DFB4-DF6B-4ED1-87C4-B3E826F93AF0}"/>
    <cellStyle name="20% - Accent2 27" xfId="29849" xr:uid="{D2684E31-50FA-47A1-8488-EA02AECC71B6}"/>
    <cellStyle name="20% - Accent2 28" xfId="29890" xr:uid="{DBDAE434-2FF9-4C20-8724-CE16C9268D6F}"/>
    <cellStyle name="20% - Accent2 29" xfId="29932" xr:uid="{018208E5-5022-4EE0-8537-C2D301A9E1C7}"/>
    <cellStyle name="20% - Accent2 3" xfId="509" xr:uid="{8583D563-52D2-493A-B15B-CFE5BE2732CF}"/>
    <cellStyle name="20% - Accent2 3 2" xfId="2065" xr:uid="{4CD77D3C-BFB5-4B69-B077-0A4DF7D979FA}"/>
    <cellStyle name="20% - Accent2 3 3" xfId="2066" xr:uid="{F60AFC3B-C6F3-4FDC-95C7-53502918B6B9}"/>
    <cellStyle name="20% - Accent2 3 4" xfId="2067" xr:uid="{080C80A9-34F6-4BE0-8984-338583571A67}"/>
    <cellStyle name="20% - Accent2 3 5" xfId="30801" xr:uid="{FE4DE9D1-0C9F-430E-9AC4-B2CA6E3B0303}"/>
    <cellStyle name="20% - Accent2 3 6" xfId="28792" xr:uid="{F6195E6C-0CD9-41F5-A7DB-D3C3AC835D54}"/>
    <cellStyle name="20% - Accent2 3 7" xfId="53097" xr:uid="{AA266FCE-41E3-43ED-BADC-62C4D14ECD19}"/>
    <cellStyle name="20% - Accent2 30" xfId="29974" xr:uid="{E372BE1E-4670-446F-B9AB-DAB7E5AACC1D}"/>
    <cellStyle name="20% - Accent2 31" xfId="30016" xr:uid="{445AB2F3-F61D-4898-A2F6-EA1AFDD0EE65}"/>
    <cellStyle name="20% - Accent2 32" xfId="30058" xr:uid="{45CF30B3-2DC4-4B45-9F47-CAA2157165CE}"/>
    <cellStyle name="20% - Accent2 33" xfId="30099" xr:uid="{4EADF206-C9B6-480F-8E8B-386E1F1E145E}"/>
    <cellStyle name="20% - Accent2 34" xfId="30140" xr:uid="{175EC206-B228-42F4-ACA6-C523DF43488B}"/>
    <cellStyle name="20% - Accent2 35" xfId="30182" xr:uid="{35446B4A-1DD7-467A-B46B-0D18101AA6D5}"/>
    <cellStyle name="20% - Accent2 36" xfId="30224" xr:uid="{862871F7-22A7-4851-A602-39DC50BAB37A}"/>
    <cellStyle name="20% - Accent2 37" xfId="30266" xr:uid="{A4E13F3D-EDF2-4E85-BBC9-4852111A1F32}"/>
    <cellStyle name="20% - Accent2 38" xfId="30308" xr:uid="{7B068912-9158-4B8D-BC1D-B4A950CB0221}"/>
    <cellStyle name="20% - Accent2 39" xfId="30350" xr:uid="{E9815384-62A6-4824-9D4A-876AA2CDCAF0}"/>
    <cellStyle name="20% - Accent2 4" xfId="510" xr:uid="{D18D703C-28AC-46B3-95C3-DA84574FB9D8}"/>
    <cellStyle name="20% - Accent2 4 2" xfId="30802" xr:uid="{3951450A-58BF-4299-84B3-4CA83F2AD10D}"/>
    <cellStyle name="20% - Accent2 4 3" xfId="28793" xr:uid="{D8719E93-656E-4F0C-8816-A2F6A44D7B04}"/>
    <cellStyle name="20% - Accent2 4 4" xfId="53098" xr:uid="{F2FDA7CC-0057-4F67-A522-1B7B2D9A07E5}"/>
    <cellStyle name="20% - Accent2 40" xfId="30392" xr:uid="{E14DBFB1-C123-4935-81A1-5700D6EEF4F1}"/>
    <cellStyle name="20% - Accent2 41" xfId="30434" xr:uid="{9620A865-18F9-4FAB-87D1-6A033D1F16A6}"/>
    <cellStyle name="20% - Accent2 5" xfId="511" xr:uid="{A2741A81-55DD-4165-A6B6-E6E9856A3EC1}"/>
    <cellStyle name="20% - Accent2 5 2" xfId="30803" xr:uid="{B4A1223E-FD75-465C-A326-EFE2275C44BF}"/>
    <cellStyle name="20% - Accent2 5 3" xfId="28794" xr:uid="{7C97A782-10DB-4990-B74A-503224E0DFDD}"/>
    <cellStyle name="20% - Accent2 6" xfId="512" xr:uid="{3B8F2215-4970-4FEC-8BC9-7EE473507EA4}"/>
    <cellStyle name="20% - Accent2 6 2" xfId="30804" xr:uid="{A14FA618-24A8-442B-8F24-366EE7182067}"/>
    <cellStyle name="20% - Accent2 6 3" xfId="28795" xr:uid="{81D628A6-190E-458B-A24D-3D7ECDF79573}"/>
    <cellStyle name="20% - Accent2 7" xfId="507" xr:uid="{3C470533-01F2-46A8-B058-75D2473D2D38}"/>
    <cellStyle name="20% - Accent2 7 2" xfId="31079" xr:uid="{FDB82D0D-7EA5-4658-8EA6-1183B87214F0}"/>
    <cellStyle name="20% - Accent2 7 3" xfId="28796" xr:uid="{C7DA6825-6FFA-451B-B7D8-B5CA23FF90C3}"/>
    <cellStyle name="20% - Accent2 8" xfId="29056" xr:uid="{DC3FD547-8E98-421A-8332-90776AE407AA}"/>
    <cellStyle name="20% - Accent2 9" xfId="29097" xr:uid="{AAAF33DC-B71A-42BB-B569-E42FFCD82838}"/>
    <cellStyle name="20% - Accent3" xfId="334" builtinId="38" customBuiltin="1"/>
    <cellStyle name="20% - Accent3 10" xfId="29142" xr:uid="{B84BBD63-9B65-4C4C-9A04-80945E5115F0}"/>
    <cellStyle name="20% - Accent3 11" xfId="29183" xr:uid="{75C47001-D348-47AF-8D68-1C129994393C}"/>
    <cellStyle name="20% - Accent3 12" xfId="29224" xr:uid="{1FD93890-5F11-4834-A3BD-37CDA576C6A2}"/>
    <cellStyle name="20% - Accent3 13" xfId="29266" xr:uid="{B53AF49F-1E7C-4F57-8B58-D10140A4F7C1}"/>
    <cellStyle name="20% - Accent3 14" xfId="29308" xr:uid="{CDD284E0-04D7-40D0-96E9-461CD90AE2A3}"/>
    <cellStyle name="20% - Accent3 15" xfId="29349" xr:uid="{A6460089-DF9D-463F-B62E-8FBB88B58959}"/>
    <cellStyle name="20% - Accent3 16" xfId="29391" xr:uid="{DB8A7C9E-C3A1-47D8-A87E-20F09AA2D99C}"/>
    <cellStyle name="20% - Accent3 17" xfId="29433" xr:uid="{4C1FBA58-CBBE-4263-8FA0-A49AB94F895D}"/>
    <cellStyle name="20% - Accent3 18" xfId="29475" xr:uid="{BEBC4987-7ED1-418A-96C0-9FB9B5783AFD}"/>
    <cellStyle name="20% - Accent3 19" xfId="29517" xr:uid="{C535B174-98BE-433F-9564-3DA21C8F4ACD}"/>
    <cellStyle name="20% - Accent3 2" xfId="514" xr:uid="{3E565F2A-110E-450C-AFE8-A17E17E71395}"/>
    <cellStyle name="20% - Accent3 2 10" xfId="53099" xr:uid="{48938DF0-B9F5-45E4-B51B-8A36DDA3EEED}"/>
    <cellStyle name="20% - Accent3 2 2" xfId="2068" xr:uid="{15116A47-0183-4892-8DAF-0768553522F4}"/>
    <cellStyle name="20% - Accent3 2 3" xfId="2069" xr:uid="{27CB437C-23DD-40A2-8F12-EA773114358A}"/>
    <cellStyle name="20% - Accent3 2 4" xfId="2070" xr:uid="{2B8F2E5F-5ED6-4DEA-AEEF-AA25FEB3A9B4}"/>
    <cellStyle name="20% - Accent3 2 5" xfId="2071" xr:uid="{D7E42068-F3FA-434E-95C0-28C348CDF622}"/>
    <cellStyle name="20% - Accent3 2 6" xfId="1760" xr:uid="{57234ACE-586A-48BD-98C2-8B7296D90985}"/>
    <cellStyle name="20% - Accent3 2 7" xfId="7463" xr:uid="{3232CF6D-5745-4F95-920B-E50BCB4ABB59}"/>
    <cellStyle name="20% - Accent3 2 8" xfId="30460" xr:uid="{4A7B77C4-D40F-4139-85F2-08524571991E}"/>
    <cellStyle name="20% - Accent3 2 9" xfId="28797" xr:uid="{83C38EF7-2C6C-41EB-ADEE-B0BEA1F772C5}"/>
    <cellStyle name="20% - Accent3 20" xfId="29559" xr:uid="{75972DD9-B0CC-4A8E-B3A7-3EF5273A5560}"/>
    <cellStyle name="20% - Accent3 21" xfId="29601" xr:uid="{E70480EC-D068-424A-9EAB-89C7AC2DF08C}"/>
    <cellStyle name="20% - Accent3 22" xfId="29644" xr:uid="{06A18633-DDDF-4BC7-91BB-A4EE39084A85}"/>
    <cellStyle name="20% - Accent3 23" xfId="29686" xr:uid="{234BF058-0DBD-41A9-A536-CE007D044E9F}"/>
    <cellStyle name="20% - Accent3 24" xfId="29728" xr:uid="{3D452F2C-96CA-4F39-AE0D-3E2E6F21ED95}"/>
    <cellStyle name="20% - Accent3 25" xfId="29770" xr:uid="{C29AC131-AA53-4E59-AB45-8649F13831D8}"/>
    <cellStyle name="20% - Accent3 26" xfId="29811" xr:uid="{EAAE49DB-F8CA-4F06-B5DB-7C1A5E700FC8}"/>
    <cellStyle name="20% - Accent3 27" xfId="29853" xr:uid="{10276252-DD26-439D-990F-178380A479E2}"/>
    <cellStyle name="20% - Accent3 28" xfId="29894" xr:uid="{1B846FAB-38D0-4057-993E-8C075749D176}"/>
    <cellStyle name="20% - Accent3 29" xfId="29936" xr:uid="{5B453778-EAD2-47AD-8B38-3F2E6D25ED30}"/>
    <cellStyle name="20% - Accent3 3" xfId="515" xr:uid="{FD90FE25-83FD-43E2-BD5C-E67F394E0669}"/>
    <cellStyle name="20% - Accent3 3 2" xfId="2072" xr:uid="{A305E13A-7DD5-4982-B74C-A5F56B637D4A}"/>
    <cellStyle name="20% - Accent3 3 3" xfId="2073" xr:uid="{B0F1E485-44B0-4E74-BC96-9B05A8B5FC98}"/>
    <cellStyle name="20% - Accent3 3 4" xfId="2074" xr:uid="{684BFF83-3A77-4441-AC17-E6057ACB3C57}"/>
    <cellStyle name="20% - Accent3 3 5" xfId="30805" xr:uid="{1A22EC77-2DF7-48E6-97A0-EEC965558375}"/>
    <cellStyle name="20% - Accent3 3 6" xfId="28798" xr:uid="{2B759A6F-C23C-4F74-97CC-EE367CD5DB5F}"/>
    <cellStyle name="20% - Accent3 3 7" xfId="53100" xr:uid="{F423FB64-4705-4A9C-A1B3-01C43BB21DD5}"/>
    <cellStyle name="20% - Accent3 30" xfId="29978" xr:uid="{28BE4357-F59E-4DEB-B7DD-F33A4FC3934C}"/>
    <cellStyle name="20% - Accent3 31" xfId="30020" xr:uid="{CA5FB3F1-06A7-4C8A-BFBF-BBB06CE1F663}"/>
    <cellStyle name="20% - Accent3 32" xfId="30062" xr:uid="{C7FC1739-4974-45A8-8A47-5CDF4EB6C070}"/>
    <cellStyle name="20% - Accent3 33" xfId="30103" xr:uid="{B1A2B76C-7F0D-4A25-96DA-3FE5C5116BEF}"/>
    <cellStyle name="20% - Accent3 34" xfId="30144" xr:uid="{92635890-9FF2-430F-9777-E1577D1C9DC0}"/>
    <cellStyle name="20% - Accent3 35" xfId="30186" xr:uid="{2029D1F5-8BC9-4376-B5E3-2B15914160D2}"/>
    <cellStyle name="20% - Accent3 36" xfId="30228" xr:uid="{4A45F9AB-2A6F-4E33-9B7E-5F715DED22D0}"/>
    <cellStyle name="20% - Accent3 37" xfId="30270" xr:uid="{E3C5BFEE-0D31-4752-A196-566DF59116E4}"/>
    <cellStyle name="20% - Accent3 38" xfId="30312" xr:uid="{291B7F09-B635-4E66-9F1D-995A65B729F1}"/>
    <cellStyle name="20% - Accent3 39" xfId="30354" xr:uid="{47940E4D-8634-4C97-89B9-7CF788ACB43C}"/>
    <cellStyle name="20% - Accent3 4" xfId="516" xr:uid="{7E3B19AC-52D2-431E-B8A3-8654F8183300}"/>
    <cellStyle name="20% - Accent3 4 2" xfId="30806" xr:uid="{D68EBFA3-403C-4478-8F07-AF917ABDB6C8}"/>
    <cellStyle name="20% - Accent3 4 3" xfId="28799" xr:uid="{F05DDF4C-2A07-4C7F-9B62-0EB2274A210A}"/>
    <cellStyle name="20% - Accent3 4 4" xfId="53101" xr:uid="{A877E43A-B7A2-4253-8790-14FFC076A53A}"/>
    <cellStyle name="20% - Accent3 40" xfId="30396" xr:uid="{7AFABDFA-F4DC-48DF-AB40-8D314BBEE12A}"/>
    <cellStyle name="20% - Accent3 41" xfId="30438" xr:uid="{DEE46810-3C35-45B4-92B9-4855E3FCA844}"/>
    <cellStyle name="20% - Accent3 5" xfId="517" xr:uid="{545F7090-2C10-4FF3-82D6-330351B2922C}"/>
    <cellStyle name="20% - Accent3 5 2" xfId="30807" xr:uid="{D117D39F-5CEB-4010-A0F9-AD1C9D0B3FD5}"/>
    <cellStyle name="20% - Accent3 5 3" xfId="28800" xr:uid="{6534515A-1440-40AD-9EBF-6F6B6DDEC9BB}"/>
    <cellStyle name="20% - Accent3 6" xfId="518" xr:uid="{1BCD5E6B-6FE6-4DCB-99CF-D7562FFA09E9}"/>
    <cellStyle name="20% - Accent3 6 2" xfId="30808" xr:uid="{C48BBF6C-8FC9-436A-8B49-B080768B77E9}"/>
    <cellStyle name="20% - Accent3 6 3" xfId="28801" xr:uid="{FEDA089D-B769-4A49-A51A-AB5575DEA748}"/>
    <cellStyle name="20% - Accent3 7" xfId="513" xr:uid="{AD4C2849-0334-4EAB-A6A5-A13CAF2FB119}"/>
    <cellStyle name="20% - Accent3 7 2" xfId="31080" xr:uid="{0D5AB392-6448-4557-A70B-C8DB5FC12076}"/>
    <cellStyle name="20% - Accent3 7 3" xfId="28802" xr:uid="{653624CF-DAAC-4535-83B2-B9C8A2563BAB}"/>
    <cellStyle name="20% - Accent3 8" xfId="29060" xr:uid="{FD885BE5-F2D8-4581-847A-128DC7816266}"/>
    <cellStyle name="20% - Accent3 9" xfId="29101" xr:uid="{B74391F2-63A0-4D5A-A10E-0566E60DBC4F}"/>
    <cellStyle name="20% - Accent4" xfId="337" builtinId="42" customBuiltin="1"/>
    <cellStyle name="20% - Accent4 10" xfId="29146" xr:uid="{ACC3EB14-1CAD-4650-971F-A3BE7CD46CFA}"/>
    <cellStyle name="20% - Accent4 11" xfId="29187" xr:uid="{D3B752CB-1152-4FA1-BC20-1E5A8E2E64C0}"/>
    <cellStyle name="20% - Accent4 12" xfId="29228" xr:uid="{703983CA-664B-4EC5-8CA0-1220356DC126}"/>
    <cellStyle name="20% - Accent4 13" xfId="29270" xr:uid="{9D269FA1-14B6-4E70-9698-BA00655A6493}"/>
    <cellStyle name="20% - Accent4 14" xfId="29312" xr:uid="{D708CDC0-18F2-4F63-BB25-ED53E97F6410}"/>
    <cellStyle name="20% - Accent4 15" xfId="29353" xr:uid="{6FDDC33C-EE38-464F-8337-EB0B99DC1092}"/>
    <cellStyle name="20% - Accent4 16" xfId="29395" xr:uid="{A24B5686-4E6A-4CF1-B70C-1A22AE02A11A}"/>
    <cellStyle name="20% - Accent4 17" xfId="29437" xr:uid="{08C76130-BD7E-4EFE-87C3-6FDF42A57DDB}"/>
    <cellStyle name="20% - Accent4 18" xfId="29479" xr:uid="{97120CD1-0F83-4D5D-9186-BE2D525C7039}"/>
    <cellStyle name="20% - Accent4 19" xfId="29521" xr:uid="{29D8011D-4F94-4BB6-849F-ABA68FABC818}"/>
    <cellStyle name="20% - Accent4 2" xfId="520" xr:uid="{3EC0353A-3E6D-496B-8B51-8CEED099851B}"/>
    <cellStyle name="20% - Accent4 2 10" xfId="53102" xr:uid="{B3072841-A7DD-498C-A1E1-741C92189C01}"/>
    <cellStyle name="20% - Accent4 2 2" xfId="2075" xr:uid="{89F7DFB6-F601-4C87-BF43-66DCDBCA60D4}"/>
    <cellStyle name="20% - Accent4 2 3" xfId="2076" xr:uid="{21349D61-1601-4768-B424-C6BDEEFDA15C}"/>
    <cellStyle name="20% - Accent4 2 4" xfId="2077" xr:uid="{78E0FC15-82D2-4F66-8677-8758440997CC}"/>
    <cellStyle name="20% - Accent4 2 5" xfId="2078" xr:uid="{9DB21CB9-CE51-41FF-BB15-1204F8AA8569}"/>
    <cellStyle name="20% - Accent4 2 6" xfId="1761" xr:uid="{BFBA8865-826B-44C9-BFA0-F840F2AEA7E6}"/>
    <cellStyle name="20% - Accent4 2 7" xfId="7465" xr:uid="{6FE2789B-3292-40AF-81DA-564EAC2F4A67}"/>
    <cellStyle name="20% - Accent4 2 8" xfId="30461" xr:uid="{DC9203D3-9497-49A0-9E75-33A138C01269}"/>
    <cellStyle name="20% - Accent4 2 9" xfId="28803" xr:uid="{F2F0B969-DCFC-4F09-BC24-5D6A96235219}"/>
    <cellStyle name="20% - Accent4 20" xfId="29563" xr:uid="{97C751AE-91E8-42FB-8CC0-835A9A78F378}"/>
    <cellStyle name="20% - Accent4 21" xfId="29605" xr:uid="{BD1EBE1A-BAB3-4FC7-B158-E2629FB633A0}"/>
    <cellStyle name="20% - Accent4 22" xfId="29648" xr:uid="{8A4B089F-FCA6-4958-883A-C76FB62AC1BA}"/>
    <cellStyle name="20% - Accent4 23" xfId="29690" xr:uid="{4AC9300D-AD2D-4554-9B4F-34CC66EAC253}"/>
    <cellStyle name="20% - Accent4 24" xfId="29732" xr:uid="{6DD04C4B-D7F7-4B0B-8FA6-0D43A0725845}"/>
    <cellStyle name="20% - Accent4 25" xfId="29774" xr:uid="{D4C517BA-9FB8-45E4-819B-7DCF949C9B58}"/>
    <cellStyle name="20% - Accent4 26" xfId="29815" xr:uid="{96573966-64E1-4A7A-8914-A8CD38DA4985}"/>
    <cellStyle name="20% - Accent4 27" xfId="29857" xr:uid="{BB7726FF-6E69-4948-ABDB-92E34822AE18}"/>
    <cellStyle name="20% - Accent4 28" xfId="29898" xr:uid="{6BADDDCB-9893-40D3-80AB-317CA32AA143}"/>
    <cellStyle name="20% - Accent4 29" xfId="29940" xr:uid="{64369C31-5EF4-4209-A487-1C8CE7D86053}"/>
    <cellStyle name="20% - Accent4 3" xfId="521" xr:uid="{17C25865-67D0-4119-BD8F-84493AC8C832}"/>
    <cellStyle name="20% - Accent4 3 2" xfId="2079" xr:uid="{93D2FE24-53E8-4CFE-9818-2FEF33A8944E}"/>
    <cellStyle name="20% - Accent4 3 3" xfId="2080" xr:uid="{BF337AE5-2C07-46FD-8912-7A6F85D0071C}"/>
    <cellStyle name="20% - Accent4 3 4" xfId="2081" xr:uid="{BB4245E4-3FA4-4C0B-A5DF-FCD68159C269}"/>
    <cellStyle name="20% - Accent4 3 5" xfId="30809" xr:uid="{8C01A1E3-C20D-4835-A003-51B8023A8BB5}"/>
    <cellStyle name="20% - Accent4 3 6" xfId="28804" xr:uid="{D55D7E97-F03E-4DA8-B1DC-AC15712820E2}"/>
    <cellStyle name="20% - Accent4 3 7" xfId="53103" xr:uid="{B4CC0C7F-FDFB-4F25-82BE-B334686F043A}"/>
    <cellStyle name="20% - Accent4 30" xfId="29982" xr:uid="{F86B0844-26A4-4B20-871D-D9573DAE8CF5}"/>
    <cellStyle name="20% - Accent4 31" xfId="30024" xr:uid="{0C7642F1-DDBE-489D-978C-16AE4916C16D}"/>
    <cellStyle name="20% - Accent4 32" xfId="30066" xr:uid="{805152EF-BDEA-4BDE-A012-19279EBAB480}"/>
    <cellStyle name="20% - Accent4 33" xfId="30107" xr:uid="{40B4AB5B-1C06-4132-B30D-CB4E924C0945}"/>
    <cellStyle name="20% - Accent4 34" xfId="30148" xr:uid="{1A06D19D-F041-4606-A0F5-69D5EF590E30}"/>
    <cellStyle name="20% - Accent4 35" xfId="30190" xr:uid="{72488C6A-A5B3-40F2-87EA-7DA52B51822E}"/>
    <cellStyle name="20% - Accent4 36" xfId="30232" xr:uid="{90D6BB24-65FE-4362-8AAD-646667C13B77}"/>
    <cellStyle name="20% - Accent4 37" xfId="30274" xr:uid="{A8EBD990-7F1E-4448-9B7F-892666B6E566}"/>
    <cellStyle name="20% - Accent4 38" xfId="30316" xr:uid="{632548DB-8409-4489-8862-178F9ECB08AF}"/>
    <cellStyle name="20% - Accent4 39" xfId="30358" xr:uid="{F818BA3F-C94D-4FEB-8ED3-74FF003AB490}"/>
    <cellStyle name="20% - Accent4 4" xfId="522" xr:uid="{C7506E3E-F35D-4E11-A025-76B4361FCFA0}"/>
    <cellStyle name="20% - Accent4 4 2" xfId="30810" xr:uid="{C52EE23B-EB5F-4B26-8E85-19E76A4AB646}"/>
    <cellStyle name="20% - Accent4 4 3" xfId="28805" xr:uid="{FFE0A171-E648-40C3-BD66-BFC2005DB7BA}"/>
    <cellStyle name="20% - Accent4 4 4" xfId="53104" xr:uid="{4B5DDC66-1EE8-4D72-AE64-7655F4000627}"/>
    <cellStyle name="20% - Accent4 40" xfId="30400" xr:uid="{37712B74-F3CA-47E1-A556-22E604EC2AFE}"/>
    <cellStyle name="20% - Accent4 41" xfId="30442" xr:uid="{882C30A1-D971-45F3-A7CD-FA024C9B6D9B}"/>
    <cellStyle name="20% - Accent4 5" xfId="523" xr:uid="{DF2A6920-95DD-4073-AAAE-D2CAD30C6017}"/>
    <cellStyle name="20% - Accent4 5 2" xfId="30811" xr:uid="{9D78FF8A-DED1-4807-B94A-4BE233DBC900}"/>
    <cellStyle name="20% - Accent4 5 3" xfId="28806" xr:uid="{C226A810-3B05-409F-A68D-C16CFEAA9163}"/>
    <cellStyle name="20% - Accent4 6" xfId="524" xr:uid="{A4B428EB-EE67-46A8-ABAC-B7E831609E92}"/>
    <cellStyle name="20% - Accent4 6 2" xfId="30812" xr:uid="{57C1B16D-0131-42BF-B966-2E099E7556BB}"/>
    <cellStyle name="20% - Accent4 6 3" xfId="28807" xr:uid="{A5F47F61-554A-4D46-B2A5-4C72CF92AAB2}"/>
    <cellStyle name="20% - Accent4 7" xfId="519" xr:uid="{FBFFDA66-55C1-46BC-8AFD-CE2A4AE652A3}"/>
    <cellStyle name="20% - Accent4 7 2" xfId="31081" xr:uid="{2F83184F-0554-4A84-B0CB-C351FD983872}"/>
    <cellStyle name="20% - Accent4 7 3" xfId="28808" xr:uid="{65C22B4D-5932-4D95-9A23-44B6796C210C}"/>
    <cellStyle name="20% - Accent4 8" xfId="29064" xr:uid="{5A6F7656-B237-47F7-B185-9B78980B90CA}"/>
    <cellStyle name="20% - Accent4 9" xfId="29105" xr:uid="{72E0BACC-41C1-4218-A330-22FBB14425D3}"/>
    <cellStyle name="20% - Accent5" xfId="340" builtinId="46" customBuiltin="1"/>
    <cellStyle name="20% - Accent5 10" xfId="29150" xr:uid="{C2CE4B7A-820B-468D-96FA-ABBAC15AA487}"/>
    <cellStyle name="20% - Accent5 11" xfId="29191" xr:uid="{95606AB9-F387-4871-BEFB-09B88D8C3C24}"/>
    <cellStyle name="20% - Accent5 12" xfId="29232" xr:uid="{780E44B6-A2CA-4398-8767-2CD4F43D1AE5}"/>
    <cellStyle name="20% - Accent5 13" xfId="29274" xr:uid="{C0C15A62-5808-4F29-8B1B-C80E8A228DF4}"/>
    <cellStyle name="20% - Accent5 14" xfId="29316" xr:uid="{8F2CB0F8-D0C5-4296-91BB-5CF41AFCA748}"/>
    <cellStyle name="20% - Accent5 15" xfId="29357" xr:uid="{FC50D57F-AA55-4BF1-82A4-99CDD856AD6C}"/>
    <cellStyle name="20% - Accent5 16" xfId="29399" xr:uid="{AF8A573A-A5D1-4C23-9A48-CA5942EFA6DD}"/>
    <cellStyle name="20% - Accent5 17" xfId="29441" xr:uid="{7E9036C1-135F-49AA-AB55-ED6840CCAC83}"/>
    <cellStyle name="20% - Accent5 18" xfId="29483" xr:uid="{3124AD1E-C543-44B0-A938-7F8DC519EA01}"/>
    <cellStyle name="20% - Accent5 19" xfId="29525" xr:uid="{66F5C234-8707-4037-AA88-5CBA96D75671}"/>
    <cellStyle name="20% - Accent5 2" xfId="526" xr:uid="{BA22DB56-601B-4602-BF78-96CBA9F15F67}"/>
    <cellStyle name="20% - Accent5 2 10" xfId="53105" xr:uid="{D2647F41-2168-44E4-BADF-CB703F849AD7}"/>
    <cellStyle name="20% - Accent5 2 2" xfId="2082" xr:uid="{AD453056-0169-4326-9418-5EEADFC76ADD}"/>
    <cellStyle name="20% - Accent5 2 3" xfId="2083" xr:uid="{157381A4-2EEF-4C10-8FEC-80DC82186787}"/>
    <cellStyle name="20% - Accent5 2 4" xfId="2084" xr:uid="{ED9C3E05-C0A0-4AB0-A14F-600BAA91C2C9}"/>
    <cellStyle name="20% - Accent5 2 5" xfId="2085" xr:uid="{93B50D67-3E36-4A2A-953E-3C3CDA301CD2}"/>
    <cellStyle name="20% - Accent5 2 6" xfId="1762" xr:uid="{64A1A2D3-7918-41FA-9424-6FF0B36F6011}"/>
    <cellStyle name="20% - Accent5 2 7" xfId="7466" xr:uid="{F5F5CD64-421B-4851-9F26-394E914241BB}"/>
    <cellStyle name="20% - Accent5 2 8" xfId="30462" xr:uid="{BB1C9DB6-C9B5-400B-844F-E33E494358D7}"/>
    <cellStyle name="20% - Accent5 2 9" xfId="28809" xr:uid="{2321ECAC-79A4-458C-9820-9D0FC60B087F}"/>
    <cellStyle name="20% - Accent5 20" xfId="29567" xr:uid="{5D59493D-F1CB-4236-8A99-C2B188697067}"/>
    <cellStyle name="20% - Accent5 21" xfId="29609" xr:uid="{91C4CC4A-FB43-4AE9-85A2-ABD800880F1C}"/>
    <cellStyle name="20% - Accent5 22" xfId="29652" xr:uid="{C6EF23D5-FBBA-4E22-AC38-1FA9248A13D1}"/>
    <cellStyle name="20% - Accent5 23" xfId="29694" xr:uid="{CA9726B5-B156-4E25-BDD3-98CB8315E606}"/>
    <cellStyle name="20% - Accent5 24" xfId="29736" xr:uid="{2C2BCA23-B095-4A9B-A7B5-6A06B447F81F}"/>
    <cellStyle name="20% - Accent5 25" xfId="29778" xr:uid="{CFF831A7-64ED-4DC8-93AA-0F95FAE0415B}"/>
    <cellStyle name="20% - Accent5 26" xfId="29819" xr:uid="{F21304B6-09AB-464D-B0E6-0776AAD7C265}"/>
    <cellStyle name="20% - Accent5 27" xfId="29861" xr:uid="{33850699-C04C-4A7C-A0F0-D1E9FC9B0D97}"/>
    <cellStyle name="20% - Accent5 28" xfId="29902" xr:uid="{24AE5CFB-B6B5-4F2A-BD8C-7F3CB095A665}"/>
    <cellStyle name="20% - Accent5 29" xfId="29944" xr:uid="{E911E581-C89E-4762-ACE9-500DE547645D}"/>
    <cellStyle name="20% - Accent5 3" xfId="527" xr:uid="{92C9F883-BDE9-488D-985C-37389CFD7A54}"/>
    <cellStyle name="20% - Accent5 3 2" xfId="2086" xr:uid="{59744C71-2C2B-4FE2-B481-0D3AC6B8C962}"/>
    <cellStyle name="20% - Accent5 3 3" xfId="2087" xr:uid="{A1A05783-3154-419D-A30C-0BA275061688}"/>
    <cellStyle name="20% - Accent5 3 4" xfId="2088" xr:uid="{48040443-821E-4B60-8FA5-DDCA4BAF9F32}"/>
    <cellStyle name="20% - Accent5 3 5" xfId="30813" xr:uid="{498FBB36-6CBA-4451-A548-8214DC9B1099}"/>
    <cellStyle name="20% - Accent5 3 6" xfId="28810" xr:uid="{396D3F78-4857-4E12-8C14-FB53C2FA4236}"/>
    <cellStyle name="20% - Accent5 3 7" xfId="53106" xr:uid="{4D271E7B-3536-4B10-81A0-9C779AA2B233}"/>
    <cellStyle name="20% - Accent5 30" xfId="29986" xr:uid="{7B678FE5-E16A-430E-A518-B73FC0FB564D}"/>
    <cellStyle name="20% - Accent5 31" xfId="30028" xr:uid="{0AB91FE6-5BD0-4945-8C4E-6C4BB2338454}"/>
    <cellStyle name="20% - Accent5 32" xfId="30070" xr:uid="{B5775198-4D69-49C3-B935-811E8B788776}"/>
    <cellStyle name="20% - Accent5 33" xfId="30111" xr:uid="{739864DA-66F3-461C-84F0-4DA5733713FC}"/>
    <cellStyle name="20% - Accent5 34" xfId="30152" xr:uid="{E435688C-03E7-4C29-A508-DCF07E3EB5F8}"/>
    <cellStyle name="20% - Accent5 35" xfId="30194" xr:uid="{DF474213-3F52-44A0-99CB-904D8F4208E1}"/>
    <cellStyle name="20% - Accent5 36" xfId="30236" xr:uid="{91225A39-3E28-4E53-8A30-8AA49D8E0571}"/>
    <cellStyle name="20% - Accent5 37" xfId="30278" xr:uid="{C2F081A5-B455-405E-8C17-20C4E0E0D826}"/>
    <cellStyle name="20% - Accent5 38" xfId="30320" xr:uid="{B101F9AE-A99E-4A72-BAEA-47989A056CDD}"/>
    <cellStyle name="20% - Accent5 39" xfId="30362" xr:uid="{A45D6344-FC7F-48FF-A37A-DFB839F18E04}"/>
    <cellStyle name="20% - Accent5 4" xfId="528" xr:uid="{124E5892-906B-4A52-B185-5FB60A5E7CC8}"/>
    <cellStyle name="20% - Accent5 4 2" xfId="30814" xr:uid="{5314AE03-3DC4-4882-AF67-DE45CA4F3585}"/>
    <cellStyle name="20% - Accent5 4 3" xfId="28811" xr:uid="{4F9F13EB-61BC-4F1B-AA16-EFC59A530034}"/>
    <cellStyle name="20% - Accent5 4 4" xfId="53107" xr:uid="{8CDE70F1-7F44-4A9B-B166-EAAF65E21506}"/>
    <cellStyle name="20% - Accent5 40" xfId="30404" xr:uid="{7AD1C3F3-4EFB-42CF-B482-35EEB53B4721}"/>
    <cellStyle name="20% - Accent5 41" xfId="30446" xr:uid="{B4D12708-0367-4B8E-8DC9-897074DF9965}"/>
    <cellStyle name="20% - Accent5 5" xfId="529" xr:uid="{5903C4A3-1D53-4669-B665-2AAA8DF7E936}"/>
    <cellStyle name="20% - Accent5 5 2" xfId="30815" xr:uid="{A1F1E56D-6D1E-4CBF-B673-F38CFB37C611}"/>
    <cellStyle name="20% - Accent5 5 3" xfId="28812" xr:uid="{C40472ED-2614-4958-97B3-467A7159C262}"/>
    <cellStyle name="20% - Accent5 6" xfId="530" xr:uid="{EA6EB4BE-369C-41C8-8923-8464929EF5FE}"/>
    <cellStyle name="20% - Accent5 6 2" xfId="30816" xr:uid="{B9792328-D286-4817-B401-A1A5ADFBC605}"/>
    <cellStyle name="20% - Accent5 6 3" xfId="28813" xr:uid="{C0C02C1C-8155-4FF2-9FD7-9C2C2015A99B}"/>
    <cellStyle name="20% - Accent5 7" xfId="525" xr:uid="{EB142246-617B-406E-89FB-9C8C0DD4DE68}"/>
    <cellStyle name="20% - Accent5 7 2" xfId="31082" xr:uid="{7DD3B05E-FBB7-48D1-821B-AB07DDDA32A6}"/>
    <cellStyle name="20% - Accent5 7 3" xfId="28814" xr:uid="{EC509CB3-6B7A-46B7-84C6-3CA69B04DDFC}"/>
    <cellStyle name="20% - Accent5 8" xfId="29068" xr:uid="{1FD96880-9CD5-45A2-A512-9B7E6C393218}"/>
    <cellStyle name="20% - Accent5 9" xfId="29109" xr:uid="{5E6C92EC-4B2E-4400-A7E6-6CB6A426774C}"/>
    <cellStyle name="20% - Accent6" xfId="343" builtinId="50" customBuiltin="1"/>
    <cellStyle name="20% - Accent6 10" xfId="29154" xr:uid="{D725CB5B-DC73-45E6-8926-584C00BBEB1B}"/>
    <cellStyle name="20% - Accent6 11" xfId="29195" xr:uid="{F070C259-26EA-4D19-82F4-35B9624FEFD5}"/>
    <cellStyle name="20% - Accent6 12" xfId="29236" xr:uid="{E2362FD2-CBFA-42DF-878F-303465A6B084}"/>
    <cellStyle name="20% - Accent6 13" xfId="29278" xr:uid="{7865F15F-4AE6-4C09-A3EB-82AE34364402}"/>
    <cellStyle name="20% - Accent6 14" xfId="29320" xr:uid="{C07A70F0-584B-44DC-A6D1-A3E0476B6D79}"/>
    <cellStyle name="20% - Accent6 15" xfId="29361" xr:uid="{BCDDF007-64B2-4C0F-B47A-94D09300B627}"/>
    <cellStyle name="20% - Accent6 16" xfId="29403" xr:uid="{E9AEEF7C-7AE5-4DF5-9641-B0BFC56A2E3C}"/>
    <cellStyle name="20% - Accent6 17" xfId="29445" xr:uid="{461073BF-11A8-4DC7-99FE-D153AA0C3CFB}"/>
    <cellStyle name="20% - Accent6 18" xfId="29487" xr:uid="{758AE58B-7B4F-4048-A156-1DC3F448F64A}"/>
    <cellStyle name="20% - Accent6 19" xfId="29529" xr:uid="{840DA96F-C735-4427-B5E7-ECDFA1A71C54}"/>
    <cellStyle name="20% - Accent6 2" xfId="532" xr:uid="{19B90916-76AD-4094-9B9F-5530E0249766}"/>
    <cellStyle name="20% - Accent6 2 10" xfId="53108" xr:uid="{64A18BCC-A97D-442C-B4DB-2CCBA70FE849}"/>
    <cellStyle name="20% - Accent6 2 2" xfId="2089" xr:uid="{7C26C51F-F3C9-4C41-B0E5-D1BCD50D9DEF}"/>
    <cellStyle name="20% - Accent6 2 3" xfId="2090" xr:uid="{8D82260D-5B8D-471C-905C-78BE327CC822}"/>
    <cellStyle name="20% - Accent6 2 4" xfId="2091" xr:uid="{3D44759B-1C7B-4C44-A161-60B0E368DC0D}"/>
    <cellStyle name="20% - Accent6 2 5" xfId="2092" xr:uid="{559B559D-8ED8-440B-B11E-E8B62F6B9B7A}"/>
    <cellStyle name="20% - Accent6 2 6" xfId="1763" xr:uid="{DA6EEC9E-70F9-4800-9112-7453CCF70FC7}"/>
    <cellStyle name="20% - Accent6 2 7" xfId="7468" xr:uid="{75F7D10D-4579-423D-95C7-26A223112A0F}"/>
    <cellStyle name="20% - Accent6 2 8" xfId="30463" xr:uid="{9683A6DE-64AB-49CB-8EBC-5146A200C4F2}"/>
    <cellStyle name="20% - Accent6 2 9" xfId="28815" xr:uid="{57E91673-C02F-4764-AE5C-923DA64C8A64}"/>
    <cellStyle name="20% - Accent6 20" xfId="29571" xr:uid="{6B806A96-9511-41E7-B35D-A0BA72C28069}"/>
    <cellStyle name="20% - Accent6 21" xfId="29613" xr:uid="{1B63A1DC-794B-42D6-8C21-6812EC9A68EB}"/>
    <cellStyle name="20% - Accent6 22" xfId="29656" xr:uid="{B335B8E7-BA76-4E36-B17B-1DF2CC2AD229}"/>
    <cellStyle name="20% - Accent6 23" xfId="29698" xr:uid="{CC3DA87C-3CB9-4327-BC9C-8EF36D2AD36D}"/>
    <cellStyle name="20% - Accent6 24" xfId="29740" xr:uid="{234F82D5-8AF5-4F0A-8B7B-C9305ADA4A17}"/>
    <cellStyle name="20% - Accent6 25" xfId="29782" xr:uid="{D7BCAB74-5764-4C88-ABC1-20811987935A}"/>
    <cellStyle name="20% - Accent6 26" xfId="29823" xr:uid="{4B174067-2836-4F27-8903-98C66CC46B01}"/>
    <cellStyle name="20% - Accent6 27" xfId="29865" xr:uid="{0AF50D38-5AF2-4263-9BC8-66ABF3E3E821}"/>
    <cellStyle name="20% - Accent6 28" xfId="29906" xr:uid="{AE739F06-A617-4C13-B73A-8EBF981EB430}"/>
    <cellStyle name="20% - Accent6 29" xfId="29948" xr:uid="{7D5E2FD6-9875-4049-A9BE-232D72897B18}"/>
    <cellStyle name="20% - Accent6 3" xfId="531" xr:uid="{90712D15-0D1F-45F2-9A2F-97DE41D4F1A2}"/>
    <cellStyle name="20% - Accent6 3 10" xfId="53109" xr:uid="{E555DCEF-5CBF-4886-AD79-F17801E0EBF6}"/>
    <cellStyle name="20% - Accent6 3 2" xfId="2094" xr:uid="{DC9872F0-7963-49B9-9646-BEE019054142}"/>
    <cellStyle name="20% - Accent6 3 3" xfId="2095" xr:uid="{98B485DA-0A20-4663-95E3-EC45B72070A3}"/>
    <cellStyle name="20% - Accent6 3 4" xfId="2096" xr:uid="{C030F801-5784-45A8-B6C2-59F2671ED927}"/>
    <cellStyle name="20% - Accent6 3 5" xfId="2093" xr:uid="{EE8765BA-559E-4511-AC45-B72044A0B166}"/>
    <cellStyle name="20% - Accent6 3 6" xfId="4753" xr:uid="{4E1877C0-5018-4395-B11F-C5C8D8328112}"/>
    <cellStyle name="20% - Accent6 3 7" xfId="7467" xr:uid="{2F715AF6-B8F6-4857-830A-C3ABC22D5420}"/>
    <cellStyle name="20% - Accent6 3 8" xfId="30923" xr:uid="{F40E41BE-48FA-438F-BE97-41384F6E6B0E}"/>
    <cellStyle name="20% - Accent6 3 9" xfId="28816" xr:uid="{D2E04F0B-CED5-43CB-A16B-97832403D8E9}"/>
    <cellStyle name="20% - Accent6 30" xfId="29990" xr:uid="{872AEBA5-7977-432D-8310-F7E8F998BD6D}"/>
    <cellStyle name="20% - Accent6 31" xfId="30032" xr:uid="{115E1BE6-B996-420E-AB7F-207BA2F87A09}"/>
    <cellStyle name="20% - Accent6 32" xfId="30074" xr:uid="{B9B34C0E-0E8E-4499-953D-BDF0A0219747}"/>
    <cellStyle name="20% - Accent6 33" xfId="30115" xr:uid="{E654A66D-A1B2-47DF-967E-28B1A475BBBB}"/>
    <cellStyle name="20% - Accent6 34" xfId="30156" xr:uid="{A009FBEF-0BC1-4C60-A1D9-31B3084A5F8E}"/>
    <cellStyle name="20% - Accent6 35" xfId="30198" xr:uid="{5019392A-0120-4F48-B738-4F0AB87A4CEB}"/>
    <cellStyle name="20% - Accent6 36" xfId="30240" xr:uid="{463AB937-B60B-4C27-9382-22E95D6AE0CC}"/>
    <cellStyle name="20% - Accent6 37" xfId="30282" xr:uid="{B4BCC762-2019-456F-A6E7-B1243C511E19}"/>
    <cellStyle name="20% - Accent6 38" xfId="30324" xr:uid="{66807180-EADD-46BD-8681-D02125C867A3}"/>
    <cellStyle name="20% - Accent6 39" xfId="30366" xr:uid="{55776247-C829-4C18-9E75-19DD0A9695A8}"/>
    <cellStyle name="20% - Accent6 4" xfId="2097" xr:uid="{37C1EF13-D646-4FFD-BEF8-4C422C76119E}"/>
    <cellStyle name="20% - Accent6 4 2" xfId="4754" xr:uid="{938AC2AB-6861-4194-A288-0E5F1015A7F8}"/>
    <cellStyle name="20% - Accent6 4 3" xfId="8175" xr:uid="{A34B9949-8402-4F66-BBD0-DEE21E9C5650}"/>
    <cellStyle name="20% - Accent6 4 4" xfId="30924" xr:uid="{B8F7E207-AC1C-461F-AB0E-8944B0527A50}"/>
    <cellStyle name="20% - Accent6 4 5" xfId="28817" xr:uid="{EF82F00B-53EB-4BA0-86A3-9871D2EDFDEB}"/>
    <cellStyle name="20% - Accent6 4 6" xfId="53110" xr:uid="{DB1CC467-FA41-46BE-A477-8DFB26F97E3F}"/>
    <cellStyle name="20% - Accent6 40" xfId="30408" xr:uid="{5E71F24E-FD23-45B6-8450-EDBFF2390457}"/>
    <cellStyle name="20% - Accent6 41" xfId="30450" xr:uid="{1E259882-1457-40A4-A1D3-B3DD7518ED0A}"/>
    <cellStyle name="20% - Accent6 5" xfId="3068" xr:uid="{0631F5F2-EE0B-47EC-A44E-D2B931DE8135}"/>
    <cellStyle name="20% - Accent6 6" xfId="28818" xr:uid="{89ECC31F-BDD9-4299-BE4B-9D7C6872131E}"/>
    <cellStyle name="20% - Accent6 7" xfId="28819" xr:uid="{E5A02C9B-AD2E-47F7-BAC6-8961DDB1B548}"/>
    <cellStyle name="20% - Accent6 8" xfId="29072" xr:uid="{BBFD6300-06D4-4C82-BC2F-83490506E701}"/>
    <cellStyle name="20% - Accent6 9" xfId="29113" xr:uid="{82B17CB5-6E1E-4265-B9A1-98C73F3A76B9}"/>
    <cellStyle name="20% - ส่วนที่ถูกเน้น1" xfId="53" xr:uid="{00000000-0005-0000-0000-000000000000}"/>
    <cellStyle name="20% - ส่วนที่ถูกเน้น1 2" xfId="2098" xr:uid="{48FA3626-52D3-4E70-88EB-7146066B4437}"/>
    <cellStyle name="20% - ส่วนที่ถูกเน้น1 2 2" xfId="2099" xr:uid="{AFBF3F2D-08FE-4818-99AE-2D9964538841}"/>
    <cellStyle name="20% - ส่วนที่ถูกเน้น1 3" xfId="2100" xr:uid="{6197CF3E-C295-4288-9CC7-F143F4C5BC4C}"/>
    <cellStyle name="20% - ส่วนที่ถูกเน้น1 3 2" xfId="2101" xr:uid="{960A2C7E-D18E-4429-8416-9CD3EE54F481}"/>
    <cellStyle name="20% - ส่วนที่ถูกเน้น1 4" xfId="2102" xr:uid="{337AAD26-EE9D-41C0-92B7-76FF9C21A001}"/>
    <cellStyle name="20% - ส่วนที่ถูกเน้น1 5" xfId="2103" xr:uid="{A6220951-DA1E-43AA-AF18-CF8A684A07A2}"/>
    <cellStyle name="20% - ส่วนที่ถูกเน้น1 6" xfId="2104" xr:uid="{FE0663FA-6E5F-4233-BB08-DC5E939826D2}"/>
    <cellStyle name="20% - ส่วนที่ถูกเน้น2" xfId="54" xr:uid="{00000000-0005-0000-0000-000001000000}"/>
    <cellStyle name="20% - ส่วนที่ถูกเน้น2 2" xfId="2105" xr:uid="{FF8CF17C-5391-4151-B92A-4AC0147F1217}"/>
    <cellStyle name="20% - ส่วนที่ถูกเน้น2 2 2" xfId="2106" xr:uid="{2D0ABF41-E9C4-4BE3-961F-9C0A44FEEBD9}"/>
    <cellStyle name="20% - ส่วนที่ถูกเน้น2 3" xfId="2107" xr:uid="{96280379-8703-491A-87A7-5CA96D1C5DFC}"/>
    <cellStyle name="20% - ส่วนที่ถูกเน้น2 3 2" xfId="2108" xr:uid="{5079F29C-F6A2-4EAB-8CE3-13800E291856}"/>
    <cellStyle name="20% - ส่วนที่ถูกเน้น2 4" xfId="2109" xr:uid="{AE4F5107-83B1-4152-87C0-4D3428CA9B8E}"/>
    <cellStyle name="20% - ส่วนที่ถูกเน้น2 5" xfId="2110" xr:uid="{A7E3FC1F-A0CF-47F2-BD1C-418659D4EB6A}"/>
    <cellStyle name="20% - ส่วนที่ถูกเน้น2 6" xfId="2111" xr:uid="{262724EE-96E5-46C2-88D4-8EDFA294A39F}"/>
    <cellStyle name="20% - ส่วนที่ถูกเน้น3" xfId="55" xr:uid="{00000000-0005-0000-0000-000002000000}"/>
    <cellStyle name="20% - ส่วนที่ถูกเน้น3 2" xfId="2112" xr:uid="{A7E29FAA-658D-4C4A-840E-9F6F5C544CCF}"/>
    <cellStyle name="20% - ส่วนที่ถูกเน้น3 2 2" xfId="2113" xr:uid="{E5D8CBFB-3208-43C0-B793-3EF0A65E66F1}"/>
    <cellStyle name="20% - ส่วนที่ถูกเน้น3 3" xfId="2114" xr:uid="{01F7B81D-8B90-4C31-B987-112A74DBF7B7}"/>
    <cellStyle name="20% - ส่วนที่ถูกเน้น3 3 2" xfId="2115" xr:uid="{D4C93256-6869-4086-89F4-FB12241279F9}"/>
    <cellStyle name="20% - ส่วนที่ถูกเน้น3 4" xfId="2116" xr:uid="{B736B26E-7002-4F63-949A-74607A407A4A}"/>
    <cellStyle name="20% - ส่วนที่ถูกเน้น3 5" xfId="2117" xr:uid="{E61BD7CF-A1CA-4146-841D-25C8F1CCB9F3}"/>
    <cellStyle name="20% - ส่วนที่ถูกเน้น3 6" xfId="2118" xr:uid="{9984FE5C-EC41-4E24-BA50-900C106EA820}"/>
    <cellStyle name="20% - ส่วนที่ถูกเน้น4" xfId="56" xr:uid="{00000000-0005-0000-0000-000003000000}"/>
    <cellStyle name="20% - ส่วนที่ถูกเน้น4 2" xfId="2119" xr:uid="{1A9FB247-6513-4097-A211-50E6ABE65DD1}"/>
    <cellStyle name="20% - ส่วนที่ถูกเน้น4 2 2" xfId="2120" xr:uid="{B07E71A7-A07D-4A8F-9394-840AE40F3D01}"/>
    <cellStyle name="20% - ส่วนที่ถูกเน้น4 3" xfId="2121" xr:uid="{E592F8A8-A14C-4395-B6E7-B098F650107F}"/>
    <cellStyle name="20% - ส่วนที่ถูกเน้น4 3 2" xfId="2122" xr:uid="{CE1699E4-9A07-46EC-B4B3-D4BFC31D1C18}"/>
    <cellStyle name="20% - ส่วนที่ถูกเน้น4 4" xfId="2123" xr:uid="{359A3BC2-DB7C-4A22-904F-B8F75CFC1E09}"/>
    <cellStyle name="20% - ส่วนที่ถูกเน้น4 5" xfId="2124" xr:uid="{B84CCCF4-8923-46C2-8FCB-8E8EC3C7413C}"/>
    <cellStyle name="20% - ส่วนที่ถูกเน้น4 6" xfId="2125" xr:uid="{7B0D63CC-E781-4516-ADD7-88002BCBD709}"/>
    <cellStyle name="20% - ส่วนที่ถูกเน้น5" xfId="57" xr:uid="{00000000-0005-0000-0000-000004000000}"/>
    <cellStyle name="20% - ส่วนที่ถูกเน้น5 2" xfId="2126" xr:uid="{04930104-C285-4058-BE91-4EE897D4526C}"/>
    <cellStyle name="20% - ส่วนที่ถูกเน้น5 3" xfId="2127" xr:uid="{943CBD30-650C-438D-91D6-4E7AB0A2DE99}"/>
    <cellStyle name="20% - ส่วนที่ถูกเน้น5 4" xfId="2128" xr:uid="{7F20943B-363E-4C44-B162-EE46BC84D700}"/>
    <cellStyle name="20% - ส่วนที่ถูกเน้น6" xfId="58" xr:uid="{00000000-0005-0000-0000-000005000000}"/>
    <cellStyle name="20% - ส่วนที่ถูกเน้น6 2" xfId="2129" xr:uid="{883ECD8D-00F4-4EBD-8630-E385769743CD}"/>
    <cellStyle name="20% - ส่วนที่ถูกเน้น6 2 2" xfId="2130" xr:uid="{9A2D9253-E21F-4F4A-9CAD-09F470FB67E7}"/>
    <cellStyle name="20% - ส่วนที่ถูกเน้น6 3" xfId="2131" xr:uid="{A193067A-9594-4BB9-AD0F-341117BA4F36}"/>
    <cellStyle name="20% - ส่วนที่ถูกเน้น6 3 2" xfId="2132" xr:uid="{85C8C3E8-2047-40E9-A66B-92BA9444217A}"/>
    <cellStyle name="20% - ส่วนที่ถูกเน้น6 4" xfId="2133" xr:uid="{7CF35FB1-EBDC-4977-BEC5-5C6FD76D966F}"/>
    <cellStyle name="20% - ส่วนที่ถูกเน้น6 5" xfId="2134" xr:uid="{542220A7-FA7A-46B9-A751-38E0C738392C}"/>
    <cellStyle name="20% - ส่วนที่ถูกเน้น6 6" xfId="2135" xr:uid="{97888816-7E23-4D64-B0CC-B9070E07ABE4}"/>
    <cellStyle name="๒๖๋_x000d_A_x0001_" xfId="2136" xr:uid="{D477A594-7278-4CFA-A57B-31B6E31B7AA2}"/>
    <cellStyle name="๒๖๋_x000d_A_x0001_ 10" xfId="2137" xr:uid="{1ADC4919-8936-4D8B-ADC2-BC8615C87B0C}"/>
    <cellStyle name="๒๖๋_x000d_A_x0001_ 11" xfId="2138" xr:uid="{C48BBDBF-7C5B-4829-8A8E-2FE3DC875B8C}"/>
    <cellStyle name="๒๖๋_x000d_A_x0001_ 2" xfId="2139" xr:uid="{18EC1229-CAE8-4012-8BCB-E3DA63E33FCE}"/>
    <cellStyle name="๒๖๋_x000d_A_x0001_ 2 2" xfId="2140" xr:uid="{9BBCF122-45C9-4C8D-B81A-9032C494F084}"/>
    <cellStyle name="๒๖๋_x000d_A_x0001_ 2 3" xfId="2141" xr:uid="{A40CB94A-9C68-4CB7-ABAC-DE9049437CE3}"/>
    <cellStyle name="๒๖๋_x000d_A_x0001_ 2 4" xfId="2142" xr:uid="{BC29AECE-677F-4693-9801-11F00B67A76E}"/>
    <cellStyle name="๒๖๋_x000d_A_x0001_ 2 5" xfId="2143" xr:uid="{3750EB39-F769-4EC5-BEFA-9630935BCB44}"/>
    <cellStyle name="๒๖๋_x000d_A_x0001_ 3" xfId="2144" xr:uid="{CFBC1F33-F93F-4812-BC1D-0CDC9E2A9110}"/>
    <cellStyle name="๒๖๋_x000d_A_x0001_ 4" xfId="2145" xr:uid="{A9502B12-ABD2-4662-A484-7DF9F04B178F}"/>
    <cellStyle name="๒๖๋_x000d_A_x0001_ 5" xfId="2146" xr:uid="{59C1E182-0CAE-4126-8A85-31684C464D5A}"/>
    <cellStyle name="๒๖๋_x000d_A_x0001_ 6" xfId="2147" xr:uid="{EF944AC4-393D-4B44-A1C7-E345FFA5FCAA}"/>
    <cellStyle name="๒๖๋_x000d_A_x0001_ 7" xfId="2148" xr:uid="{433CDFCC-658D-4AB6-BC0D-D34828EF91DC}"/>
    <cellStyle name="๒๖๋_x000d_A_x0001_ 8" xfId="2149" xr:uid="{43B38EBC-523A-4EAA-AFC5-424B05C85067}"/>
    <cellStyle name="๒๖๋_x000d_A_x0001_ 9" xfId="2150" xr:uid="{9AF4F0A8-AA5C-44CC-B0BF-4CE0C836F5D3}"/>
    <cellStyle name="³f¹E[0]_laroux" xfId="2151" xr:uid="{3EBDCB28-6791-46E4-A43F-4A94A8F65559}"/>
    <cellStyle name="³f¹ô_laroux" xfId="2152" xr:uid="{E9169B08-EE4A-49F3-AD6A-228A293B1422}"/>
    <cellStyle name="40% - Accent1" xfId="329" builtinId="31" customBuiltin="1"/>
    <cellStyle name="40% - Accent1 10" xfId="29135" xr:uid="{B1D05854-2CCE-452F-B4A7-CA39159C3852}"/>
    <cellStyle name="40% - Accent1 11" xfId="29176" xr:uid="{A4520028-E95F-4028-A91A-CD5723858932}"/>
    <cellStyle name="40% - Accent1 12" xfId="29217" xr:uid="{2E956ACF-6DEE-4269-9AA2-07937AA2A3F5}"/>
    <cellStyle name="40% - Accent1 13" xfId="29259" xr:uid="{62E5A37B-4423-49E0-B46A-BEF3C1ECC723}"/>
    <cellStyle name="40% - Accent1 14" xfId="29301" xr:uid="{33FDC11F-E728-41B9-A15A-C68F15D21F20}"/>
    <cellStyle name="40% - Accent1 15" xfId="29342" xr:uid="{99DD7CF2-7962-4084-B3CD-E11A268A79C4}"/>
    <cellStyle name="40% - Accent1 16" xfId="29384" xr:uid="{C487D42A-F647-46E8-800F-B4AA036465D8}"/>
    <cellStyle name="40% - Accent1 17" xfId="29426" xr:uid="{DB284971-8C4F-444E-9FF5-07F9B0CE1C46}"/>
    <cellStyle name="40% - Accent1 18" xfId="29468" xr:uid="{33F6784A-4AC6-4730-8501-0691BA73E66D}"/>
    <cellStyle name="40% - Accent1 19" xfId="29510" xr:uid="{3F14B99E-DB02-4C98-9E04-895561E98651}"/>
    <cellStyle name="40% - Accent1 2" xfId="534" xr:uid="{5EE85C4C-9555-44E2-B84D-1FEBF41A52FA}"/>
    <cellStyle name="40% - Accent1 2 10" xfId="53111" xr:uid="{82CFB930-5D93-4C46-8CA0-E8E0954525EC}"/>
    <cellStyle name="40% - Accent1 2 2" xfId="2153" xr:uid="{9D416C67-2671-4175-9A3D-7D777EDD29E7}"/>
    <cellStyle name="40% - Accent1 2 3" xfId="2154" xr:uid="{26912437-5365-4E69-B3C4-4297298672C1}"/>
    <cellStyle name="40% - Accent1 2 4" xfId="2155" xr:uid="{52B5CB4D-43DD-46B2-894E-009D4B036FA8}"/>
    <cellStyle name="40% - Accent1 2 5" xfId="2156" xr:uid="{557D2829-A1A2-416F-A6DE-A08ECE47E63C}"/>
    <cellStyle name="40% - Accent1 2 6" xfId="1764" xr:uid="{92DB402A-B6C4-436F-9016-7E72FDA26267}"/>
    <cellStyle name="40% - Accent1 2 7" xfId="7470" xr:uid="{A6F9209B-BCE9-4947-84DC-C8A431516956}"/>
    <cellStyle name="40% - Accent1 2 8" xfId="30464" xr:uid="{D6A7F14D-E935-46D3-84C2-0140B1124AAD}"/>
    <cellStyle name="40% - Accent1 2 9" xfId="28820" xr:uid="{10DBE53D-FFB9-4184-8C0B-692177C6CC99}"/>
    <cellStyle name="40% - Accent1 20" xfId="29552" xr:uid="{81EB89DB-9BA6-42AE-A3FC-82F8DC3DD268}"/>
    <cellStyle name="40% - Accent1 21" xfId="29594" xr:uid="{737AD7FC-FF43-4BB3-B9F2-1715EED26042}"/>
    <cellStyle name="40% - Accent1 22" xfId="29637" xr:uid="{35265191-9EB9-4B21-8C9F-F34132A34951}"/>
    <cellStyle name="40% - Accent1 23" xfId="29679" xr:uid="{516789D7-3062-43DE-8F96-010ADF891AE7}"/>
    <cellStyle name="40% - Accent1 24" xfId="29721" xr:uid="{C985A6A2-7143-40F5-968B-FFB7115AC7E7}"/>
    <cellStyle name="40% - Accent1 25" xfId="29763" xr:uid="{ECDD873D-DCEC-4944-8A84-EBA1B20ADF9B}"/>
    <cellStyle name="40% - Accent1 26" xfId="29804" xr:uid="{0C9476A5-EB30-44BE-B47B-83707700F74F}"/>
    <cellStyle name="40% - Accent1 27" xfId="29846" xr:uid="{6FCDA761-10DB-415D-9DB4-FA27A0CBAA05}"/>
    <cellStyle name="40% - Accent1 28" xfId="29887" xr:uid="{42499927-277D-4A1A-B471-A4B2E7FBCEEC}"/>
    <cellStyle name="40% - Accent1 29" xfId="29929" xr:uid="{FA3AC9B1-6F52-4344-82AE-ABA60242C7A0}"/>
    <cellStyle name="40% - Accent1 3" xfId="535" xr:uid="{89808988-50A3-4273-85D1-9CF838323419}"/>
    <cellStyle name="40% - Accent1 3 2" xfId="2157" xr:uid="{40E14AF3-D162-4F5A-BE14-B556E51B33FF}"/>
    <cellStyle name="40% - Accent1 3 3" xfId="2158" xr:uid="{33B4C6C0-B797-4C4D-85C8-8658644147AC}"/>
    <cellStyle name="40% - Accent1 3 4" xfId="2159" xr:uid="{7B05250D-1E31-462A-8215-293999230604}"/>
    <cellStyle name="40% - Accent1 3 5" xfId="30817" xr:uid="{7FDAEF51-1DDD-4591-B48C-69D4D23FB912}"/>
    <cellStyle name="40% - Accent1 3 6" xfId="28821" xr:uid="{1F8E5202-F6C1-414E-B46D-F3E2AEF64E54}"/>
    <cellStyle name="40% - Accent1 3 7" xfId="53112" xr:uid="{072C0E1D-2DC9-457A-A96B-34F23D4392E2}"/>
    <cellStyle name="40% - Accent1 30" xfId="29971" xr:uid="{B2762715-B051-484B-98E2-593A3EBCFDC8}"/>
    <cellStyle name="40% - Accent1 31" xfId="30013" xr:uid="{91660173-718B-4547-8834-AE672125BA3F}"/>
    <cellStyle name="40% - Accent1 32" xfId="30055" xr:uid="{CF37DF50-ED03-468C-B8FE-477BA65D5A0A}"/>
    <cellStyle name="40% - Accent1 33" xfId="30096" xr:uid="{112C5E45-C11C-46D3-B374-95F0F59D0B5D}"/>
    <cellStyle name="40% - Accent1 34" xfId="30137" xr:uid="{B67DEF0F-C5D6-4173-954C-F9AA7CCAE32A}"/>
    <cellStyle name="40% - Accent1 35" xfId="30179" xr:uid="{05B231C0-FCDC-44DF-A9F7-0500FCB85962}"/>
    <cellStyle name="40% - Accent1 36" xfId="30221" xr:uid="{C58AF6F1-1309-41F5-A262-7009CDB97D87}"/>
    <cellStyle name="40% - Accent1 37" xfId="30263" xr:uid="{3064F8EB-8354-4B7A-BB46-0FF8F817A702}"/>
    <cellStyle name="40% - Accent1 38" xfId="30305" xr:uid="{8790235B-316F-498D-ADAB-4F42A2246201}"/>
    <cellStyle name="40% - Accent1 39" xfId="30347" xr:uid="{10ABDBD8-DA09-4B34-A519-A3494DFA1FB9}"/>
    <cellStyle name="40% - Accent1 4" xfId="536" xr:uid="{8703F167-44F1-4879-AB05-C4EECFBBA3BF}"/>
    <cellStyle name="40% - Accent1 4 2" xfId="2160" xr:uid="{D55AFE51-9265-458B-A591-364AE37B32DE}"/>
    <cellStyle name="40% - Accent1 4 3" xfId="30818" xr:uid="{0D1C8158-64A7-4D7B-BBC9-EB9A4AF17472}"/>
    <cellStyle name="40% - Accent1 4 4" xfId="28822" xr:uid="{AA483D0A-8487-4B00-AC22-B20C604BC259}"/>
    <cellStyle name="40% - Accent1 4 5" xfId="53113" xr:uid="{ABB172DF-8F35-4D6E-848A-46294116C339}"/>
    <cellStyle name="40% - Accent1 40" xfId="30389" xr:uid="{84D0974C-01AE-4210-B3A9-817D30A2C974}"/>
    <cellStyle name="40% - Accent1 41" xfId="30431" xr:uid="{DE028760-C33F-4669-9EE8-EE559E781B47}"/>
    <cellStyle name="40% - Accent1 5" xfId="537" xr:uid="{D1B88F48-44AA-4A66-9935-C03A039A3BAA}"/>
    <cellStyle name="40% - Accent1 5 2" xfId="30819" xr:uid="{AA60809A-BDEF-4DF1-937F-FD9D5A7416EA}"/>
    <cellStyle name="40% - Accent1 5 3" xfId="28823" xr:uid="{674A4D8C-B50D-46CC-8CA4-B7BD4F2D28DC}"/>
    <cellStyle name="40% - Accent1 6" xfId="538" xr:uid="{1E04A6DE-EB4D-4FCA-B1A9-9C3FFE40F421}"/>
    <cellStyle name="40% - Accent1 6 2" xfId="30820" xr:uid="{D5A25947-D7B9-4C10-9B42-1C7B84FD234E}"/>
    <cellStyle name="40% - Accent1 6 3" xfId="28824" xr:uid="{2446C949-7FA1-462E-BF77-E301492E2914}"/>
    <cellStyle name="40% - Accent1 7" xfId="533" xr:uid="{A349FEF9-324D-4C46-A3B0-42E58C81DA9B}"/>
    <cellStyle name="40% - Accent1 7 2" xfId="31083" xr:uid="{26732D8D-3EA3-4D0A-86B2-6B2829080ADB}"/>
    <cellStyle name="40% - Accent1 7 3" xfId="28825" xr:uid="{BA251AD3-2F47-4506-B160-BC1935708A30}"/>
    <cellStyle name="40% - Accent1 8" xfId="29053" xr:uid="{E732BEF4-87EF-4BB0-8307-318C0CC6AF32}"/>
    <cellStyle name="40% - Accent1 9" xfId="29094" xr:uid="{2E0F790A-310D-4DBB-88B6-EC8A34FC92C3}"/>
    <cellStyle name="40% - Accent2" xfId="332" builtinId="35" customBuiltin="1"/>
    <cellStyle name="40% - Accent2 10" xfId="29139" xr:uid="{480A0B8B-0BC1-4C59-A924-41C1F80E6535}"/>
    <cellStyle name="40% - Accent2 11" xfId="29180" xr:uid="{2DF2A1D5-DE85-448A-9207-75C050355327}"/>
    <cellStyle name="40% - Accent2 12" xfId="29221" xr:uid="{37DB64A3-A900-47A1-A2F6-643856C6B307}"/>
    <cellStyle name="40% - Accent2 13" xfId="29263" xr:uid="{638A55DC-375D-4233-B1DC-DF566664059E}"/>
    <cellStyle name="40% - Accent2 14" xfId="29305" xr:uid="{2511372E-ED88-4F23-B1FE-310C47A938A1}"/>
    <cellStyle name="40% - Accent2 15" xfId="29346" xr:uid="{8245F726-85CC-4C7A-8EA7-3CE009E36188}"/>
    <cellStyle name="40% - Accent2 16" xfId="29388" xr:uid="{F9370F6B-7E86-4CF0-88C0-4B0EBCDA14E9}"/>
    <cellStyle name="40% - Accent2 17" xfId="29430" xr:uid="{2C304B1A-4FE9-45DE-A37F-839983245AC3}"/>
    <cellStyle name="40% - Accent2 18" xfId="29472" xr:uid="{39C27989-34C8-4B57-ABCC-0A58BA899032}"/>
    <cellStyle name="40% - Accent2 19" xfId="29514" xr:uid="{05A1076C-0A31-47D3-86C5-9E68F03763F1}"/>
    <cellStyle name="40% - Accent2 2" xfId="540" xr:uid="{FF10E8F2-4476-44A1-9EC6-67BB57FE1EDA}"/>
    <cellStyle name="40% - Accent2 2 10" xfId="53114" xr:uid="{FBD5F389-05BE-4A0F-9E5D-9DC37BEE130A}"/>
    <cellStyle name="40% - Accent2 2 2" xfId="2161" xr:uid="{A31017D7-02E2-4869-A4F3-C38FDF6A93E1}"/>
    <cellStyle name="40% - Accent2 2 3" xfId="2162" xr:uid="{CF12DAA7-1A3A-4469-9DAC-EB83CB743D6F}"/>
    <cellStyle name="40% - Accent2 2 4" xfId="2163" xr:uid="{429B2E5C-8877-4A52-AF25-917C287E7C34}"/>
    <cellStyle name="40% - Accent2 2 5" xfId="2164" xr:uid="{B19567E2-4D07-46E7-B021-E492069B7CAC}"/>
    <cellStyle name="40% - Accent2 2 6" xfId="1765" xr:uid="{D822A208-BC28-4D94-9DDE-F83B87524C99}"/>
    <cellStyle name="40% - Accent2 2 7" xfId="7472" xr:uid="{B2CFD51A-BA2A-4832-B75A-28689AD74171}"/>
    <cellStyle name="40% - Accent2 2 8" xfId="30465" xr:uid="{8E232FF3-1D67-4FBF-81CB-3AEE5B4B4B4C}"/>
    <cellStyle name="40% - Accent2 2 9" xfId="28826" xr:uid="{2F51192F-6493-469D-B193-D39EE058FE76}"/>
    <cellStyle name="40% - Accent2 20" xfId="29556" xr:uid="{122FE2FA-F0DC-4036-8D82-AE685C5C4BD9}"/>
    <cellStyle name="40% - Accent2 21" xfId="29598" xr:uid="{A4021F77-99FA-4AAC-8DB2-72248020D7B1}"/>
    <cellStyle name="40% - Accent2 22" xfId="29641" xr:uid="{08515337-2CD2-42E8-85FF-D4098712CB2A}"/>
    <cellStyle name="40% - Accent2 23" xfId="29683" xr:uid="{1DD66ADD-26B9-411E-958F-08CA46650C45}"/>
    <cellStyle name="40% - Accent2 24" xfId="29725" xr:uid="{380C1F1F-E253-484A-9721-E8CCF7DD6AFC}"/>
    <cellStyle name="40% - Accent2 25" xfId="29767" xr:uid="{E15573DF-38C1-47BF-B685-0B749434483C}"/>
    <cellStyle name="40% - Accent2 26" xfId="29808" xr:uid="{57E58947-E840-4F71-80E3-1E3BFDD94754}"/>
    <cellStyle name="40% - Accent2 27" xfId="29850" xr:uid="{BE6FF123-B87F-42F0-91E6-5AB9E04526DB}"/>
    <cellStyle name="40% - Accent2 28" xfId="29891" xr:uid="{3397CCAB-11DD-4422-A2A7-70E949EE86E2}"/>
    <cellStyle name="40% - Accent2 29" xfId="29933" xr:uid="{5E0CD18E-1C06-469F-9D20-2AED1E1F4C4F}"/>
    <cellStyle name="40% - Accent2 3" xfId="539" xr:uid="{43BD80CE-FC20-4EFE-B3C8-B58DEA38845F}"/>
    <cellStyle name="40% - Accent2 3 10" xfId="53115" xr:uid="{820E6DF9-854E-4753-8402-B7EA845932EA}"/>
    <cellStyle name="40% - Accent2 3 2" xfId="2166" xr:uid="{1A32967E-CA95-4AEC-963B-3F2344898BF6}"/>
    <cellStyle name="40% - Accent2 3 3" xfId="2167" xr:uid="{433BB43C-C7DF-4C62-B049-77D91CBB819F}"/>
    <cellStyle name="40% - Accent2 3 4" xfId="2168" xr:uid="{D1B1B77D-62DA-4048-97D1-8560216EEDC7}"/>
    <cellStyle name="40% - Accent2 3 5" xfId="2165" xr:uid="{CC213659-078D-4292-A5D1-8F1B8970205D}"/>
    <cellStyle name="40% - Accent2 3 6" xfId="4755" xr:uid="{8AC09846-F7D1-4901-933E-371067B441D7}"/>
    <cellStyle name="40% - Accent2 3 7" xfId="7471" xr:uid="{46A217B1-61EA-46AD-AC70-AF3F9D9F7026}"/>
    <cellStyle name="40% - Accent2 3 8" xfId="30926" xr:uid="{77F444D4-3E2B-4983-89DA-77567CF14058}"/>
    <cellStyle name="40% - Accent2 3 9" xfId="28827" xr:uid="{8DA60F5A-E623-4E63-8F70-7AEE9F449087}"/>
    <cellStyle name="40% - Accent2 30" xfId="29975" xr:uid="{A0756D00-6831-46B0-AB38-72FA34498369}"/>
    <cellStyle name="40% - Accent2 31" xfId="30017" xr:uid="{9E1F222B-767E-4F5C-83F6-28345A271C85}"/>
    <cellStyle name="40% - Accent2 32" xfId="30059" xr:uid="{F3529D98-7AF1-4436-AEFE-BC9036894BBB}"/>
    <cellStyle name="40% - Accent2 33" xfId="30100" xr:uid="{071587B7-4AC7-4680-810F-EAC665BCE711}"/>
    <cellStyle name="40% - Accent2 34" xfId="30141" xr:uid="{EBAECDE0-B113-44A2-8A21-CAC4A1DCA712}"/>
    <cellStyle name="40% - Accent2 35" xfId="30183" xr:uid="{1B6AD77C-9299-430A-9240-6CC17D2E1BEE}"/>
    <cellStyle name="40% - Accent2 36" xfId="30225" xr:uid="{13590F24-2C09-4F4D-B625-97E982FF2E57}"/>
    <cellStyle name="40% - Accent2 37" xfId="30267" xr:uid="{BA6AECF3-3048-4856-802D-3EBCBB03BE48}"/>
    <cellStyle name="40% - Accent2 38" xfId="30309" xr:uid="{6DD045F0-47CC-4391-8C17-B82AF66AB75B}"/>
    <cellStyle name="40% - Accent2 39" xfId="30351" xr:uid="{4A1577CC-EFAB-4B44-A614-3C10B74784D0}"/>
    <cellStyle name="40% - Accent2 4" xfId="2169" xr:uid="{51F4C922-6CFB-4867-B171-9B3A6517134A}"/>
    <cellStyle name="40% - Accent2 4 2" xfId="4756" xr:uid="{CC7B41D1-67F6-4D4B-91B8-E2D84A9714B6}"/>
    <cellStyle name="40% - Accent2 4 3" xfId="8225" xr:uid="{67C81C34-98C5-4A83-A3D9-D53288BB480C}"/>
    <cellStyle name="40% - Accent2 4 4" xfId="30927" xr:uid="{3007339F-6D20-4A72-B805-5158FDC3F28B}"/>
    <cellStyle name="40% - Accent2 4 5" xfId="28828" xr:uid="{F79D881C-69A0-474C-823D-AD46F6DBB165}"/>
    <cellStyle name="40% - Accent2 4 6" xfId="53116" xr:uid="{39106F80-C755-4382-BD4A-7B03670F9157}"/>
    <cellStyle name="40% - Accent2 40" xfId="30393" xr:uid="{9861746C-6063-42B6-8117-A95BE04F2FD8}"/>
    <cellStyle name="40% - Accent2 41" xfId="30435" xr:uid="{28FC207D-3D84-4DD0-97DE-28B806326CB5}"/>
    <cellStyle name="40% - Accent2 5" xfId="3069" xr:uid="{2A7C195A-F00B-484A-9185-797C2BACC686}"/>
    <cellStyle name="40% - Accent2 6" xfId="28829" xr:uid="{EF0D5B0F-F4AE-4F01-AB52-095B89984F14}"/>
    <cellStyle name="40% - Accent2 7" xfId="28830" xr:uid="{E5C6EF88-9594-4C8B-AFA8-8C2A472E11BB}"/>
    <cellStyle name="40% - Accent2 8" xfId="29057" xr:uid="{8E00C81C-1CB9-4688-8526-D9F8E11B9725}"/>
    <cellStyle name="40% - Accent2 9" xfId="29098" xr:uid="{3A72E36D-33E5-417D-BF9C-CF1811EB7C22}"/>
    <cellStyle name="40% - Accent3" xfId="335" builtinId="39" customBuiltin="1"/>
    <cellStyle name="40% - Accent3 10" xfId="29143" xr:uid="{240B0E5C-56CA-4567-959F-CAEEADD6A2F6}"/>
    <cellStyle name="40% - Accent3 11" xfId="29184" xr:uid="{DFDE7134-84B5-4814-AF0E-4556588FF3C1}"/>
    <cellStyle name="40% - Accent3 12" xfId="29225" xr:uid="{0474AF7E-E8FE-4247-9151-0DCEA3067790}"/>
    <cellStyle name="40% - Accent3 13" xfId="29267" xr:uid="{34D4B94A-35AB-4095-8D88-52DDEA4BFF07}"/>
    <cellStyle name="40% - Accent3 14" xfId="29309" xr:uid="{B31E0AEB-E938-4D64-AE5B-8B1B0C1F2B86}"/>
    <cellStyle name="40% - Accent3 15" xfId="29350" xr:uid="{F3165B69-287A-48A4-82D3-C45AF2DD7FCE}"/>
    <cellStyle name="40% - Accent3 16" xfId="29392" xr:uid="{8BAF00A2-AA47-46BA-941A-F31273C9BB04}"/>
    <cellStyle name="40% - Accent3 17" xfId="29434" xr:uid="{ABD9787A-433A-42FC-82A1-C776A013E66A}"/>
    <cellStyle name="40% - Accent3 18" xfId="29476" xr:uid="{6D69DBDB-5E3F-4C83-9BC4-8E0C06ADEC46}"/>
    <cellStyle name="40% - Accent3 19" xfId="29518" xr:uid="{8188338E-DBAF-4E2A-AC4A-36688862877D}"/>
    <cellStyle name="40% - Accent3 2" xfId="542" xr:uid="{87707481-8428-4C8E-8D48-9DE5522EC70C}"/>
    <cellStyle name="40% - Accent3 2 10" xfId="53117" xr:uid="{CE28EBED-801A-44D3-A9D2-B562D6B470A4}"/>
    <cellStyle name="40% - Accent3 2 2" xfId="2170" xr:uid="{1C718525-7D86-4F12-B2D3-5DC015EDDEC4}"/>
    <cellStyle name="40% - Accent3 2 3" xfId="2171" xr:uid="{9D9BF2F5-40B3-4A14-9532-47A69B89DEAC}"/>
    <cellStyle name="40% - Accent3 2 4" xfId="2172" xr:uid="{5DC5015A-D231-4343-AE2D-58587B93C8E8}"/>
    <cellStyle name="40% - Accent3 2 5" xfId="2173" xr:uid="{047FC236-ADF1-4643-8060-EFDA3B398085}"/>
    <cellStyle name="40% - Accent3 2 6" xfId="1766" xr:uid="{17C3900A-252A-4731-B903-CC1063139482}"/>
    <cellStyle name="40% - Accent3 2 7" xfId="7474" xr:uid="{EC0151D0-7583-4C92-99A5-4B09280AD79F}"/>
    <cellStyle name="40% - Accent3 2 8" xfId="30466" xr:uid="{BC515964-C8C7-4DA9-B7F4-6E67EABC64F0}"/>
    <cellStyle name="40% - Accent3 2 9" xfId="28831" xr:uid="{64E36F21-11EF-4823-88AE-6585DF11AECC}"/>
    <cellStyle name="40% - Accent3 20" xfId="29560" xr:uid="{C01A726C-937D-4192-83A0-F9ECD6FF8749}"/>
    <cellStyle name="40% - Accent3 21" xfId="29602" xr:uid="{505BBF25-5372-4EB4-9DE2-E665030719EA}"/>
    <cellStyle name="40% - Accent3 22" xfId="29645" xr:uid="{5F7A5C23-BFF0-4A15-81A2-5C09938EF3BF}"/>
    <cellStyle name="40% - Accent3 23" xfId="29687" xr:uid="{62C71F83-CB66-4B68-9C47-44C637E2232D}"/>
    <cellStyle name="40% - Accent3 24" xfId="29729" xr:uid="{29E054FB-3990-4927-A23D-6822585021EF}"/>
    <cellStyle name="40% - Accent3 25" xfId="29771" xr:uid="{A9E5A544-F1E2-4DF8-9C8E-181627AEDCAF}"/>
    <cellStyle name="40% - Accent3 26" xfId="29812" xr:uid="{D3B069B0-DA7F-4A20-A90F-B5A997BCAA81}"/>
    <cellStyle name="40% - Accent3 27" xfId="29854" xr:uid="{85E93491-CFA5-4914-98D2-C34FCD7E011F}"/>
    <cellStyle name="40% - Accent3 28" xfId="29895" xr:uid="{44018DCC-BD9D-49FD-9FC8-D2B7C3C136A1}"/>
    <cellStyle name="40% - Accent3 29" xfId="29937" xr:uid="{33C53B9B-3319-4FEF-8586-6BA687285AD5}"/>
    <cellStyle name="40% - Accent3 3" xfId="543" xr:uid="{B145D8CC-F125-4E44-B4A3-B215CF45DAAC}"/>
    <cellStyle name="40% - Accent3 3 2" xfId="2174" xr:uid="{3F87BFF3-2B68-4ED7-8B9A-FFB22C17141C}"/>
    <cellStyle name="40% - Accent3 3 3" xfId="2175" xr:uid="{753F678F-10B4-4B1F-8F1E-6E10EA9FEDCE}"/>
    <cellStyle name="40% - Accent3 3 4" xfId="2176" xr:uid="{03CAF709-78F9-42C1-81F6-260601712D17}"/>
    <cellStyle name="40% - Accent3 3 5" xfId="30821" xr:uid="{ED92AFEC-12A4-480B-BFE8-B4B71608803E}"/>
    <cellStyle name="40% - Accent3 3 6" xfId="28832" xr:uid="{CE2F1A82-E5AF-4D4D-9919-374C71ABDF69}"/>
    <cellStyle name="40% - Accent3 3 7" xfId="53118" xr:uid="{7B0703CF-2E7E-4110-AD30-437C16BD2DCE}"/>
    <cellStyle name="40% - Accent3 30" xfId="29979" xr:uid="{BE14935D-B884-4D9A-B69E-E69B7762F337}"/>
    <cellStyle name="40% - Accent3 31" xfId="30021" xr:uid="{A6A5C463-0CA5-424F-87C7-B927FA3D10DB}"/>
    <cellStyle name="40% - Accent3 32" xfId="30063" xr:uid="{4F861659-F6EC-439A-A368-5E60BE91E5EC}"/>
    <cellStyle name="40% - Accent3 33" xfId="30104" xr:uid="{924FAB63-8D7D-4E09-A03A-7348AADE3F61}"/>
    <cellStyle name="40% - Accent3 34" xfId="30145" xr:uid="{CD1FF93D-6ABF-4F6B-B2BE-7AB9C4ECCBA0}"/>
    <cellStyle name="40% - Accent3 35" xfId="30187" xr:uid="{76E1D905-AB9D-4172-BFF8-B7B96EE0707E}"/>
    <cellStyle name="40% - Accent3 36" xfId="30229" xr:uid="{9428127F-EFFB-4DCE-8809-DB662AC28837}"/>
    <cellStyle name="40% - Accent3 37" xfId="30271" xr:uid="{AC93F5CA-DDC5-4B80-81AD-5FD5CD5D7DC6}"/>
    <cellStyle name="40% - Accent3 38" xfId="30313" xr:uid="{C8255CCE-9F30-48B9-B436-36A34BD98F43}"/>
    <cellStyle name="40% - Accent3 39" xfId="30355" xr:uid="{940A3449-597C-49F1-AFBF-54F3971D6FC1}"/>
    <cellStyle name="40% - Accent3 4" xfId="544" xr:uid="{88CBE9F6-15D5-445D-81B0-64A025AD96B6}"/>
    <cellStyle name="40% - Accent3 4 2" xfId="30822" xr:uid="{DD608BC7-3D2E-4ECA-A89D-EC46DFF3EA76}"/>
    <cellStyle name="40% - Accent3 4 3" xfId="28833" xr:uid="{0550E4E7-BD5F-4EEC-993F-E24A42222C4B}"/>
    <cellStyle name="40% - Accent3 4 4" xfId="53119" xr:uid="{1E95A878-2FC9-463D-9A9A-4B2F0198DC4B}"/>
    <cellStyle name="40% - Accent3 40" xfId="30397" xr:uid="{2B43F1D6-757D-45B9-B113-861BB0D6491D}"/>
    <cellStyle name="40% - Accent3 41" xfId="30439" xr:uid="{9F8D3DF0-73CB-48F9-9BFE-15E7230B6B86}"/>
    <cellStyle name="40% - Accent3 5" xfId="545" xr:uid="{4C886740-4B02-4285-8E05-1A77A4B0618D}"/>
    <cellStyle name="40% - Accent3 5 2" xfId="30823" xr:uid="{16D41270-FADB-4B7B-8D2C-F13DE2556CE4}"/>
    <cellStyle name="40% - Accent3 5 3" xfId="28834" xr:uid="{0A3385F7-5CBE-4168-8434-E5C54970FDF7}"/>
    <cellStyle name="40% - Accent3 6" xfId="546" xr:uid="{2753D665-DCA6-4654-B082-5C6360F9F0CD}"/>
    <cellStyle name="40% - Accent3 6 2" xfId="30824" xr:uid="{CB890978-81FA-44AF-9D49-C63ABA2FD518}"/>
    <cellStyle name="40% - Accent3 6 3" xfId="28835" xr:uid="{EEF57F5D-8340-4ECB-BE8D-6E8B8FEBDD2C}"/>
    <cellStyle name="40% - Accent3 7" xfId="541" xr:uid="{34F3CAC1-AFA7-4551-AF94-FDD7B21A3F55}"/>
    <cellStyle name="40% - Accent3 7 2" xfId="31084" xr:uid="{83292BD3-8E52-422E-A1A9-429BD1DA68B8}"/>
    <cellStyle name="40% - Accent3 7 3" xfId="28836" xr:uid="{007FF198-B1C6-44B3-B01B-7D72C6DA6DDB}"/>
    <cellStyle name="40% - Accent3 8" xfId="29061" xr:uid="{A1B04DD4-D0BD-459E-A3F5-0A6D0A330F7C}"/>
    <cellStyle name="40% - Accent3 9" xfId="29102" xr:uid="{B5AA3CB3-F0AF-48CD-954F-B6F9977FD5B8}"/>
    <cellStyle name="40% - Accent4" xfId="338" builtinId="43" customBuiltin="1"/>
    <cellStyle name="40% - Accent4 10" xfId="29147" xr:uid="{11FC10C7-BD42-4B37-88AD-C36FC0450E12}"/>
    <cellStyle name="40% - Accent4 11" xfId="29188" xr:uid="{63BC3840-6F2F-4B17-8434-5C576F7323C7}"/>
    <cellStyle name="40% - Accent4 12" xfId="29229" xr:uid="{02E7EFBB-BF45-45F5-A038-288D44B3BF8B}"/>
    <cellStyle name="40% - Accent4 13" xfId="29271" xr:uid="{C279B0AA-921D-4CFC-BA90-8BD60558ED3A}"/>
    <cellStyle name="40% - Accent4 14" xfId="29313" xr:uid="{85C59ADF-6389-4CAB-9CF1-156B4D865531}"/>
    <cellStyle name="40% - Accent4 15" xfId="29354" xr:uid="{5D63A99B-69E7-4AD2-8D65-9DBEBDCC3C0C}"/>
    <cellStyle name="40% - Accent4 16" xfId="29396" xr:uid="{C0305518-D1DD-4E55-9524-6588CCB1261A}"/>
    <cellStyle name="40% - Accent4 17" xfId="29438" xr:uid="{3C592992-DE70-489A-BA4C-6DA32A30BDF1}"/>
    <cellStyle name="40% - Accent4 18" xfId="29480" xr:uid="{6A07974A-4A85-4CF4-B8C9-9652D9AFEC81}"/>
    <cellStyle name="40% - Accent4 19" xfId="29522" xr:uid="{1C678957-D1FB-4E69-89D4-33DB7517F6CE}"/>
    <cellStyle name="40% - Accent4 2" xfId="548" xr:uid="{ACADA4D8-F30F-4F2A-9A41-0F1FF882AD0B}"/>
    <cellStyle name="40% - Accent4 2 10" xfId="53120" xr:uid="{A6ADFC64-5DD9-447E-8C01-91F1F2F7C2D2}"/>
    <cellStyle name="40% - Accent4 2 2" xfId="2177" xr:uid="{97F80237-6DBE-42EC-B4D5-01503C43EC78}"/>
    <cellStyle name="40% - Accent4 2 3" xfId="2178" xr:uid="{8C6EC132-1A2D-466E-9651-E90AED5CFBED}"/>
    <cellStyle name="40% - Accent4 2 4" xfId="2179" xr:uid="{33517D96-8FC4-4220-9901-18132401AD5D}"/>
    <cellStyle name="40% - Accent4 2 5" xfId="2180" xr:uid="{28631A2D-0355-43B9-8FD8-8DE5907038D2}"/>
    <cellStyle name="40% - Accent4 2 6" xfId="1767" xr:uid="{56267653-286A-4B03-945F-763079D2E50D}"/>
    <cellStyle name="40% - Accent4 2 7" xfId="7476" xr:uid="{B32DF4EB-3234-40D3-869B-9467432FDBEF}"/>
    <cellStyle name="40% - Accent4 2 8" xfId="30467" xr:uid="{CAFAC440-6F7B-42F2-A28F-22DA9B9E79B4}"/>
    <cellStyle name="40% - Accent4 2 9" xfId="28837" xr:uid="{7BC40700-1FC9-452F-95C1-5328358DAA99}"/>
    <cellStyle name="40% - Accent4 20" xfId="29564" xr:uid="{7782263B-AAFC-4F78-837C-F2CC44295AE5}"/>
    <cellStyle name="40% - Accent4 21" xfId="29606" xr:uid="{124191CC-C2B1-4E24-8E23-E56E15CCB933}"/>
    <cellStyle name="40% - Accent4 22" xfId="29649" xr:uid="{C9A86F33-9E38-4E67-B251-B07DC4A3607D}"/>
    <cellStyle name="40% - Accent4 23" xfId="29691" xr:uid="{D04A6665-F40F-45FC-978D-D4398BCC25AE}"/>
    <cellStyle name="40% - Accent4 24" xfId="29733" xr:uid="{7654DC03-6FA0-4FA5-9F0C-0A4EA0DD2293}"/>
    <cellStyle name="40% - Accent4 25" xfId="29775" xr:uid="{0ACB8BDB-AC3F-4664-AACE-6A8E8B7E8D6B}"/>
    <cellStyle name="40% - Accent4 26" xfId="29816" xr:uid="{20A51410-0F89-4120-9817-369B0DE56FDB}"/>
    <cellStyle name="40% - Accent4 27" xfId="29858" xr:uid="{A7048455-370F-4750-9D9D-61E40D01193E}"/>
    <cellStyle name="40% - Accent4 28" xfId="29899" xr:uid="{C4E56FBB-0CAC-47CE-9342-5D4F95CBB8AD}"/>
    <cellStyle name="40% - Accent4 29" xfId="29941" xr:uid="{A7AB2696-3ECF-41DA-B818-8674BFB0BEBB}"/>
    <cellStyle name="40% - Accent4 3" xfId="549" xr:uid="{8A46291D-82B6-4A92-9E7B-A93BE5A10CED}"/>
    <cellStyle name="40% - Accent4 3 2" xfId="2181" xr:uid="{0DCB2E64-F57E-431B-851B-083D5B10FD58}"/>
    <cellStyle name="40% - Accent4 3 3" xfId="2182" xr:uid="{39132A3C-04D6-4308-9BDA-CB4B1CFCCA29}"/>
    <cellStyle name="40% - Accent4 3 4" xfId="2183" xr:uid="{22922605-A711-4062-8E5D-DD98D95B1490}"/>
    <cellStyle name="40% - Accent4 3 5" xfId="30825" xr:uid="{65CA45FA-B8DC-477D-8A5C-8FA7BCC5500B}"/>
    <cellStyle name="40% - Accent4 3 6" xfId="28838" xr:uid="{CC6150E2-37AC-4FD4-A16F-B39AF73E7BCC}"/>
    <cellStyle name="40% - Accent4 3 7" xfId="53121" xr:uid="{1B9BAF90-7511-4BB1-AB58-B0BD0A3D9C13}"/>
    <cellStyle name="40% - Accent4 30" xfId="29983" xr:uid="{6021B88E-2B8F-4AAE-9EC4-7DDFCA2ED676}"/>
    <cellStyle name="40% - Accent4 31" xfId="30025" xr:uid="{DFB09C1F-7C10-4B18-BF2C-C48C2FF0DD6D}"/>
    <cellStyle name="40% - Accent4 32" xfId="30067" xr:uid="{702671AD-A405-4849-AE38-12F0669C8ECD}"/>
    <cellStyle name="40% - Accent4 33" xfId="30108" xr:uid="{2AB506CA-F68C-45D9-A641-1B83ECE1CE26}"/>
    <cellStyle name="40% - Accent4 34" xfId="30149" xr:uid="{C323C779-D2E0-49E2-AE3D-58148B21C3B0}"/>
    <cellStyle name="40% - Accent4 35" xfId="30191" xr:uid="{5EAA7BA4-D927-4B32-ADBE-F2EE2081F106}"/>
    <cellStyle name="40% - Accent4 36" xfId="30233" xr:uid="{45AAA812-03B3-4F98-AE1B-2DED2F37D605}"/>
    <cellStyle name="40% - Accent4 37" xfId="30275" xr:uid="{05950EB1-8965-446A-8E58-D85E27A7E87D}"/>
    <cellStyle name="40% - Accent4 38" xfId="30317" xr:uid="{2C52172A-9593-4FBD-A8DF-D299CF158D9B}"/>
    <cellStyle name="40% - Accent4 39" xfId="30359" xr:uid="{7962C659-FE87-470E-AA0E-92A33BDC37D2}"/>
    <cellStyle name="40% - Accent4 4" xfId="550" xr:uid="{202BCB19-1B78-49FE-A5C3-BCB13B6096E7}"/>
    <cellStyle name="40% - Accent4 4 2" xfId="2184" xr:uid="{7D0B1694-A11F-4193-A1AE-3DD921F2C630}"/>
    <cellStyle name="40% - Accent4 4 3" xfId="30826" xr:uid="{341305AF-0989-4F94-B7E4-9B56AD42D53E}"/>
    <cellStyle name="40% - Accent4 4 4" xfId="28839" xr:uid="{6F3009C2-888F-49AE-8404-AD8415282A97}"/>
    <cellStyle name="40% - Accent4 4 5" xfId="53122" xr:uid="{483A59A0-B2FD-4FF3-92F2-2F5EC2A55940}"/>
    <cellStyle name="40% - Accent4 40" xfId="30401" xr:uid="{C0CA3567-3704-47B3-9524-80127F48306E}"/>
    <cellStyle name="40% - Accent4 41" xfId="30443" xr:uid="{2C8D0CAC-C08A-408E-A992-DF104EE40093}"/>
    <cellStyle name="40% - Accent4 5" xfId="551" xr:uid="{43760B23-17AB-477D-BF80-3F7E32D373C1}"/>
    <cellStyle name="40% - Accent4 5 2" xfId="30827" xr:uid="{C061AD55-5EEC-4229-A463-4A981B78AE85}"/>
    <cellStyle name="40% - Accent4 5 3" xfId="28840" xr:uid="{B7B1C7D2-3B75-4E59-8D1F-95BDD3CBDD08}"/>
    <cellStyle name="40% - Accent4 6" xfId="552" xr:uid="{389832FA-875E-49B3-9196-25FA47A43DD3}"/>
    <cellStyle name="40% - Accent4 6 2" xfId="30828" xr:uid="{FCCA48CE-52A7-408A-BB89-BC8BE9EC9E88}"/>
    <cellStyle name="40% - Accent4 6 3" xfId="28841" xr:uid="{7F27AEF5-E6BF-4C92-A345-C5326E1CA094}"/>
    <cellStyle name="40% - Accent4 7" xfId="547" xr:uid="{99FCCE10-5E22-4C3A-8903-F641170B353B}"/>
    <cellStyle name="40% - Accent4 7 2" xfId="31085" xr:uid="{A4452458-59D3-42BA-98B2-624CF37D94B4}"/>
    <cellStyle name="40% - Accent4 7 3" xfId="28842" xr:uid="{6DB97229-2EEA-4026-A1E4-54308A8B5F62}"/>
    <cellStyle name="40% - Accent4 8" xfId="29065" xr:uid="{6CC79914-A0EE-4B99-8737-812D364C6675}"/>
    <cellStyle name="40% - Accent4 9" xfId="29106" xr:uid="{4116E050-3E40-4B1D-A027-BA0D6EFE4F68}"/>
    <cellStyle name="40% - Accent5" xfId="341" builtinId="47" customBuiltin="1"/>
    <cellStyle name="40% - Accent5 10" xfId="29151" xr:uid="{B8400420-5E3D-46EA-822E-2F2AD59786F3}"/>
    <cellStyle name="40% - Accent5 11" xfId="29192" xr:uid="{73C0C3B6-BF83-495D-94BD-D159F55F5C96}"/>
    <cellStyle name="40% - Accent5 12" xfId="29233" xr:uid="{81032B90-3DD5-4DD0-84E4-DB1B5F9698EA}"/>
    <cellStyle name="40% - Accent5 13" xfId="29275" xr:uid="{0E4BA394-D6C0-42E3-A261-8339FA6877BF}"/>
    <cellStyle name="40% - Accent5 14" xfId="29317" xr:uid="{75D3C5EC-FD69-459C-B0EF-250576ABDE94}"/>
    <cellStyle name="40% - Accent5 15" xfId="29358" xr:uid="{4B18DAFD-6739-472E-95A3-5498A78AD43D}"/>
    <cellStyle name="40% - Accent5 16" xfId="29400" xr:uid="{FA7F3FB5-A406-4E58-A1ED-9FBC2FDAC4A4}"/>
    <cellStyle name="40% - Accent5 17" xfId="29442" xr:uid="{316FD70C-A7AB-4A10-A70D-5BB26AFEE1CE}"/>
    <cellStyle name="40% - Accent5 18" xfId="29484" xr:uid="{7FA6143B-83B7-44E3-A9D3-9EA8D1DD8277}"/>
    <cellStyle name="40% - Accent5 19" xfId="29526" xr:uid="{AB0B9F60-0B27-43F9-A610-B262184A38F9}"/>
    <cellStyle name="40% - Accent5 2" xfId="554" xr:uid="{C5FA5893-7DBF-40D1-B081-15609649BEFD}"/>
    <cellStyle name="40% - Accent5 2 10" xfId="53123" xr:uid="{180A7441-C027-4EAA-A173-12F52E9EAD92}"/>
    <cellStyle name="40% - Accent5 2 2" xfId="2185" xr:uid="{734D9318-800D-4FE5-BBDE-6BDF2E3DF1F2}"/>
    <cellStyle name="40% - Accent5 2 3" xfId="2186" xr:uid="{545F3682-D7C6-4CF3-9A65-0E161A84C6BB}"/>
    <cellStyle name="40% - Accent5 2 4" xfId="2187" xr:uid="{DFFCC7E8-95C2-4C72-8FEF-CA6B380B6C98}"/>
    <cellStyle name="40% - Accent5 2 5" xfId="2188" xr:uid="{B9FEB737-8772-4EE7-ABF9-EBEDABB7A2F1}"/>
    <cellStyle name="40% - Accent5 2 6" xfId="1768" xr:uid="{6E540F96-E14F-49BD-AF97-904774E9FB68}"/>
    <cellStyle name="40% - Accent5 2 7" xfId="7478" xr:uid="{88753006-F9B8-485A-A30F-FEC44076B26B}"/>
    <cellStyle name="40% - Accent5 2 8" xfId="30468" xr:uid="{8E4D2B4E-EA94-4837-9161-769CCA7E9B61}"/>
    <cellStyle name="40% - Accent5 2 9" xfId="28843" xr:uid="{87477A80-5F1D-4231-A9A9-3BFC1505A932}"/>
    <cellStyle name="40% - Accent5 20" xfId="29568" xr:uid="{C3FE1E85-A182-4734-8375-0AE84D71AFFE}"/>
    <cellStyle name="40% - Accent5 21" xfId="29610" xr:uid="{EC1C01BC-B798-410E-9B5E-988B4F9FA66D}"/>
    <cellStyle name="40% - Accent5 22" xfId="29653" xr:uid="{6733C0AC-920B-4BEA-ABE9-E59ED61AB7EB}"/>
    <cellStyle name="40% - Accent5 23" xfId="29695" xr:uid="{C1B9EA28-FAD8-4ADF-A9E7-8BBB3DC9B7F3}"/>
    <cellStyle name="40% - Accent5 24" xfId="29737" xr:uid="{497552EF-C234-413D-8080-D09DD1F9AA75}"/>
    <cellStyle name="40% - Accent5 25" xfId="29779" xr:uid="{87E3916B-E02B-4B4C-BDAA-D647A1CE5F17}"/>
    <cellStyle name="40% - Accent5 26" xfId="29820" xr:uid="{2628A3DA-4CEF-4392-A276-606E9658447E}"/>
    <cellStyle name="40% - Accent5 27" xfId="29862" xr:uid="{228472D1-B373-4E52-9953-717368920F25}"/>
    <cellStyle name="40% - Accent5 28" xfId="29903" xr:uid="{5109DB13-9397-43AB-B8B6-1382F792727D}"/>
    <cellStyle name="40% - Accent5 29" xfId="29945" xr:uid="{8C1EF01D-AEC5-4EBB-AD12-F3B61EBDE6F5}"/>
    <cellStyle name="40% - Accent5 3" xfId="555" xr:uid="{8A517C27-83EA-45CA-92C0-4AD9884CAE61}"/>
    <cellStyle name="40% - Accent5 3 2" xfId="2189" xr:uid="{5C535BA9-1F30-4BC2-AC4A-CFBFD8B174D1}"/>
    <cellStyle name="40% - Accent5 3 3" xfId="2190" xr:uid="{0CDA2572-7D49-4F12-BF33-EC350E850044}"/>
    <cellStyle name="40% - Accent5 3 4" xfId="2191" xr:uid="{3218FE59-BB31-49BA-B48E-CC350405D42E}"/>
    <cellStyle name="40% - Accent5 3 5" xfId="30829" xr:uid="{05073388-1373-46B5-A9A9-561897FA555D}"/>
    <cellStyle name="40% - Accent5 3 6" xfId="28844" xr:uid="{1B76F0C2-39CD-4EF0-A5F2-DC707846192E}"/>
    <cellStyle name="40% - Accent5 3 7" xfId="53124" xr:uid="{F87DC19F-83BE-464D-AD4B-284E24A04C4C}"/>
    <cellStyle name="40% - Accent5 30" xfId="29987" xr:uid="{D46CD3F9-ABCA-4144-BC19-5AE5F0EA5115}"/>
    <cellStyle name="40% - Accent5 31" xfId="30029" xr:uid="{8970FC96-D843-4B66-975B-1D1FC266EA40}"/>
    <cellStyle name="40% - Accent5 32" xfId="30071" xr:uid="{88CC1230-9E8F-423E-B267-5353306D9D31}"/>
    <cellStyle name="40% - Accent5 33" xfId="30112" xr:uid="{C097B87B-2154-418C-9F58-1B6269372E9E}"/>
    <cellStyle name="40% - Accent5 34" xfId="30153" xr:uid="{B7DF43DB-7459-485C-B19E-B0DFF781ACB9}"/>
    <cellStyle name="40% - Accent5 35" xfId="30195" xr:uid="{4D835534-0993-4252-AAFF-51E5913DB316}"/>
    <cellStyle name="40% - Accent5 36" xfId="30237" xr:uid="{7A356E29-A6D3-4C0E-9B7E-2080F114494B}"/>
    <cellStyle name="40% - Accent5 37" xfId="30279" xr:uid="{99489BBB-FB51-47AD-946E-180882E9A08C}"/>
    <cellStyle name="40% - Accent5 38" xfId="30321" xr:uid="{411F3486-C3EB-4FBE-89B7-3FBE25F7C71B}"/>
    <cellStyle name="40% - Accent5 39" xfId="30363" xr:uid="{5B6041CC-E252-4E0A-B2C7-180ED9132C1A}"/>
    <cellStyle name="40% - Accent5 4" xfId="556" xr:uid="{7E679ED5-92B0-403C-99A5-D4CED7A18AEF}"/>
    <cellStyle name="40% - Accent5 4 2" xfId="30830" xr:uid="{D5161305-D829-4CB1-BC13-37284CBE95DD}"/>
    <cellStyle name="40% - Accent5 4 3" xfId="28845" xr:uid="{E417F0B9-8A4E-45B4-BE20-FD812D2271A2}"/>
    <cellStyle name="40% - Accent5 4 4" xfId="53125" xr:uid="{7D3CCDD5-BDE3-47C2-83AF-DA0EBC792BC8}"/>
    <cellStyle name="40% - Accent5 40" xfId="30405" xr:uid="{7A40B495-E3A5-4A8B-8183-A3BE3EA2167E}"/>
    <cellStyle name="40% - Accent5 41" xfId="30447" xr:uid="{909975FA-946E-4159-A8A4-CFCBE8A08924}"/>
    <cellStyle name="40% - Accent5 5" xfId="557" xr:uid="{34BFDA2D-6B77-45C6-BA70-07C6D08B3C1A}"/>
    <cellStyle name="40% - Accent5 5 2" xfId="30831" xr:uid="{D61079AF-594A-4B19-BEB0-0AF4E04AF519}"/>
    <cellStyle name="40% - Accent5 5 3" xfId="28846" xr:uid="{AF7A5D62-D754-4A9A-A61A-44116F0B1B34}"/>
    <cellStyle name="40% - Accent5 6" xfId="558" xr:uid="{3258F3B2-EE74-4899-990F-F936AD231777}"/>
    <cellStyle name="40% - Accent5 6 2" xfId="30832" xr:uid="{E54DA6DF-6FA0-442A-84C2-A331294FB7C8}"/>
    <cellStyle name="40% - Accent5 6 3" xfId="28847" xr:uid="{7764A5A3-2B0D-4CB0-A849-FF45D61B2479}"/>
    <cellStyle name="40% - Accent5 7" xfId="553" xr:uid="{E4C0B29E-2545-4C36-8E88-172E3FB92E91}"/>
    <cellStyle name="40% - Accent5 7 2" xfId="31086" xr:uid="{ADE1F771-DDD0-4A9A-BA04-D84B57584827}"/>
    <cellStyle name="40% - Accent5 7 3" xfId="28848" xr:uid="{8557E322-A152-4A30-A5B8-F2821F7E3EA0}"/>
    <cellStyle name="40% - Accent5 8" xfId="29069" xr:uid="{7F19B0AB-27F2-4143-9F8D-E34941DA33D2}"/>
    <cellStyle name="40% - Accent5 9" xfId="29110" xr:uid="{62AC1DCD-7330-493C-8C02-D135E038F5EA}"/>
    <cellStyle name="40% - Accent6" xfId="344" builtinId="51" customBuiltin="1"/>
    <cellStyle name="40% - Accent6 10" xfId="29155" xr:uid="{ED45AF9B-714B-4A9D-A987-C16F32356F7C}"/>
    <cellStyle name="40% - Accent6 11" xfId="29196" xr:uid="{5BD94A22-4D6D-4CCE-9054-34FCF1F3CB77}"/>
    <cellStyle name="40% - Accent6 12" xfId="29237" xr:uid="{15FDC165-C31B-4C70-9C89-5B1D9A752138}"/>
    <cellStyle name="40% - Accent6 13" xfId="29279" xr:uid="{9A013FF0-26B3-45A8-B4C6-524EC8916D19}"/>
    <cellStyle name="40% - Accent6 14" xfId="29321" xr:uid="{19D7842D-7430-4037-B19F-703F7F454CCD}"/>
    <cellStyle name="40% - Accent6 15" xfId="29362" xr:uid="{6D7A7017-717F-46C5-B6D9-FD7EB2F78CEA}"/>
    <cellStyle name="40% - Accent6 16" xfId="29404" xr:uid="{210C88CB-B070-47B8-862B-69BBCD5DD821}"/>
    <cellStyle name="40% - Accent6 17" xfId="29446" xr:uid="{18DA8412-7A3A-4AF7-8E82-EC5821CFA92A}"/>
    <cellStyle name="40% - Accent6 18" xfId="29488" xr:uid="{3BC6DD6C-6DE1-44D3-95AE-0207158D8993}"/>
    <cellStyle name="40% - Accent6 19" xfId="29530" xr:uid="{59F2B654-7A6F-42D2-99FD-C2EFBAEC49F2}"/>
    <cellStyle name="40% - Accent6 2" xfId="560" xr:uid="{BB357710-0B37-4AFD-9C7F-F4D5CFA3B17C}"/>
    <cellStyle name="40% - Accent6 2 10" xfId="53126" xr:uid="{68E5B0EE-0258-495F-9971-8C67843FD063}"/>
    <cellStyle name="40% - Accent6 2 2" xfId="2192" xr:uid="{E5BFF2D2-6EC9-4AAC-89F2-1691F4F67330}"/>
    <cellStyle name="40% - Accent6 2 3" xfId="2193" xr:uid="{FB3463DA-2548-4938-81BA-E414AF2D2B8E}"/>
    <cellStyle name="40% - Accent6 2 4" xfId="2194" xr:uid="{1C538A00-A11C-472A-8226-3A869BA46820}"/>
    <cellStyle name="40% - Accent6 2 5" xfId="2195" xr:uid="{339E6C17-4727-4127-B163-39EE93D9C160}"/>
    <cellStyle name="40% - Accent6 2 6" xfId="1769" xr:uid="{FC804322-4379-4646-83C6-B1CF68CE54B7}"/>
    <cellStyle name="40% - Accent6 2 7" xfId="7480" xr:uid="{B9005F56-5172-4A68-AC1E-2420C0F24D0A}"/>
    <cellStyle name="40% - Accent6 2 8" xfId="30469" xr:uid="{DD2FDFE3-7F17-4AC0-8B09-97C8B1299833}"/>
    <cellStyle name="40% - Accent6 2 9" xfId="28849" xr:uid="{D4605D7A-A0E2-4A9C-B89C-90CA4AFA434A}"/>
    <cellStyle name="40% - Accent6 20" xfId="29572" xr:uid="{857D2069-44A3-4DA7-BEBB-D490295602FB}"/>
    <cellStyle name="40% - Accent6 21" xfId="29614" xr:uid="{63AA5CF2-AFE5-49AA-8BF5-C8EA287DFE9E}"/>
    <cellStyle name="40% - Accent6 22" xfId="29657" xr:uid="{1D360C1A-0ED2-4CCA-90EA-F62C674C5EB4}"/>
    <cellStyle name="40% - Accent6 23" xfId="29699" xr:uid="{C5F26E05-0BB1-4075-9FF1-0A5DCF0435B7}"/>
    <cellStyle name="40% - Accent6 24" xfId="29741" xr:uid="{9921558A-74FA-4A37-9D33-28388E121133}"/>
    <cellStyle name="40% - Accent6 25" xfId="29783" xr:uid="{78D69E16-A04F-42BB-B388-0E06976A989C}"/>
    <cellStyle name="40% - Accent6 26" xfId="29824" xr:uid="{9DBFB48C-9897-4C74-B4C3-8DA3B0C2414B}"/>
    <cellStyle name="40% - Accent6 27" xfId="29866" xr:uid="{7169C27C-DB26-4CED-B342-5B9B589718E0}"/>
    <cellStyle name="40% - Accent6 28" xfId="29907" xr:uid="{A9FC9456-4702-43A2-977D-87D6E76C5B5C}"/>
    <cellStyle name="40% - Accent6 29" xfId="29949" xr:uid="{28BFFC42-DFE1-4735-AD19-CE17D9A59370}"/>
    <cellStyle name="40% - Accent6 3" xfId="561" xr:uid="{6FDE196C-7C9F-40C1-AD25-50D4503CAC88}"/>
    <cellStyle name="40% - Accent6 3 2" xfId="2196" xr:uid="{A046713F-6740-4C11-A726-4332867C4D59}"/>
    <cellStyle name="40% - Accent6 3 3" xfId="2197" xr:uid="{9FF6A5F0-308A-406B-B4E0-436A6528C9C1}"/>
    <cellStyle name="40% - Accent6 3 4" xfId="2198" xr:uid="{9338A62C-B80E-4515-AFAC-83AE66D1282A}"/>
    <cellStyle name="40% - Accent6 3 5" xfId="30833" xr:uid="{0A7034FB-E951-42E4-8858-ED905FD7D6C3}"/>
    <cellStyle name="40% - Accent6 3 6" xfId="28850" xr:uid="{53CEF3FD-BC5A-44ED-89AD-DA60963D01E5}"/>
    <cellStyle name="40% - Accent6 3 7" xfId="53127" xr:uid="{7B6D0751-8920-4B0A-A45B-A95226C10613}"/>
    <cellStyle name="40% - Accent6 30" xfId="29991" xr:uid="{34AB45F9-E039-450F-95C4-E78E75B1F581}"/>
    <cellStyle name="40% - Accent6 31" xfId="30033" xr:uid="{75EFD7E2-116C-43D0-9784-D1FC6634EE06}"/>
    <cellStyle name="40% - Accent6 32" xfId="30075" xr:uid="{FFD5BBCA-9459-478C-BAE8-ECD46C620C29}"/>
    <cellStyle name="40% - Accent6 33" xfId="30116" xr:uid="{767897F8-B5DC-4396-AAB3-0BE1B104E656}"/>
    <cellStyle name="40% - Accent6 34" xfId="30157" xr:uid="{A1F3650B-A269-410E-845F-6C719726DDC3}"/>
    <cellStyle name="40% - Accent6 35" xfId="30199" xr:uid="{4B1BE457-F03F-44F7-8F1D-A804AFC88BF6}"/>
    <cellStyle name="40% - Accent6 36" xfId="30241" xr:uid="{7BA96D0A-CFC1-4236-988D-B1DA61F2CCF7}"/>
    <cellStyle name="40% - Accent6 37" xfId="30283" xr:uid="{1F2ADA6C-22EE-41B3-93FD-DF3825945351}"/>
    <cellStyle name="40% - Accent6 38" xfId="30325" xr:uid="{5F82BA19-7F4B-43E5-8523-9F1BFF5B8C93}"/>
    <cellStyle name="40% - Accent6 39" xfId="30367" xr:uid="{5213FC4B-150F-46E6-A8B3-3F3238D55F27}"/>
    <cellStyle name="40% - Accent6 4" xfId="562" xr:uid="{180ECCB7-875F-44A5-9826-8D7F40684BAE}"/>
    <cellStyle name="40% - Accent6 4 2" xfId="30834" xr:uid="{62F14986-C209-4456-80F8-AEDDD45A7300}"/>
    <cellStyle name="40% - Accent6 4 3" xfId="28851" xr:uid="{96D1285D-CC26-4FFD-ACB9-8540AA1430C9}"/>
    <cellStyle name="40% - Accent6 4 4" xfId="53128" xr:uid="{77C4A9D0-FF82-4542-A9FC-11BCA9C327BB}"/>
    <cellStyle name="40% - Accent6 40" xfId="30409" xr:uid="{2F6A8D5B-96AC-48E9-80EE-C9B60EFBB506}"/>
    <cellStyle name="40% - Accent6 41" xfId="30451" xr:uid="{4611340C-904A-4147-AE48-A8DA9608B62D}"/>
    <cellStyle name="40% - Accent6 5" xfId="563" xr:uid="{A2F3B2F5-289F-4321-9D90-01731240E878}"/>
    <cellStyle name="40% - Accent6 5 2" xfId="30835" xr:uid="{391171C4-7C5F-4D61-99DC-059089F5E5AE}"/>
    <cellStyle name="40% - Accent6 5 3" xfId="28852" xr:uid="{5214651F-D877-435C-8921-841A75902F58}"/>
    <cellStyle name="40% - Accent6 6" xfId="564" xr:uid="{650CA3B7-89F4-428F-9478-FBFA09D4E272}"/>
    <cellStyle name="40% - Accent6 6 2" xfId="30836" xr:uid="{1644AE7F-F43D-424D-875E-1F857E66D8D6}"/>
    <cellStyle name="40% - Accent6 6 3" xfId="28853" xr:uid="{3577937C-08D5-43ED-BD42-4CFAFD18C0C0}"/>
    <cellStyle name="40% - Accent6 7" xfId="559" xr:uid="{42A7D2A8-C236-4E49-9F87-AC420A22A749}"/>
    <cellStyle name="40% - Accent6 7 2" xfId="31087" xr:uid="{FB5E5BA2-B860-4B5F-81C7-B6EBB3E95652}"/>
    <cellStyle name="40% - Accent6 7 3" xfId="28854" xr:uid="{1C33B3B8-87A6-4DB4-8DB9-B131D8762F9D}"/>
    <cellStyle name="40% - Accent6 8" xfId="29073" xr:uid="{CE722B57-1746-48C9-B5BF-D047C71D50CE}"/>
    <cellStyle name="40% - Accent6 9" xfId="29114" xr:uid="{8A0986A7-A0DD-495A-BDF2-D1190ADC9C24}"/>
    <cellStyle name="40% - ส่วนที่ถูกเน้น1" xfId="59" xr:uid="{00000000-0005-0000-0000-000006000000}"/>
    <cellStyle name="40% - ส่วนที่ถูกเน้น1 2" xfId="2199" xr:uid="{DEA23338-C442-4C62-A7DA-25ED629888AA}"/>
    <cellStyle name="40% - ส่วนที่ถูกเน้น1 2 2" xfId="2200" xr:uid="{832DBF04-6B1B-479F-B457-94BF1A8D2F0B}"/>
    <cellStyle name="40% - ส่วนที่ถูกเน้น1 3" xfId="2201" xr:uid="{99A22CAC-1BD6-4EA3-AFFB-2E5316BD855D}"/>
    <cellStyle name="40% - ส่วนที่ถูกเน้น1 3 2" xfId="2202" xr:uid="{32593B38-17C8-457A-8397-9F68F531E22B}"/>
    <cellStyle name="40% - ส่วนที่ถูกเน้น1 4" xfId="2203" xr:uid="{4ABDCCDB-CD20-4235-BE00-5F3FDD811316}"/>
    <cellStyle name="40% - ส่วนที่ถูกเน้น1 5" xfId="2204" xr:uid="{01F17401-56F6-42A7-B561-58AC53863EE5}"/>
    <cellStyle name="40% - ส่วนที่ถูกเน้น1 6" xfId="2205" xr:uid="{8131F570-3451-479A-BF78-26C45814F6B7}"/>
    <cellStyle name="40% - ส่วนที่ถูกเน้น2" xfId="60" xr:uid="{00000000-0005-0000-0000-000007000000}"/>
    <cellStyle name="40% - ส่วนที่ถูกเน้น2 2" xfId="2206" xr:uid="{2C7FF6C4-F651-4BE8-ACB8-2FCA7D7FB87A}"/>
    <cellStyle name="40% - ส่วนที่ถูกเน้น2 3" xfId="2207" xr:uid="{CD14E013-13AB-4355-83FA-7B79636DA6B6}"/>
    <cellStyle name="40% - ส่วนที่ถูกเน้น2 4" xfId="2208" xr:uid="{1B1F2F6B-A6E2-4955-AE7B-17F690C0E32D}"/>
    <cellStyle name="40% - ส่วนที่ถูกเน้น3" xfId="61" xr:uid="{00000000-0005-0000-0000-000008000000}"/>
    <cellStyle name="40% - ส่วนที่ถูกเน้น3 2" xfId="2209" xr:uid="{0E639DE9-60FD-4D8D-ADA3-9E2CFC4D912D}"/>
    <cellStyle name="40% - ส่วนที่ถูกเน้น3 2 2" xfId="2210" xr:uid="{0D1D83A8-5443-4649-AA28-049FE8481FBF}"/>
    <cellStyle name="40% - ส่วนที่ถูกเน้น3 3" xfId="2211" xr:uid="{70F2B815-65FB-46A9-BDBA-5FA9103529EB}"/>
    <cellStyle name="40% - ส่วนที่ถูกเน้น3 3 2" xfId="2212" xr:uid="{E4497DFA-61F8-46C9-A823-490DE6842A2D}"/>
    <cellStyle name="40% - ส่วนที่ถูกเน้น3 4" xfId="2213" xr:uid="{9359023A-83A9-4517-B120-ECA7141785FB}"/>
    <cellStyle name="40% - ส่วนที่ถูกเน้น3 5" xfId="2214" xr:uid="{2DC27916-C8A3-46FA-B68B-B9964F22C199}"/>
    <cellStyle name="40% - ส่วนที่ถูกเน้น3 6" xfId="2215" xr:uid="{6877B1B6-0143-4672-B89F-FF18E3D202DB}"/>
    <cellStyle name="40% - ส่วนที่ถูกเน้น4" xfId="62" xr:uid="{00000000-0005-0000-0000-000009000000}"/>
    <cellStyle name="40% - ส่วนที่ถูกเน้น4 2" xfId="2216" xr:uid="{A2532BCB-5032-4502-B5B9-DBD671E391CD}"/>
    <cellStyle name="40% - ส่วนที่ถูกเน้น4 2 2" xfId="2217" xr:uid="{7C27D45F-3B3D-4D7C-8831-D1F60B280242}"/>
    <cellStyle name="40% - ส่วนที่ถูกเน้น4 3" xfId="2218" xr:uid="{88CE428E-3907-4D81-8903-7E24C6F223E9}"/>
    <cellStyle name="40% - ส่วนที่ถูกเน้น4 3 2" xfId="2219" xr:uid="{CB8B692B-3646-4A02-9FC7-8F0103FD27A6}"/>
    <cellStyle name="40% - ส่วนที่ถูกเน้น4 4" xfId="2220" xr:uid="{95D65355-6DB3-4652-8113-9FFE724E3E4F}"/>
    <cellStyle name="40% - ส่วนที่ถูกเน้น4 5" xfId="2221" xr:uid="{C1DF877A-2E35-4E48-89CC-2C0447EB7C05}"/>
    <cellStyle name="40% - ส่วนที่ถูกเน้น4 6" xfId="2222" xr:uid="{C8AAA80F-D3DE-4C77-91B6-CE74AF822057}"/>
    <cellStyle name="40% - ส่วนที่ถูกเน้น5" xfId="63" xr:uid="{00000000-0005-0000-0000-00000A000000}"/>
    <cellStyle name="40% - ส่วนที่ถูกเน้น5 2" xfId="2223" xr:uid="{0D446BAF-DCCC-493C-8DB4-E64D85529F5D}"/>
    <cellStyle name="40% - ส่วนที่ถูกเน้น5 2 2" xfId="2224" xr:uid="{DADD3215-D881-41B8-B5D8-0ECABD04416F}"/>
    <cellStyle name="40% - ส่วนที่ถูกเน้น5 3" xfId="2225" xr:uid="{506840A5-258F-46A5-81E4-6F2AA36B5E39}"/>
    <cellStyle name="40% - ส่วนที่ถูกเน้น5 3 2" xfId="2226" xr:uid="{87313A24-F1B3-49FE-BEF7-189F8AA72712}"/>
    <cellStyle name="40% - ส่วนที่ถูกเน้น5 4" xfId="2227" xr:uid="{CD8911B8-DF2D-4AA3-9AE2-81E47D03B1C9}"/>
    <cellStyle name="40% - ส่วนที่ถูกเน้น5 5" xfId="2228" xr:uid="{6C12F664-664C-4504-B36B-602F8D1A99D1}"/>
    <cellStyle name="40% - ส่วนที่ถูกเน้น5 6" xfId="2229" xr:uid="{99F1A016-D083-45C6-A005-153FCE2D303B}"/>
    <cellStyle name="40% - ส่วนที่ถูกเน้น6" xfId="64" xr:uid="{00000000-0005-0000-0000-00000B000000}"/>
    <cellStyle name="40% - ส่วนที่ถูกเน้น6 2" xfId="2230" xr:uid="{453B1EE7-01CD-4F7D-BF86-D8E3A32E5559}"/>
    <cellStyle name="40% - ส่วนที่ถูกเน้น6 2 2" xfId="2231" xr:uid="{669D852F-9F37-4225-8B59-EC42F5983B8F}"/>
    <cellStyle name="40% - ส่วนที่ถูกเน้น6 3" xfId="2232" xr:uid="{F6D3822E-7BA2-42F5-89FD-2741A2D7F125}"/>
    <cellStyle name="40% - ส่วนที่ถูกเน้น6 3 2" xfId="2233" xr:uid="{1AD18B8D-D78B-4496-996A-210CC35F89A9}"/>
    <cellStyle name="40% - ส่วนที่ถูกเน้น6 4" xfId="2234" xr:uid="{8ABA4670-4F7E-4D6B-ABCE-85EEDC9E6E0F}"/>
    <cellStyle name="40% - ส่วนที่ถูกเน้น6 5" xfId="2235" xr:uid="{2768EB28-8A63-4608-ACEE-6BADE939E61E}"/>
    <cellStyle name="40% - ส่วนที่ถูกเน้น6 6" xfId="2236" xr:uid="{92A74B17-852D-4B30-9614-E896723B958E}"/>
    <cellStyle name="60% - Accent1 10" xfId="29136" xr:uid="{D76F51FB-0A3E-4945-B0E8-4B76CC9EF78A}"/>
    <cellStyle name="60% - Accent1 11" xfId="29177" xr:uid="{AFCD381E-6199-4D26-83FA-ABFC633C9924}"/>
    <cellStyle name="60% - Accent1 12" xfId="29218" xr:uid="{F582F196-4A7E-41CF-BE94-FCDA6DA369D1}"/>
    <cellStyle name="60% - Accent1 13" xfId="29260" xr:uid="{26A5F586-12B4-4FFC-8523-FB9D2AA9E876}"/>
    <cellStyle name="60% - Accent1 14" xfId="29302" xr:uid="{0571746D-22CD-4ECC-A96B-4F041446239F}"/>
    <cellStyle name="60% - Accent1 15" xfId="29343" xr:uid="{5E6DE543-3708-460A-B746-D7D02A53FBE7}"/>
    <cellStyle name="60% - Accent1 16" xfId="29385" xr:uid="{4024B5E4-9812-484C-81ED-9AD4AA81E70A}"/>
    <cellStyle name="60% - Accent1 17" xfId="29427" xr:uid="{EB4053C9-CBDE-405B-A021-E939E3EBD856}"/>
    <cellStyle name="60% - Accent1 18" xfId="29469" xr:uid="{6ED90653-5032-4515-AEDD-DEE4ED8D0DA6}"/>
    <cellStyle name="60% - Accent1 19" xfId="29511" xr:uid="{D87D83BE-CBF1-4538-9E4E-D6DE972BC3BB}"/>
    <cellStyle name="60% - Accent1 2" xfId="566" xr:uid="{44FDCC6C-6D2C-4810-AC9A-D4068490FC3E}"/>
    <cellStyle name="60% - Accent1 2 10" xfId="28855" xr:uid="{F23B6F12-1D53-4BE5-91AB-44149A633E21}"/>
    <cellStyle name="60% - Accent1 2 2" xfId="2237" xr:uid="{7F98BDDC-5389-4061-94BF-1E19422943EC}"/>
    <cellStyle name="60% - Accent1 2 3" xfId="2238" xr:uid="{BF089367-3476-4C0D-947D-8251A5DF123D}"/>
    <cellStyle name="60% - Accent1 2 4" xfId="2239" xr:uid="{86FA6BE7-86F7-4557-A322-7F071C693597}"/>
    <cellStyle name="60% - Accent1 2 5" xfId="2240" xr:uid="{F2058130-E58E-4F92-B637-9F72FCD57CD1}"/>
    <cellStyle name="60% - Accent1 2 6" xfId="1770" xr:uid="{4BCBC9C3-DF40-4ED1-B8AF-9827172C8355}"/>
    <cellStyle name="60% - Accent1 2 7" xfId="3776" xr:uid="{0B0DA29E-E6B5-4F0B-87E6-AA811A27E028}"/>
    <cellStyle name="60% - Accent1 2 8" xfId="7482" xr:uid="{32F8B3BE-EA3A-4613-B409-7D57937B3512}"/>
    <cellStyle name="60% - Accent1 2 9" xfId="30470" xr:uid="{758C9750-9DED-4B82-A750-138E3ABAC151}"/>
    <cellStyle name="60% - Accent1 20" xfId="29553" xr:uid="{F9D485FB-51D1-4ECA-828A-DCFC3E446272}"/>
    <cellStyle name="60% - Accent1 21" xfId="29595" xr:uid="{33C42E7A-F9AE-4F7D-B38C-2B9FAF4E4992}"/>
    <cellStyle name="60% - Accent1 22" xfId="29638" xr:uid="{8AE6AE5B-3F0C-40B1-8575-D56A80E9B859}"/>
    <cellStyle name="60% - Accent1 23" xfId="29680" xr:uid="{AD553836-880C-44AC-8C0E-F910F6787B51}"/>
    <cellStyle name="60% - Accent1 24" xfId="29722" xr:uid="{D7364B6D-F6F2-45E4-992A-C07AE6EEC9E9}"/>
    <cellStyle name="60% - Accent1 25" xfId="29764" xr:uid="{5181F897-9D36-4096-9F17-F23C54A79478}"/>
    <cellStyle name="60% - Accent1 26" xfId="29805" xr:uid="{63D36075-1548-46DC-AA70-57E922647C58}"/>
    <cellStyle name="60% - Accent1 27" xfId="29847" xr:uid="{E49BDC7A-6F05-415A-99BC-99ABECA7F1EC}"/>
    <cellStyle name="60% - Accent1 28" xfId="29888" xr:uid="{F124F2A5-E75B-40FA-AEC0-66756F4BCFE6}"/>
    <cellStyle name="60% - Accent1 29" xfId="29930" xr:uid="{24FD753B-105E-41B5-9B25-5DF24C161AEF}"/>
    <cellStyle name="60% - Accent1 3" xfId="567" xr:uid="{B470363F-9A54-47F6-9ADD-1882119BBBCC}"/>
    <cellStyle name="60% - Accent1 3 2" xfId="2241" xr:uid="{AFF75E05-AF53-4CB9-9740-392D3F30E178}"/>
    <cellStyle name="60% - Accent1 3 3" xfId="2242" xr:uid="{5DFFE0C0-FC5F-4E99-8A82-7E898636A60E}"/>
    <cellStyle name="60% - Accent1 3 4" xfId="2243" xr:uid="{AC121CE2-A6EF-4653-A3A6-6B0FE0C3DCD8}"/>
    <cellStyle name="60% - Accent1 3 5" xfId="30837" xr:uid="{2FB5BC5A-7969-4C24-B31E-EAFB53A9C021}"/>
    <cellStyle name="60% - Accent1 3 6" xfId="28856" xr:uid="{D12D95F5-1D7A-45CE-A6A0-22518CA13D9B}"/>
    <cellStyle name="60% - Accent1 30" xfId="29972" xr:uid="{7299F2F2-9B2F-4BFE-9C32-F057E51AC517}"/>
    <cellStyle name="60% - Accent1 31" xfId="30014" xr:uid="{42643195-0BBA-4DB8-943E-2368B0078CF8}"/>
    <cellStyle name="60% - Accent1 32" xfId="30056" xr:uid="{3E4A5F47-864F-4568-85D7-D62210171D33}"/>
    <cellStyle name="60% - Accent1 33" xfId="30097" xr:uid="{4B08772A-0524-4860-8914-34BE66438375}"/>
    <cellStyle name="60% - Accent1 34" xfId="30138" xr:uid="{B876DE19-E34A-4286-B9A3-DFD484E209E2}"/>
    <cellStyle name="60% - Accent1 35" xfId="30180" xr:uid="{F8C26882-139F-4086-B643-861AF1DC0362}"/>
    <cellStyle name="60% - Accent1 36" xfId="30222" xr:uid="{9725CEA7-B918-4C30-98DB-E84BE191BDEA}"/>
    <cellStyle name="60% - Accent1 37" xfId="30264" xr:uid="{4D8008BE-FF04-4F38-82CC-021035B3726B}"/>
    <cellStyle name="60% - Accent1 38" xfId="30306" xr:uid="{FCD8C58E-0706-4DD6-B621-C9271568A543}"/>
    <cellStyle name="60% - Accent1 39" xfId="30348" xr:uid="{E7AAB6AC-CAA3-40F9-B54B-8A84FD49B0D3}"/>
    <cellStyle name="60% - Accent1 4" xfId="568" xr:uid="{653654B7-54BF-47FC-BCA9-9FB32DE46264}"/>
    <cellStyle name="60% - Accent1 4 2" xfId="30838" xr:uid="{B9973FB4-8CE6-448B-833F-131202A9834F}"/>
    <cellStyle name="60% - Accent1 4 3" xfId="28857" xr:uid="{0DAFE079-EA7A-48A2-9651-F8C6536638AF}"/>
    <cellStyle name="60% - Accent1 40" xfId="30390" xr:uid="{F49A331E-BA50-406B-B09A-1D72877F3463}"/>
    <cellStyle name="60% - Accent1 41" xfId="30432" xr:uid="{70403A33-6D95-42D3-9D8F-443F971B271E}"/>
    <cellStyle name="60% - Accent1 5" xfId="569" xr:uid="{BFCC4F8D-31D1-49FA-9711-F4CD19AE3CD2}"/>
    <cellStyle name="60% - Accent1 5 2" xfId="30839" xr:uid="{62DA9E1D-B6A6-417A-B28F-F32035593C61}"/>
    <cellStyle name="60% - Accent1 5 3" xfId="28858" xr:uid="{930E6000-F8D6-4636-9BA5-0A42EACF0301}"/>
    <cellStyle name="60% - Accent1 6" xfId="570" xr:uid="{F1A41962-4768-4C31-990A-F99F7AD0095A}"/>
    <cellStyle name="60% - Accent1 6 2" xfId="30840" xr:uid="{9DBC9050-3CD1-418E-A04C-C7E72FD2E2D6}"/>
    <cellStyle name="60% - Accent1 6 3" xfId="28859" xr:uid="{EFE75519-AA45-4542-8EBD-FFFE59A32E31}"/>
    <cellStyle name="60% - Accent1 7" xfId="565" xr:uid="{57CD1ADC-3D42-438B-B0EE-68959204B468}"/>
    <cellStyle name="60% - Accent1 7 2" xfId="31088" xr:uid="{5C958C4D-4E76-436E-BCB2-7170C5936220}"/>
    <cellStyle name="60% - Accent1 7 3" xfId="28860" xr:uid="{9E7A75E4-89FA-4415-9C46-62F8531527F9}"/>
    <cellStyle name="60% - Accent1 8" xfId="29054" xr:uid="{A84512A2-DF86-40F3-8BC5-9E86D2F3C579}"/>
    <cellStyle name="60% - Accent1 9" xfId="29095" xr:uid="{782CFDCB-F669-40CF-8640-A2DA6867F8C0}"/>
    <cellStyle name="60% - Accent2 10" xfId="29140" xr:uid="{879AB938-5976-4FDE-B7B3-03C0FC3C15BF}"/>
    <cellStyle name="60% - Accent2 11" xfId="29181" xr:uid="{A83BE9F3-BA2D-4A51-BA0E-3C0FDE7B55E1}"/>
    <cellStyle name="60% - Accent2 12" xfId="29222" xr:uid="{D030AE22-59DB-459D-9F1E-EC6CA8D2B6AE}"/>
    <cellStyle name="60% - Accent2 13" xfId="29264" xr:uid="{7D1F03DD-27D3-46A2-A8E3-842A869139FC}"/>
    <cellStyle name="60% - Accent2 14" xfId="29306" xr:uid="{15BA3E70-E440-458B-A09C-84F38AFA5F78}"/>
    <cellStyle name="60% - Accent2 15" xfId="29347" xr:uid="{C4E64708-3212-4B0B-A5F7-3E7C42637FA8}"/>
    <cellStyle name="60% - Accent2 16" xfId="29389" xr:uid="{785EF73E-939D-465C-8668-EE7630312877}"/>
    <cellStyle name="60% - Accent2 17" xfId="29431" xr:uid="{5BE1C9FB-90E0-49A0-A19F-1EB971D5DFE9}"/>
    <cellStyle name="60% - Accent2 18" xfId="29473" xr:uid="{7C5694BF-C14F-42FF-BD18-7857E95E7D60}"/>
    <cellStyle name="60% - Accent2 19" xfId="29515" xr:uid="{A762CE46-EEEA-4160-B446-D1D4248E6B2D}"/>
    <cellStyle name="60% - Accent2 2" xfId="572" xr:uid="{A19843EC-2A31-4255-8CD3-F61CB143316D}"/>
    <cellStyle name="60% - Accent2 2 10" xfId="28861" xr:uid="{AC80EA35-22D1-4F91-8F5B-A8646E3F2529}"/>
    <cellStyle name="60% - Accent2 2 2" xfId="2244" xr:uid="{7D595835-6340-4645-925B-25E3AFE80132}"/>
    <cellStyle name="60% - Accent2 2 3" xfId="2245" xr:uid="{D957208A-25F8-4D31-904D-A41FACFF2EF7}"/>
    <cellStyle name="60% - Accent2 2 4" xfId="2246" xr:uid="{FD3BDF20-ADB4-487F-9489-150CC16A7D64}"/>
    <cellStyle name="60% - Accent2 2 5" xfId="2247" xr:uid="{6A02CC0C-AE0B-4D21-AB46-38EC5EF1F898}"/>
    <cellStyle name="60% - Accent2 2 6" xfId="1771" xr:uid="{88F55847-4056-496D-B1C2-0DB9D08AFCAE}"/>
    <cellStyle name="60% - Accent2 2 7" xfId="3777" xr:uid="{8C118D1D-CD4E-4AA3-9089-308F85971A91}"/>
    <cellStyle name="60% - Accent2 2 8" xfId="7484" xr:uid="{CC78B7E4-6100-414D-B203-AE7534F9D7B2}"/>
    <cellStyle name="60% - Accent2 2 9" xfId="30471" xr:uid="{0540B61E-8BA0-44A2-9787-EBC88E2A30EA}"/>
    <cellStyle name="60% - Accent2 20" xfId="29557" xr:uid="{4F634722-BA3A-4F83-92C1-F088731FB129}"/>
    <cellStyle name="60% - Accent2 21" xfId="29599" xr:uid="{F0A979C3-17F4-486D-9321-66CB6C0B8264}"/>
    <cellStyle name="60% - Accent2 22" xfId="29642" xr:uid="{603B9CC2-5E3A-4455-B792-070B7F8C146F}"/>
    <cellStyle name="60% - Accent2 23" xfId="29684" xr:uid="{B2EFBBAD-1D4F-4359-98B6-0958344AB754}"/>
    <cellStyle name="60% - Accent2 24" xfId="29726" xr:uid="{E833BB79-261C-4FF3-B103-42E2A23F3969}"/>
    <cellStyle name="60% - Accent2 25" xfId="29768" xr:uid="{0C0EE5B4-3E40-4EFD-A15A-48DBAB9385F8}"/>
    <cellStyle name="60% - Accent2 26" xfId="29809" xr:uid="{98C2CDBE-455A-4CA6-A0BF-76F2FB074E08}"/>
    <cellStyle name="60% - Accent2 27" xfId="29851" xr:uid="{11C25511-3E86-4595-8720-A89D71EC3C68}"/>
    <cellStyle name="60% - Accent2 28" xfId="29892" xr:uid="{9876B25C-8A69-4051-BC21-C5365A564C88}"/>
    <cellStyle name="60% - Accent2 29" xfId="29934" xr:uid="{B7FC38F7-6AEC-4645-B11C-959DB180D219}"/>
    <cellStyle name="60% - Accent2 3" xfId="571" xr:uid="{BA92929B-9AF4-4314-A695-57A881E95F81}"/>
    <cellStyle name="60% - Accent2 3 2" xfId="2249" xr:uid="{51737E24-8222-44CA-A0A2-03B632D53987}"/>
    <cellStyle name="60% - Accent2 3 3" xfId="2250" xr:uid="{75D94F90-E844-4B12-B5B6-EACE9C23EFFF}"/>
    <cellStyle name="60% - Accent2 3 4" xfId="2251" xr:uid="{8A6F2B91-5D38-4062-844C-78542AA2E7E0}"/>
    <cellStyle name="60% - Accent2 3 5" xfId="2248" xr:uid="{9C443C8B-0D88-4ABC-B6B2-8D4880ED8DFC}"/>
    <cellStyle name="60% - Accent2 3 6" xfId="31089" xr:uid="{CA9FE4CD-3CDC-4027-AE38-140FDDF3B153}"/>
    <cellStyle name="60% - Accent2 3 7" xfId="28862" xr:uid="{D05673DC-0835-495A-AA5F-8240F56137E4}"/>
    <cellStyle name="60% - Accent2 30" xfId="29976" xr:uid="{B7739E2A-F2A8-432A-B6B0-C71DF112FFF5}"/>
    <cellStyle name="60% - Accent2 31" xfId="30018" xr:uid="{726867B0-2C60-4F55-B83B-71529819EBCC}"/>
    <cellStyle name="60% - Accent2 32" xfId="30060" xr:uid="{1A5A0AA3-7D7C-47AD-9903-DE59BF283750}"/>
    <cellStyle name="60% - Accent2 33" xfId="30101" xr:uid="{57B2E99F-9908-47EC-B83F-8D2042245762}"/>
    <cellStyle name="60% - Accent2 34" xfId="30142" xr:uid="{604D06EE-D059-49C0-8BA1-08C10E84FFD8}"/>
    <cellStyle name="60% - Accent2 35" xfId="30184" xr:uid="{477D896C-B38D-49DB-AC31-B56C4DD8D16E}"/>
    <cellStyle name="60% - Accent2 36" xfId="30226" xr:uid="{6EFD341C-CA8F-46CC-9250-3EC8EC141A25}"/>
    <cellStyle name="60% - Accent2 37" xfId="30268" xr:uid="{6967C5C9-0EA6-440C-BC70-8DF3401C136F}"/>
    <cellStyle name="60% - Accent2 38" xfId="30310" xr:uid="{DBEDFEE3-3D0B-4F48-A504-B11F4B13D4C4}"/>
    <cellStyle name="60% - Accent2 39" xfId="30352" xr:uid="{FC803ACC-7252-44F4-9544-2F748CD403CE}"/>
    <cellStyle name="60% - Accent2 4" xfId="2252" xr:uid="{780F8B5E-8A39-4F36-9CEE-B2087851A7C8}"/>
    <cellStyle name="60% - Accent2 4 2" xfId="31238" xr:uid="{9534BEB4-8ED7-4A93-9C51-5BF45485E415}"/>
    <cellStyle name="60% - Accent2 4 3" xfId="28863" xr:uid="{84D489E5-C6C8-466A-A5DF-35D805A8B42F}"/>
    <cellStyle name="60% - Accent2 40" xfId="30394" xr:uid="{06ADA97D-A7B2-4E75-995C-B96AB913E3EF}"/>
    <cellStyle name="60% - Accent2 41" xfId="30436" xr:uid="{9D441609-0AAE-4896-82A2-F065FCE360F2}"/>
    <cellStyle name="60% - Accent2 5" xfId="28864" xr:uid="{F988DA17-80C1-4442-B102-94E4E9D1EF5C}"/>
    <cellStyle name="60% - Accent2 6" xfId="28865" xr:uid="{70D94C5E-331A-44C2-A9CB-B72A8AE59D49}"/>
    <cellStyle name="60% - Accent2 7" xfId="28866" xr:uid="{AFCDD238-9C14-47A1-9284-5EBF0E026288}"/>
    <cellStyle name="60% - Accent2 8" xfId="29058" xr:uid="{0018CEE1-EC72-45E6-962C-32A2CCC0BB16}"/>
    <cellStyle name="60% - Accent2 9" xfId="29099" xr:uid="{6326BC0B-87CF-4CCD-B6AB-B8261A26AF32}"/>
    <cellStyle name="60% - Accent3 10" xfId="29144" xr:uid="{C4A56495-F7D7-4442-9EFA-94A85D15FC79}"/>
    <cellStyle name="60% - Accent3 11" xfId="29185" xr:uid="{36EFCA0C-828C-454B-B20F-FBCD356C86A6}"/>
    <cellStyle name="60% - Accent3 12" xfId="29226" xr:uid="{597569D3-9C25-41B4-A0E3-C2BEACE93F73}"/>
    <cellStyle name="60% - Accent3 13" xfId="29268" xr:uid="{5DFBD5E8-3733-4742-B0AC-A65840F818E8}"/>
    <cellStyle name="60% - Accent3 14" xfId="29310" xr:uid="{A881567A-01B9-4F8E-8BC1-EEFD35432313}"/>
    <cellStyle name="60% - Accent3 15" xfId="29351" xr:uid="{78C9530F-7F21-4338-82BD-FDD8B212B7D8}"/>
    <cellStyle name="60% - Accent3 16" xfId="29393" xr:uid="{4EE39AF2-85D7-456C-8AFF-51CD7752EBC9}"/>
    <cellStyle name="60% - Accent3 17" xfId="29435" xr:uid="{137EA9EA-D9FA-4C8A-B207-046C428DE083}"/>
    <cellStyle name="60% - Accent3 18" xfId="29477" xr:uid="{51A8B23A-8EFF-4D6F-AD4A-479912D58883}"/>
    <cellStyle name="60% - Accent3 19" xfId="29519" xr:uid="{78F13E69-3E37-4C5E-AD5E-B99F70AD7BCB}"/>
    <cellStyle name="60% - Accent3 2" xfId="574" xr:uid="{A0189B0A-C925-484E-9644-10E60470E863}"/>
    <cellStyle name="60% - Accent3 2 10" xfId="28867" xr:uid="{435D5E92-B560-451B-9DFC-413D7EE713E5}"/>
    <cellStyle name="60% - Accent3 2 2" xfId="2253" xr:uid="{85926540-9066-4941-9858-43C4F0F62703}"/>
    <cellStyle name="60% - Accent3 2 3" xfId="2254" xr:uid="{CCE07555-EEC5-4942-98DC-627A88C53CD5}"/>
    <cellStyle name="60% - Accent3 2 4" xfId="2255" xr:uid="{7F6D4AFA-B61C-49CD-9635-362E2AEF0F10}"/>
    <cellStyle name="60% - Accent3 2 5" xfId="2256" xr:uid="{E68655E5-D4C7-44EE-A838-782C37C09B8B}"/>
    <cellStyle name="60% - Accent3 2 6" xfId="1772" xr:uid="{A5EDC17D-8951-4EB5-B624-C579702C0EA8}"/>
    <cellStyle name="60% - Accent3 2 7" xfId="3778" xr:uid="{C9270CCB-2E45-4CAB-8FF4-5E746425245B}"/>
    <cellStyle name="60% - Accent3 2 8" xfId="7486" xr:uid="{653E1010-3504-43F7-ADE7-F81B34795F2D}"/>
    <cellStyle name="60% - Accent3 2 9" xfId="30472" xr:uid="{333B8BCA-6475-49B2-B2E6-49D017EABB28}"/>
    <cellStyle name="60% - Accent3 20" xfId="29561" xr:uid="{67557126-247C-48DA-968C-1E2ECE999DB2}"/>
    <cellStyle name="60% - Accent3 21" xfId="29603" xr:uid="{A7E0FF6A-60BB-4FBC-B88A-D7054D304461}"/>
    <cellStyle name="60% - Accent3 22" xfId="29646" xr:uid="{2653A264-553A-4C6E-ACD5-E5709BC7C7BC}"/>
    <cellStyle name="60% - Accent3 23" xfId="29688" xr:uid="{A3FC80E8-57E4-4F4B-AD55-72B8008F9779}"/>
    <cellStyle name="60% - Accent3 24" xfId="29730" xr:uid="{48C59EFE-EC7D-4BE7-9D4A-06F91222A4B9}"/>
    <cellStyle name="60% - Accent3 25" xfId="29772" xr:uid="{3288533A-41D6-4BFC-B9F1-427AD715A21A}"/>
    <cellStyle name="60% - Accent3 26" xfId="29813" xr:uid="{F2D55A8E-5644-4562-A736-6C0FD8C1B8F8}"/>
    <cellStyle name="60% - Accent3 27" xfId="29855" xr:uid="{E395F279-FC6A-4507-B8C7-3191EDB1E8F3}"/>
    <cellStyle name="60% - Accent3 28" xfId="29896" xr:uid="{0B57711E-2706-4807-B6FA-A7AA957873CA}"/>
    <cellStyle name="60% - Accent3 29" xfId="29938" xr:uid="{6E812A8E-277D-4EC0-AA37-019E9EA7328E}"/>
    <cellStyle name="60% - Accent3 3" xfId="575" xr:uid="{E8C971C3-37E7-4CFE-8ED2-EB249F6E66AE}"/>
    <cellStyle name="60% - Accent3 3 2" xfId="2257" xr:uid="{64ED88A5-7B58-4D4A-BCF9-9CCD31E04887}"/>
    <cellStyle name="60% - Accent3 3 3" xfId="2258" xr:uid="{D4D212F6-598C-4B7F-9E28-3153D672F8C3}"/>
    <cellStyle name="60% - Accent3 3 4" xfId="2259" xr:uid="{A9C8E13D-6F87-4F7A-82BE-B8D48149F42E}"/>
    <cellStyle name="60% - Accent3 3 5" xfId="30841" xr:uid="{203DE48A-662B-4776-AC7F-1F80DCB935A0}"/>
    <cellStyle name="60% - Accent3 3 6" xfId="28868" xr:uid="{5ED36367-2D29-4A5F-BF13-6196CCB28997}"/>
    <cellStyle name="60% - Accent3 30" xfId="29980" xr:uid="{AF76E247-07EE-4FB2-9C3C-DE39415069A2}"/>
    <cellStyle name="60% - Accent3 31" xfId="30022" xr:uid="{C86AF5A3-5FF3-4E84-B3C2-983980AEDC78}"/>
    <cellStyle name="60% - Accent3 32" xfId="30064" xr:uid="{5918BD25-B4A8-465B-A12E-32233811CAB1}"/>
    <cellStyle name="60% - Accent3 33" xfId="30105" xr:uid="{78FBABBE-772A-4910-937D-12B8209FB298}"/>
    <cellStyle name="60% - Accent3 34" xfId="30146" xr:uid="{DEDFE49A-FD1E-4E2F-940F-DED519048D60}"/>
    <cellStyle name="60% - Accent3 35" xfId="30188" xr:uid="{76734EBB-15FF-4B22-8928-B46AA7AC6585}"/>
    <cellStyle name="60% - Accent3 36" xfId="30230" xr:uid="{2325EEF4-D9CA-4E80-8C83-7624E6CD1F82}"/>
    <cellStyle name="60% - Accent3 37" xfId="30272" xr:uid="{41DFDA57-A061-4EB2-A184-93DB1C8890ED}"/>
    <cellStyle name="60% - Accent3 38" xfId="30314" xr:uid="{336A4AB0-0ADE-49EA-908E-E46F0D9396F6}"/>
    <cellStyle name="60% - Accent3 39" xfId="30356" xr:uid="{2B5126FF-CC7A-4689-A92A-B5E72155DEFB}"/>
    <cellStyle name="60% - Accent3 4" xfId="576" xr:uid="{2FC09B76-8171-4D73-916C-40901602775F}"/>
    <cellStyle name="60% - Accent3 4 2" xfId="30842" xr:uid="{3D68B51D-41B7-442C-924D-8A11D310D514}"/>
    <cellStyle name="60% - Accent3 4 3" xfId="28869" xr:uid="{6E63050D-3D40-46B8-A355-15D1A67B6B0F}"/>
    <cellStyle name="60% - Accent3 40" xfId="30398" xr:uid="{F97E9A00-5848-429C-B78E-5A2AEFF80BC3}"/>
    <cellStyle name="60% - Accent3 41" xfId="30440" xr:uid="{A39187CC-31BB-462A-8570-4AF044D0723C}"/>
    <cellStyle name="60% - Accent3 5" xfId="577" xr:uid="{996DC960-91F2-4085-93A3-FF33CBD55CA5}"/>
    <cellStyle name="60% - Accent3 5 2" xfId="30843" xr:uid="{9975D596-C3FA-406C-A402-09E0BE5D382C}"/>
    <cellStyle name="60% - Accent3 5 3" xfId="28870" xr:uid="{6A067817-A34F-4695-A9FC-8CB4E5FF6949}"/>
    <cellStyle name="60% - Accent3 6" xfId="578" xr:uid="{8389691F-17AC-4FED-8B9F-451EAFDA2756}"/>
    <cellStyle name="60% - Accent3 6 2" xfId="30844" xr:uid="{DF6577BE-5D44-4409-8F9F-8F57ECA71BFF}"/>
    <cellStyle name="60% - Accent3 6 3" xfId="28871" xr:uid="{C486E350-F94E-41B0-90CE-7D27B41204FD}"/>
    <cellStyle name="60% - Accent3 7" xfId="573" xr:uid="{8E2D4C84-AB8C-4D0F-8FCF-8DAB2A0A6ABA}"/>
    <cellStyle name="60% - Accent3 7 2" xfId="31090" xr:uid="{C99DD62C-1402-41D6-BCA1-F58301326AD9}"/>
    <cellStyle name="60% - Accent3 7 3" xfId="28872" xr:uid="{01B7E2D5-B1BD-411B-8516-B78818E52FE1}"/>
    <cellStyle name="60% - Accent3 8" xfId="29062" xr:uid="{BA06EF89-1928-4352-9775-FFCD5C84BF3A}"/>
    <cellStyle name="60% - Accent3 9" xfId="29103" xr:uid="{87167D5C-8FC1-40D1-A249-20D2B0AC94D6}"/>
    <cellStyle name="60% - Accent4 10" xfId="29148" xr:uid="{4BF49658-E926-47A5-9E8E-9291BCD42BAF}"/>
    <cellStyle name="60% - Accent4 11" xfId="29189" xr:uid="{E23D5FC0-95A4-4D51-81DF-875D0FB1F30D}"/>
    <cellStyle name="60% - Accent4 12" xfId="29230" xr:uid="{0473C507-F6D8-4A11-8F11-2322F8476A30}"/>
    <cellStyle name="60% - Accent4 13" xfId="29272" xr:uid="{42E1ECD8-F043-47EA-A3B4-9BD130A3CEA6}"/>
    <cellStyle name="60% - Accent4 14" xfId="29314" xr:uid="{520A722C-915A-49CC-B690-F7C7E7F8EBE1}"/>
    <cellStyle name="60% - Accent4 15" xfId="29355" xr:uid="{5A79B895-FA0F-40D6-B214-8AEC3595F7E3}"/>
    <cellStyle name="60% - Accent4 16" xfId="29397" xr:uid="{6153E24D-57B2-4B2B-86A7-83BEE21DB489}"/>
    <cellStyle name="60% - Accent4 17" xfId="29439" xr:uid="{1F6B36CE-460F-44B1-95D9-0F096FC2B3EE}"/>
    <cellStyle name="60% - Accent4 18" xfId="29481" xr:uid="{AFE21426-47B5-47DF-A417-7B7C75EB9838}"/>
    <cellStyle name="60% - Accent4 19" xfId="29523" xr:uid="{EC7B4553-DDBD-4A64-8B13-2C26576FF250}"/>
    <cellStyle name="60% - Accent4 2" xfId="580" xr:uid="{D49FB20E-B902-413C-A9C9-63D2E04DDB7A}"/>
    <cellStyle name="60% - Accent4 2 10" xfId="28873" xr:uid="{1077CBA0-783B-42ED-B4C8-C2E5CED4B8CE}"/>
    <cellStyle name="60% - Accent4 2 2" xfId="2260" xr:uid="{D53115CF-C848-4E7F-AA60-79649A1A1768}"/>
    <cellStyle name="60% - Accent4 2 3" xfId="2261" xr:uid="{05A350E8-BB30-4174-B5EF-05E4E0257055}"/>
    <cellStyle name="60% - Accent4 2 4" xfId="2262" xr:uid="{ED3EAE96-B543-461E-A974-2DDC8B2C2E89}"/>
    <cellStyle name="60% - Accent4 2 5" xfId="2263" xr:uid="{56243090-EA3A-42F9-B968-7703FCA2F727}"/>
    <cellStyle name="60% - Accent4 2 6" xfId="1773" xr:uid="{7DF0CA07-5B16-4236-89AA-06E45BC0329F}"/>
    <cellStyle name="60% - Accent4 2 7" xfId="3779" xr:uid="{1EA0776C-1FA0-41D5-B9E5-ADA8168CF7E7}"/>
    <cellStyle name="60% - Accent4 2 8" xfId="7488" xr:uid="{0878E482-F7F4-4122-BC11-A9BC8B4EDEEA}"/>
    <cellStyle name="60% - Accent4 2 9" xfId="30473" xr:uid="{4617BEEC-6782-4EA2-B20E-2EFA7CF4B4A3}"/>
    <cellStyle name="60% - Accent4 20" xfId="29565" xr:uid="{A5938671-A6EC-400E-A7C8-11B28003BB4A}"/>
    <cellStyle name="60% - Accent4 21" xfId="29607" xr:uid="{7DA54191-02E9-4D7F-9BF6-296756B31050}"/>
    <cellStyle name="60% - Accent4 22" xfId="29650" xr:uid="{F6B9EC68-7B36-4378-B8E4-CE848083560E}"/>
    <cellStyle name="60% - Accent4 23" xfId="29692" xr:uid="{17FED609-DDB8-41B6-9017-297B2FCBCA4F}"/>
    <cellStyle name="60% - Accent4 24" xfId="29734" xr:uid="{99D61BF1-703E-4F3D-B248-32BD13321AF3}"/>
    <cellStyle name="60% - Accent4 25" xfId="29776" xr:uid="{F5D03767-026A-4775-81C1-0F954101E1AB}"/>
    <cellStyle name="60% - Accent4 26" xfId="29817" xr:uid="{322BB6B9-A861-4469-9187-30D2F97CDE54}"/>
    <cellStyle name="60% - Accent4 27" xfId="29859" xr:uid="{7EDBEC34-5FFE-492E-AEC4-1C27C05D7E3A}"/>
    <cellStyle name="60% - Accent4 28" xfId="29900" xr:uid="{D445E393-4F66-445D-A67A-9196674E2EA4}"/>
    <cellStyle name="60% - Accent4 29" xfId="29942" xr:uid="{C3C8D2DD-A558-4301-A7ED-8FA39581D346}"/>
    <cellStyle name="60% - Accent4 3" xfId="581" xr:uid="{77858A90-5E20-4797-988C-5D20F5AA00B5}"/>
    <cellStyle name="60% - Accent4 3 2" xfId="2264" xr:uid="{A8F96446-AB38-4943-943A-3DDBA54C6180}"/>
    <cellStyle name="60% - Accent4 3 3" xfId="2265" xr:uid="{86A00929-00DB-41B0-AF64-F070B262B2A2}"/>
    <cellStyle name="60% - Accent4 3 4" xfId="2266" xr:uid="{D7D8DBA2-E7B6-44A6-A0D9-90777D66D8BA}"/>
    <cellStyle name="60% - Accent4 3 5" xfId="30845" xr:uid="{BCF0ACF4-E26F-41FB-BE7D-86ADA714594F}"/>
    <cellStyle name="60% - Accent4 3 6" xfId="28874" xr:uid="{3C8F971E-6286-4A02-A480-461566D68BA4}"/>
    <cellStyle name="60% - Accent4 30" xfId="29984" xr:uid="{915F2F1A-86EC-455D-A415-55EAC6F7063E}"/>
    <cellStyle name="60% - Accent4 31" xfId="30026" xr:uid="{F4025E2E-3299-40B0-8A80-8C5FAACA0411}"/>
    <cellStyle name="60% - Accent4 32" xfId="30068" xr:uid="{B2E62D69-6CCD-4EF0-AA83-99C25FFE487C}"/>
    <cellStyle name="60% - Accent4 33" xfId="30109" xr:uid="{A934E0ED-93D4-4475-9984-C3004C0EE6CC}"/>
    <cellStyle name="60% - Accent4 34" xfId="30150" xr:uid="{7ACE7157-7234-4B18-850B-C0D20D6EBA99}"/>
    <cellStyle name="60% - Accent4 35" xfId="30192" xr:uid="{A50CDCCC-9476-4CA8-A79B-032AF927DE53}"/>
    <cellStyle name="60% - Accent4 36" xfId="30234" xr:uid="{95EC0CF9-8C2E-4344-BD8C-97817910E507}"/>
    <cellStyle name="60% - Accent4 37" xfId="30276" xr:uid="{AE9763AC-757A-488F-AC5C-54DE1B3965FD}"/>
    <cellStyle name="60% - Accent4 38" xfId="30318" xr:uid="{1B4F74B7-0D8A-4410-B046-067534076CB3}"/>
    <cellStyle name="60% - Accent4 39" xfId="30360" xr:uid="{353A63AD-63FD-4C65-97EE-3CBA85D02FE7}"/>
    <cellStyle name="60% - Accent4 4" xfId="582" xr:uid="{C629014C-3B12-4125-BD41-C39EA52EDCC9}"/>
    <cellStyle name="60% - Accent4 4 2" xfId="30846" xr:uid="{196E32E6-B730-48AD-8A93-22A4B9E11A14}"/>
    <cellStyle name="60% - Accent4 4 3" xfId="28875" xr:uid="{3443BB88-1240-4FD8-964C-3F129B1BBF88}"/>
    <cellStyle name="60% - Accent4 40" xfId="30402" xr:uid="{DEA4C700-849F-4448-9A87-34D8044D3D3C}"/>
    <cellStyle name="60% - Accent4 41" xfId="30444" xr:uid="{BB20D9BA-4896-4B96-A9D4-FF2DA8ED17E5}"/>
    <cellStyle name="60% - Accent4 5" xfId="583" xr:uid="{1C8EE5C3-175E-413C-97EB-A96A4DAA8751}"/>
    <cellStyle name="60% - Accent4 5 2" xfId="30847" xr:uid="{60B9EC6F-301A-4148-8C28-75287B0ECF2D}"/>
    <cellStyle name="60% - Accent4 5 3" xfId="28876" xr:uid="{78EC4F87-F920-4055-AC6D-7F35786DCB85}"/>
    <cellStyle name="60% - Accent4 6" xfId="584" xr:uid="{7F4D484B-E6CE-4173-8B42-70EB9376A70E}"/>
    <cellStyle name="60% - Accent4 6 2" xfId="30848" xr:uid="{423B115F-DEFB-4F37-9CCE-7F933A0334D8}"/>
    <cellStyle name="60% - Accent4 6 3" xfId="28877" xr:uid="{E90D20DB-C987-4946-9B16-AE8B2B5BD945}"/>
    <cellStyle name="60% - Accent4 7" xfId="579" xr:uid="{90ABB447-DBA1-4E6C-AE10-0B1EEFEC4706}"/>
    <cellStyle name="60% - Accent4 7 2" xfId="31091" xr:uid="{5A5BBE28-D16D-4E67-BAD8-6DC532DFB873}"/>
    <cellStyle name="60% - Accent4 7 3" xfId="28878" xr:uid="{8BAF79E4-985A-4C09-A213-E233F5CFCCA5}"/>
    <cellStyle name="60% - Accent4 8" xfId="29066" xr:uid="{9D2B5BCA-21C6-4FC0-A2F6-284BF3907F7F}"/>
    <cellStyle name="60% - Accent4 9" xfId="29107" xr:uid="{9DCA7134-B31F-46E0-A47D-79FE7E15B3AA}"/>
    <cellStyle name="60% - Accent5 10" xfId="29152" xr:uid="{3C3C8E26-05BF-4C09-9094-AFE7AA3660A8}"/>
    <cellStyle name="60% - Accent5 11" xfId="29193" xr:uid="{D07C4061-B8EE-4B9E-9D5C-FB8C65D45AB5}"/>
    <cellStyle name="60% - Accent5 12" xfId="29234" xr:uid="{D9916031-77D0-406A-8089-32D327E98F32}"/>
    <cellStyle name="60% - Accent5 13" xfId="29276" xr:uid="{DC482B69-5FE6-4857-8148-06409BE4FEDF}"/>
    <cellStyle name="60% - Accent5 14" xfId="29318" xr:uid="{7AB89855-489A-441B-8B19-703B5F8EE5B1}"/>
    <cellStyle name="60% - Accent5 15" xfId="29359" xr:uid="{ABE2CD42-1F96-4DC5-9BD8-C1D21A4559E1}"/>
    <cellStyle name="60% - Accent5 16" xfId="29401" xr:uid="{6C6C702A-3E26-4270-ADED-B78D434FEA7C}"/>
    <cellStyle name="60% - Accent5 17" xfId="29443" xr:uid="{222FFFBD-6186-4BBF-83DC-16A66B5B9335}"/>
    <cellStyle name="60% - Accent5 18" xfId="29485" xr:uid="{620AC7CA-DC6B-478D-89D9-8E3127E112C2}"/>
    <cellStyle name="60% - Accent5 19" xfId="29527" xr:uid="{C78CA052-FBB7-4A27-9918-1BDE40DEDF17}"/>
    <cellStyle name="60% - Accent5 2" xfId="586" xr:uid="{D036ACFE-8195-4A2C-B90A-3C5B8811D188}"/>
    <cellStyle name="60% - Accent5 2 10" xfId="28879" xr:uid="{C9145D76-459E-4028-8292-75BE54AA31B2}"/>
    <cellStyle name="60% - Accent5 2 2" xfId="2267" xr:uid="{F6B82679-71E0-4636-9912-C89553050A91}"/>
    <cellStyle name="60% - Accent5 2 3" xfId="2268" xr:uid="{2AE524C9-4E14-4941-869B-50277CAAAFB3}"/>
    <cellStyle name="60% - Accent5 2 4" xfId="2269" xr:uid="{93502286-1373-41DC-AEC7-34916AFE2451}"/>
    <cellStyle name="60% - Accent5 2 5" xfId="2270" xr:uid="{9332A7C3-C301-418B-A0F6-E57D93DD87CF}"/>
    <cellStyle name="60% - Accent5 2 6" xfId="1774" xr:uid="{BABD8600-A3A0-4C4C-ACF3-0584C8B0DFEC}"/>
    <cellStyle name="60% - Accent5 2 7" xfId="3780" xr:uid="{B23D0D5A-C40B-4B5A-A372-EBBDF15E542B}"/>
    <cellStyle name="60% - Accent5 2 8" xfId="7490" xr:uid="{5F7B5978-6EAE-4DE9-9BDD-ACDBF6241760}"/>
    <cellStyle name="60% - Accent5 2 9" xfId="30474" xr:uid="{03CDBC3D-D019-44BB-A6DB-D68472ED80F1}"/>
    <cellStyle name="60% - Accent5 20" xfId="29569" xr:uid="{EEBD9415-497B-4EDE-A3DC-284E00D616EE}"/>
    <cellStyle name="60% - Accent5 21" xfId="29611" xr:uid="{22C60A8A-E049-47F4-A58D-93B08692CAF4}"/>
    <cellStyle name="60% - Accent5 22" xfId="29654" xr:uid="{3D5DDB8C-8C59-412E-8E29-81AA55BFA3D8}"/>
    <cellStyle name="60% - Accent5 23" xfId="29696" xr:uid="{A65420E8-DCCF-43C3-83D8-6FAF9EFCDE33}"/>
    <cellStyle name="60% - Accent5 24" xfId="29738" xr:uid="{6F626305-AF8B-4C48-BD30-B747409D0416}"/>
    <cellStyle name="60% - Accent5 25" xfId="29780" xr:uid="{DA761258-86A9-47B1-8A1B-CD23C6B502CF}"/>
    <cellStyle name="60% - Accent5 26" xfId="29821" xr:uid="{D384B4C7-32A0-4D8C-9532-33EFE9E7E013}"/>
    <cellStyle name="60% - Accent5 27" xfId="29863" xr:uid="{2C1BFFCE-4329-48F7-BA51-045A3ADEC2A2}"/>
    <cellStyle name="60% - Accent5 28" xfId="29904" xr:uid="{C596049C-281D-4D39-AC9F-42C4FF5EFC16}"/>
    <cellStyle name="60% - Accent5 29" xfId="29946" xr:uid="{72045A29-832C-488E-8CEA-91C03DDE5FD2}"/>
    <cellStyle name="60% - Accent5 3" xfId="587" xr:uid="{3862C433-C3B8-42B2-94E4-BD24C8C8ABA5}"/>
    <cellStyle name="60% - Accent5 3 2" xfId="2271" xr:uid="{6D5BF21C-B044-47C1-B3A7-5E3226620BB5}"/>
    <cellStyle name="60% - Accent5 3 3" xfId="2272" xr:uid="{D1D93905-E99D-4E35-8EC2-3521B5A0ACA9}"/>
    <cellStyle name="60% - Accent5 3 4" xfId="2273" xr:uid="{74BD6281-0BB5-4D4F-9301-EBC3BC6DBF4E}"/>
    <cellStyle name="60% - Accent5 3 5" xfId="30849" xr:uid="{93203E95-41CE-4E8E-8DB0-318472954870}"/>
    <cellStyle name="60% - Accent5 3 6" xfId="28880" xr:uid="{3FCA6700-C034-48FB-9BD1-3C72D578C352}"/>
    <cellStyle name="60% - Accent5 30" xfId="29988" xr:uid="{BFA822A9-8BA1-4AB5-9435-6647E8A5A904}"/>
    <cellStyle name="60% - Accent5 31" xfId="30030" xr:uid="{1B234C38-3C27-4926-A7A2-371417752D27}"/>
    <cellStyle name="60% - Accent5 32" xfId="30072" xr:uid="{C99F2423-FBB0-446D-8165-E1DBE9815C47}"/>
    <cellStyle name="60% - Accent5 33" xfId="30113" xr:uid="{3278AD6B-BF23-4590-B92D-691F16F84EDB}"/>
    <cellStyle name="60% - Accent5 34" xfId="30154" xr:uid="{25C29B62-BC49-4EF2-AD88-F329AE031080}"/>
    <cellStyle name="60% - Accent5 35" xfId="30196" xr:uid="{2A39D4B2-CD20-41A4-928C-2AD098B0BBDA}"/>
    <cellStyle name="60% - Accent5 36" xfId="30238" xr:uid="{DC1263EB-FD6E-4CFE-9639-0C89ECEEB249}"/>
    <cellStyle name="60% - Accent5 37" xfId="30280" xr:uid="{EF264060-B0C4-4E44-B186-AB31467CF876}"/>
    <cellStyle name="60% - Accent5 38" xfId="30322" xr:uid="{8C58E7A1-7F01-4EEC-AA5B-7609C81CFF77}"/>
    <cellStyle name="60% - Accent5 39" xfId="30364" xr:uid="{5E9DC527-90EC-4065-9985-AD410C48AA42}"/>
    <cellStyle name="60% - Accent5 4" xfId="588" xr:uid="{E7E39F8C-9753-4419-8646-6AD25033193A}"/>
    <cellStyle name="60% - Accent5 4 2" xfId="30850" xr:uid="{6F4602EF-9E75-4CD6-BBD6-5DA5BB11D516}"/>
    <cellStyle name="60% - Accent5 4 3" xfId="28881" xr:uid="{F0CB6185-ABEE-4494-9913-5357885B0ECB}"/>
    <cellStyle name="60% - Accent5 40" xfId="30406" xr:uid="{A349C25E-29BC-4AC8-A014-4D4533CFA882}"/>
    <cellStyle name="60% - Accent5 41" xfId="30448" xr:uid="{32406398-F4C9-4FC4-9C96-A55C9B500AE8}"/>
    <cellStyle name="60% - Accent5 5" xfId="589" xr:uid="{C53D1D12-FDA7-4718-B84A-71D9D96D8719}"/>
    <cellStyle name="60% - Accent5 5 2" xfId="30851" xr:uid="{5D26B192-787A-4267-A34B-B2630E9AA0E4}"/>
    <cellStyle name="60% - Accent5 5 3" xfId="28882" xr:uid="{677DE1DF-65D8-47F8-9A9E-263FFD204C62}"/>
    <cellStyle name="60% - Accent5 6" xfId="590" xr:uid="{C5D9A30F-B8CF-41F2-B100-62629ACDC0F1}"/>
    <cellStyle name="60% - Accent5 6 2" xfId="30852" xr:uid="{7D5BB0AC-038E-4003-8142-CB8864CFF54C}"/>
    <cellStyle name="60% - Accent5 6 3" xfId="28883" xr:uid="{909B17A4-8571-44E6-A7FC-E91CA38F0F4E}"/>
    <cellStyle name="60% - Accent5 7" xfId="585" xr:uid="{0C579D0D-2894-4ECA-BB83-92EE80B72563}"/>
    <cellStyle name="60% - Accent5 7 2" xfId="31092" xr:uid="{AC5D2145-DEAF-4BA2-A442-24E9115B5108}"/>
    <cellStyle name="60% - Accent5 7 3" xfId="28884" xr:uid="{F3742958-9668-4ACA-8025-AB0D531F4B89}"/>
    <cellStyle name="60% - Accent5 8" xfId="29070" xr:uid="{ED35AEE2-71DD-49C2-8B97-7DB1BB7DCD5C}"/>
    <cellStyle name="60% - Accent5 9" xfId="29111" xr:uid="{F0832180-1660-4030-B906-5E7E23165BBD}"/>
    <cellStyle name="60% - Accent6 10" xfId="29156" xr:uid="{7E3139BA-B499-49C8-A312-66BC910B5865}"/>
    <cellStyle name="60% - Accent6 11" xfId="29197" xr:uid="{D44EC7B1-8445-44CF-812E-F55C67F40C09}"/>
    <cellStyle name="60% - Accent6 12" xfId="29238" xr:uid="{CC68AB47-1ADC-45D4-A2A2-FA1E6C24CC71}"/>
    <cellStyle name="60% - Accent6 13" xfId="29280" xr:uid="{AFB66E53-C16B-48CC-B5F5-54019AE10085}"/>
    <cellStyle name="60% - Accent6 14" xfId="29322" xr:uid="{4ACAFEDC-A926-46EF-BF9A-C2C8D15AB95F}"/>
    <cellStyle name="60% - Accent6 15" xfId="29363" xr:uid="{B496C1C7-A92D-4295-ABF5-A10D9F9A12D6}"/>
    <cellStyle name="60% - Accent6 16" xfId="29405" xr:uid="{8E5B3602-EFA0-4EEC-A07E-E5A6AD690859}"/>
    <cellStyle name="60% - Accent6 17" xfId="29447" xr:uid="{793E4C4D-E384-4FC3-843D-97CE887FA519}"/>
    <cellStyle name="60% - Accent6 18" xfId="29489" xr:uid="{0832E76A-998F-4C79-B47E-6F0C16805513}"/>
    <cellStyle name="60% - Accent6 19" xfId="29531" xr:uid="{8EF1C5F2-AD1D-4DA4-BCA4-028CF4E27ED4}"/>
    <cellStyle name="60% - Accent6 2" xfId="592" xr:uid="{FA094553-6368-44F1-BF97-45344639F3D0}"/>
    <cellStyle name="60% - Accent6 2 10" xfId="28885" xr:uid="{FC8E1ECD-9571-40BA-B32B-82168A934598}"/>
    <cellStyle name="60% - Accent6 2 2" xfId="2274" xr:uid="{0A53D678-D781-4FAD-AAC8-E0AD9B2B8BA5}"/>
    <cellStyle name="60% - Accent6 2 3" xfId="2275" xr:uid="{80261EA3-DAC3-4353-BA3C-874CA4A1A41D}"/>
    <cellStyle name="60% - Accent6 2 4" xfId="2276" xr:uid="{796C5280-85CD-4AD8-85EC-E8A8208BA947}"/>
    <cellStyle name="60% - Accent6 2 5" xfId="2277" xr:uid="{0FE01916-2013-4DEC-9BBD-B687F5A4D080}"/>
    <cellStyle name="60% - Accent6 2 6" xfId="1775" xr:uid="{63C0F9A9-8F2A-4000-84DB-BD25277B9627}"/>
    <cellStyle name="60% - Accent6 2 7" xfId="3781" xr:uid="{04629555-B810-4882-87B5-640260B54E65}"/>
    <cellStyle name="60% - Accent6 2 8" xfId="7492" xr:uid="{55884A8F-7C76-4D49-A6BF-CA89B015AE7C}"/>
    <cellStyle name="60% - Accent6 2 9" xfId="30475" xr:uid="{2EABA295-B4FA-4A9D-8AD9-7907F93E7AC5}"/>
    <cellStyle name="60% - Accent6 20" xfId="29573" xr:uid="{8E7F4DA9-44F4-4684-AAB9-4A1F294505F8}"/>
    <cellStyle name="60% - Accent6 21" xfId="29615" xr:uid="{732B2CB8-08C2-4079-918D-037802A48BD1}"/>
    <cellStyle name="60% - Accent6 22" xfId="29658" xr:uid="{8AF0BC8C-1F46-4982-B4C9-C472B3F1DCD2}"/>
    <cellStyle name="60% - Accent6 23" xfId="29700" xr:uid="{E0A0EFE3-B6EF-4315-98C3-966388E582E1}"/>
    <cellStyle name="60% - Accent6 24" xfId="29742" xr:uid="{663F3653-A73E-44FE-9547-33D73F5E451D}"/>
    <cellStyle name="60% - Accent6 25" xfId="29784" xr:uid="{D6C626D5-5104-4241-A812-4DC33A223746}"/>
    <cellStyle name="60% - Accent6 26" xfId="29825" xr:uid="{9BA962D2-0AF0-4537-AD78-D8C539BF992A}"/>
    <cellStyle name="60% - Accent6 27" xfId="29867" xr:uid="{3C8028E0-44D7-4848-AE6A-1DBDCEDA4C8B}"/>
    <cellStyle name="60% - Accent6 28" xfId="29908" xr:uid="{F0B9396D-8C29-40BD-BA90-C213D8D9BEB4}"/>
    <cellStyle name="60% - Accent6 29" xfId="29950" xr:uid="{A1D09694-5BAD-4CE7-ABAC-E1A9EC9DE993}"/>
    <cellStyle name="60% - Accent6 3" xfId="593" xr:uid="{4A31C261-47D3-40F2-90B5-7F431D0E9F4F}"/>
    <cellStyle name="60% - Accent6 3 2" xfId="2278" xr:uid="{E0F6892C-D86A-4FC7-8592-BB8660D8B385}"/>
    <cellStyle name="60% - Accent6 3 3" xfId="2279" xr:uid="{9C0EBBC8-096C-4A9E-9BC6-205F514AC292}"/>
    <cellStyle name="60% - Accent6 3 4" xfId="2280" xr:uid="{80914C1B-C1DC-468E-B6A7-D204A757F95A}"/>
    <cellStyle name="60% - Accent6 3 5" xfId="30853" xr:uid="{5AF18926-9EF4-43C6-AA9C-FBF5B9884CA6}"/>
    <cellStyle name="60% - Accent6 3 6" xfId="28886" xr:uid="{0BE7AF45-224E-48D8-BC8D-A8B70752F324}"/>
    <cellStyle name="60% - Accent6 30" xfId="29992" xr:uid="{F42EEAE6-555E-4A3E-9B04-1D0852EF59A1}"/>
    <cellStyle name="60% - Accent6 31" xfId="30034" xr:uid="{128F88E4-28A9-4D04-8A19-CC8FBE412884}"/>
    <cellStyle name="60% - Accent6 32" xfId="30076" xr:uid="{F3D26D52-479A-4363-88CC-8A631605D44A}"/>
    <cellStyle name="60% - Accent6 33" xfId="30117" xr:uid="{46947F0A-7086-4DF6-9D1E-F54BA0EF2154}"/>
    <cellStyle name="60% - Accent6 34" xfId="30158" xr:uid="{BFBF6A7B-D6E2-4EB8-B849-41823C878038}"/>
    <cellStyle name="60% - Accent6 35" xfId="30200" xr:uid="{EF060B19-2893-43BD-8DA3-3E0EF0A59144}"/>
    <cellStyle name="60% - Accent6 36" xfId="30242" xr:uid="{2209E337-0B34-432A-AEDB-6DAA8798735A}"/>
    <cellStyle name="60% - Accent6 37" xfId="30284" xr:uid="{693E0714-E01E-4DE0-9317-F9547B351FA1}"/>
    <cellStyle name="60% - Accent6 38" xfId="30326" xr:uid="{244FB32B-91B1-41BF-9424-6C7D45249598}"/>
    <cellStyle name="60% - Accent6 39" xfId="30368" xr:uid="{DFD4DDC3-7EF0-4196-B467-1405F3E32B74}"/>
    <cellStyle name="60% - Accent6 4" xfId="594" xr:uid="{6FBD835F-D0C4-4F7F-BAB7-655D0D36A704}"/>
    <cellStyle name="60% - Accent6 4 2" xfId="30854" xr:uid="{413DAF9E-6FDC-43FD-8664-3D6B8091BF77}"/>
    <cellStyle name="60% - Accent6 4 3" xfId="28887" xr:uid="{A5584D1D-9A00-492D-8E4A-01FBDFAB87DC}"/>
    <cellStyle name="60% - Accent6 40" xfId="30410" xr:uid="{6DAF51FD-7948-4055-B33A-2694B3FE6C3B}"/>
    <cellStyle name="60% - Accent6 41" xfId="30452" xr:uid="{2F32CB82-F307-4445-A474-10C042B497BC}"/>
    <cellStyle name="60% - Accent6 5" xfId="595" xr:uid="{8F0217E6-7FE4-4A75-893F-811B932C4B12}"/>
    <cellStyle name="60% - Accent6 5 2" xfId="30855" xr:uid="{4B5033EB-56E3-4BE0-BA78-9A8585CB5079}"/>
    <cellStyle name="60% - Accent6 5 3" xfId="28888" xr:uid="{79ABDD35-5E26-4CDF-8449-41F3AD80459A}"/>
    <cellStyle name="60% - Accent6 6" xfId="596" xr:uid="{BBDE18A1-1649-4EBF-A8A7-C6BCD079EBAD}"/>
    <cellStyle name="60% - Accent6 6 2" xfId="30856" xr:uid="{81F9E249-52E9-4F20-9EC0-D01F78E6331F}"/>
    <cellStyle name="60% - Accent6 6 3" xfId="28889" xr:uid="{4275E72A-CE9B-4528-B5E6-A6312A4F655D}"/>
    <cellStyle name="60% - Accent6 7" xfId="591" xr:uid="{3B99A673-9A78-4E4D-A36B-F21BA9406DF8}"/>
    <cellStyle name="60% - Accent6 7 2" xfId="31093" xr:uid="{E31F4498-C6AA-43DB-9495-BA4692973235}"/>
    <cellStyle name="60% - Accent6 7 3" xfId="28890" xr:uid="{E373D830-4A28-4B8A-BFFB-A1E2F2A4244E}"/>
    <cellStyle name="60% - Accent6 8" xfId="29074" xr:uid="{5F1B84E3-919E-4CF2-AE1C-26B856CD1108}"/>
    <cellStyle name="60% - Accent6 9" xfId="29115" xr:uid="{70D4B194-8854-4D85-8883-3CB3C46977C8}"/>
    <cellStyle name="60% - ส่วนที่ถูกเน้น1" xfId="65" xr:uid="{00000000-0005-0000-0000-00000C000000}"/>
    <cellStyle name="60% - ส่วนที่ถูกเน้น1 2" xfId="2281" xr:uid="{57BB4350-1BB3-46EC-B9DF-3D9A01E269DD}"/>
    <cellStyle name="60% - ส่วนที่ถูกเน้น1 2 2" xfId="2282" xr:uid="{A76A6C4A-FF3C-4A3F-996C-08A2882B413C}"/>
    <cellStyle name="60% - ส่วนที่ถูกเน้น1 3" xfId="2283" xr:uid="{4F263A00-F91F-4F9F-9A4C-7A4381DFFC9F}"/>
    <cellStyle name="60% - ส่วนที่ถูกเน้น1 3 2" xfId="2284" xr:uid="{738CC225-B046-458D-A88E-B049C660FE84}"/>
    <cellStyle name="60% - ส่วนที่ถูกเน้น1 4" xfId="2285" xr:uid="{1B4CB45C-2CCB-462C-9D78-9A5B17BD9A6F}"/>
    <cellStyle name="60% - ส่วนที่ถูกเน้น1 5" xfId="2286" xr:uid="{5B0FEF43-A31C-4CC8-9E28-EBCCC4AB8CBE}"/>
    <cellStyle name="60% - ส่วนที่ถูกเน้น1 6" xfId="2287" xr:uid="{5B75C163-93FB-4C93-BE07-7F48306B4086}"/>
    <cellStyle name="60% - ส่วนที่ถูกเน้น2" xfId="66" xr:uid="{00000000-0005-0000-0000-00000D000000}"/>
    <cellStyle name="60% - ส่วนที่ถูกเน้น2 2" xfId="2288" xr:uid="{ED46BAC7-8FAA-42E9-BE5B-B24F5C670E10}"/>
    <cellStyle name="60% - ส่วนที่ถูกเน้น2 2 2" xfId="2289" xr:uid="{CE404F2A-8125-4575-BBC8-0032FE040E30}"/>
    <cellStyle name="60% - ส่วนที่ถูกเน้น2 3" xfId="2290" xr:uid="{38DC6BCA-D120-4BB2-B6DC-485C023B3FAD}"/>
    <cellStyle name="60% - ส่วนที่ถูกเน้น2 3 2" xfId="2291" xr:uid="{F69D204D-3B8C-4BF0-8E0E-AFEC6286FC78}"/>
    <cellStyle name="60% - ส่วนที่ถูกเน้น2 4" xfId="2292" xr:uid="{8865EE02-CAED-4F49-A2D7-B9F4B02EDEAE}"/>
    <cellStyle name="60% - ส่วนที่ถูกเน้น2 5" xfId="2293" xr:uid="{42024A1C-8556-4689-8DCE-F9609D76F3BA}"/>
    <cellStyle name="60% - ส่วนที่ถูกเน้น2 6" xfId="2294" xr:uid="{776C2828-BFD0-4B9F-BFFA-B518E57036FE}"/>
    <cellStyle name="60% - ส่วนที่ถูกเน้น3" xfId="67" xr:uid="{00000000-0005-0000-0000-00000E000000}"/>
    <cellStyle name="60% - ส่วนที่ถูกเน้น3 2" xfId="2295" xr:uid="{8CB718BE-3A7A-4832-AB47-4C4F675AE284}"/>
    <cellStyle name="60% - ส่วนที่ถูกเน้น3 2 2" xfId="2296" xr:uid="{68DE109D-AFA6-4395-93DA-DEF695A16747}"/>
    <cellStyle name="60% - ส่วนที่ถูกเน้น3 3" xfId="2297" xr:uid="{49AB1BBD-8A81-4069-B255-9DBE7507C242}"/>
    <cellStyle name="60% - ส่วนที่ถูกเน้น3 3 2" xfId="2298" xr:uid="{B1DFA6F9-04DF-4695-B923-94A9A780589B}"/>
    <cellStyle name="60% - ส่วนที่ถูกเน้น3 4" xfId="2299" xr:uid="{E5E38B9B-C638-42F2-ADEC-33749B0DAD31}"/>
    <cellStyle name="60% - ส่วนที่ถูกเน้น3 5" xfId="2300" xr:uid="{3DECDFF4-1FD5-429C-A837-A3E814E29146}"/>
    <cellStyle name="60% - ส่วนที่ถูกเน้น3 6" xfId="2301" xr:uid="{47F46F1C-2FCB-4B91-956F-8660B57D5211}"/>
    <cellStyle name="60% - ส่วนที่ถูกเน้น4" xfId="68" xr:uid="{00000000-0005-0000-0000-00000F000000}"/>
    <cellStyle name="60% - ส่วนที่ถูกเน้น4 2" xfId="2302" xr:uid="{FEA9302B-5C99-4A22-ACEC-6605D26164BD}"/>
    <cellStyle name="60% - ส่วนที่ถูกเน้น4 2 2" xfId="2303" xr:uid="{013031CF-CD60-43CD-8258-B7C2B626DB5D}"/>
    <cellStyle name="60% - ส่วนที่ถูกเน้น4 3" xfId="2304" xr:uid="{8B328FE6-9272-4083-91D3-C863B4107B27}"/>
    <cellStyle name="60% - ส่วนที่ถูกเน้น4 3 2" xfId="2305" xr:uid="{DDE10CC3-C7C3-4D22-987F-36D538B08431}"/>
    <cellStyle name="60% - ส่วนที่ถูกเน้น4 4" xfId="2306" xr:uid="{FCF8C598-A2FA-4770-A620-5A98651F1ACA}"/>
    <cellStyle name="60% - ส่วนที่ถูกเน้น4 5" xfId="2307" xr:uid="{A1CD9D8B-96DE-4566-A46F-6202160D6B4C}"/>
    <cellStyle name="60% - ส่วนที่ถูกเน้น4 6" xfId="2308" xr:uid="{CD1E3DA9-5075-453D-839E-D44BFB70028E}"/>
    <cellStyle name="60% - ส่วนที่ถูกเน้น5" xfId="69" xr:uid="{00000000-0005-0000-0000-000010000000}"/>
    <cellStyle name="60% - ส่วนที่ถูกเน้น5 2" xfId="2309" xr:uid="{5372D50E-D2C6-4BEF-87A8-844764A2C682}"/>
    <cellStyle name="60% - ส่วนที่ถูกเน้น5 2 2" xfId="2310" xr:uid="{FF0938E2-63C9-43AE-A582-EACD5E314D3C}"/>
    <cellStyle name="60% - ส่วนที่ถูกเน้น5 3" xfId="2311" xr:uid="{6CBBD802-06F0-41FF-9DDD-8F1EBFB1D5F7}"/>
    <cellStyle name="60% - ส่วนที่ถูกเน้น5 3 2" xfId="2312" xr:uid="{DEFF1E7D-EAE3-483D-91D6-71D4D04EDF2B}"/>
    <cellStyle name="60% - ส่วนที่ถูกเน้น5 4" xfId="2313" xr:uid="{DD7C3CA0-76E4-4E4A-84F2-DBE49D889615}"/>
    <cellStyle name="60% - ส่วนที่ถูกเน้น5 5" xfId="2314" xr:uid="{63B6FCD2-84E7-4FC3-AFD5-9AB749B95F0E}"/>
    <cellStyle name="60% - ส่วนที่ถูกเน้น5 6" xfId="2315" xr:uid="{8C1C4FA5-2CDB-4477-94D3-A85D5FCC0224}"/>
    <cellStyle name="60% - ส่วนที่ถูกเน้น6" xfId="70" xr:uid="{00000000-0005-0000-0000-000011000000}"/>
    <cellStyle name="60% - ส่วนที่ถูกเน้น6 2" xfId="2316" xr:uid="{378A1360-C58B-4374-B2DC-95A9692E0B5D}"/>
    <cellStyle name="60% - ส่วนที่ถูกเน้น6 2 2" xfId="2317" xr:uid="{87F84246-8F33-454C-9EBE-DC6DC5E9CBB2}"/>
    <cellStyle name="60% - ส่วนที่ถูกเน้น6 3" xfId="2318" xr:uid="{84C2285B-6453-4F21-BDFD-83E4DB048C51}"/>
    <cellStyle name="60% - ส่วนที่ถูกเน้น6 3 2" xfId="2319" xr:uid="{BFA0CA6D-4F47-4B1A-830B-45A5167D490C}"/>
    <cellStyle name="60% - ส่วนที่ถูกเน้น6 4" xfId="2320" xr:uid="{735F48C4-F41F-4819-8082-039BF6203078}"/>
    <cellStyle name="60% - ส่วนที่ถูกเน้น6 5" xfId="2321" xr:uid="{42406281-8E7F-41F9-AB40-F29E6279B14B}"/>
    <cellStyle name="60% - ส่วนที่ถูกเน้น6 6" xfId="2322" xr:uid="{E2186924-05E0-4A32-B941-F3C78CE707EC}"/>
    <cellStyle name="75" xfId="597" xr:uid="{83141568-BB64-4597-8854-759216B4496B}"/>
    <cellStyle name="75 2" xfId="2323" xr:uid="{19D126C7-16D6-4824-966C-3E768875277A}"/>
    <cellStyle name="75 2 2" xfId="2324" xr:uid="{476C8325-4E28-42AC-A09F-9BFE5116EAFD}"/>
    <cellStyle name="75 2 3" xfId="2325" xr:uid="{C2136F8F-DC7D-4A7C-AA31-BA2649A08838}"/>
    <cellStyle name="75 2 4" xfId="2326" xr:uid="{02FD0AEB-17AA-4147-86C1-3A149A1EFEF0}"/>
    <cellStyle name="75 2 5" xfId="2327" xr:uid="{90ACA701-A527-4B8D-B3D6-D84F1AB93EF3}"/>
    <cellStyle name="75 3" xfId="2328" xr:uid="{1DA09925-9F38-45BA-BD13-A332F30DA122}"/>
    <cellStyle name="75 4" xfId="2329" xr:uid="{A397FDFC-987C-424F-90FD-32064D203DAB}"/>
    <cellStyle name="75 5" xfId="2330" xr:uid="{73C60623-1B79-4DAB-91AA-836BFCAEBC09}"/>
    <cellStyle name="75 6" xfId="2331" xr:uid="{F90086CA-1E64-4E01-8FCD-A858B66D5177}"/>
    <cellStyle name="75 7" xfId="1776" xr:uid="{B25F4687-42A9-492A-9358-67AF666ED129}"/>
    <cellStyle name="75 8" xfId="7493" xr:uid="{D67FB0A8-7729-4538-94B6-C06621F0CD46}"/>
    <cellStyle name="A_x0001_" xfId="2332" xr:uid="{A5CFAA8A-C5B1-42AC-B803-411996BF5707}"/>
    <cellStyle name="A_x0001_ 10" xfId="2333" xr:uid="{0F2EE181-CBE7-49D0-AAD1-37308924FF97}"/>
    <cellStyle name="A_x0001_ 11" xfId="2334" xr:uid="{FA766C91-886B-4335-B40A-2F8975F6E7B8}"/>
    <cellStyle name="A_x0001_ 2" xfId="2335" xr:uid="{A1FD3CC4-9F8A-4A0F-9588-A1E2AD08E454}"/>
    <cellStyle name="A_x0001_ 2 2" xfId="2336" xr:uid="{383FCC74-FE05-4D84-AD2B-BB438E0D49AC}"/>
    <cellStyle name="A_x0001_ 2 3" xfId="2337" xr:uid="{213B7332-13BD-4223-910D-48BF6DA002EE}"/>
    <cellStyle name="A_x0001_ 2 4" xfId="2338" xr:uid="{515D7371-1D3A-44F3-B5B9-00557D9BCEFA}"/>
    <cellStyle name="A_x0001_ 2 5" xfId="2339" xr:uid="{B8421D7E-EA7A-4A8A-A44D-3AF7E860B72C}"/>
    <cellStyle name="A_x0001_ 3" xfId="2340" xr:uid="{F5A6210D-7CB4-431C-8516-4182B580E1A0}"/>
    <cellStyle name="A_x0001_ 4" xfId="2341" xr:uid="{576B1768-63E0-4F3A-95D2-35976A526557}"/>
    <cellStyle name="A_x0001_ 5" xfId="2342" xr:uid="{D0E0C487-2681-4685-B302-26D1BFF77997}"/>
    <cellStyle name="A_x0001_ 6" xfId="2343" xr:uid="{E58871AE-5764-4835-96DB-5B3AB24DBC2B}"/>
    <cellStyle name="A_x0001_ 7" xfId="2344" xr:uid="{1086EC64-B564-4B13-ABD4-EB63F725C8FE}"/>
    <cellStyle name="A_x0001_ 8" xfId="2345" xr:uid="{0AA9EBF6-A091-4630-93D7-8A8FF64C0F2E}"/>
    <cellStyle name="A_x0001_ 9" xfId="2346" xr:uid="{D0095D3E-5619-4731-9E48-B9C1C3A51812}"/>
    <cellStyle name="Accent1" xfId="327" builtinId="29" customBuiltin="1"/>
    <cellStyle name="Accent1 10" xfId="29133" xr:uid="{24DB633E-D269-47F5-80A3-F2CE3D9ABF4F}"/>
    <cellStyle name="Accent1 11" xfId="29174" xr:uid="{16CB54D9-580D-4BE8-A627-E6F8B8C3F772}"/>
    <cellStyle name="Accent1 12" xfId="29215" xr:uid="{CE562938-1984-415D-B2D3-68B9319AFC8A}"/>
    <cellStyle name="Accent1 13" xfId="29257" xr:uid="{635F9C7F-DAC8-4D6F-B623-D0D9EF53E46D}"/>
    <cellStyle name="Accent1 14" xfId="29299" xr:uid="{02E87AD4-89BB-4DF6-BF9B-40940CDC689A}"/>
    <cellStyle name="Accent1 15" xfId="29340" xr:uid="{52D0AD18-2053-468F-9778-0FE6B7CCF047}"/>
    <cellStyle name="Accent1 16" xfId="29382" xr:uid="{3498567A-5158-4240-BE17-A9CB8DE06B56}"/>
    <cellStyle name="Accent1 17" xfId="29424" xr:uid="{45849DFE-3DAC-4FE8-A941-74EC5C318B88}"/>
    <cellStyle name="Accent1 18" xfId="29466" xr:uid="{739636A6-BEB2-46F5-9FE1-A7360A2BC992}"/>
    <cellStyle name="Accent1 19" xfId="29508" xr:uid="{4F78348F-C6E5-4244-B860-290296CDB177}"/>
    <cellStyle name="Accent1 2" xfId="599" xr:uid="{89A9F37B-6EEE-4E0F-9DE3-D437862A5DCF}"/>
    <cellStyle name="Accent1 2 2" xfId="2347" xr:uid="{51E20A23-B52B-4E07-A8F7-FF5B1F5825D6}"/>
    <cellStyle name="Accent1 2 3" xfId="2348" xr:uid="{05462398-82F0-4DD8-A30D-44478E54ED2D}"/>
    <cellStyle name="Accent1 2 4" xfId="2349" xr:uid="{DC1B0FFA-0FEE-4CEA-961C-EA53B44177D5}"/>
    <cellStyle name="Accent1 2 5" xfId="2350" xr:uid="{F8A568B1-B710-445A-A9BF-DECF3BFAE2C3}"/>
    <cellStyle name="Accent1 2 6" xfId="1777" xr:uid="{85FC50BF-D880-47AB-BEE4-EF1713383C86}"/>
    <cellStyle name="Accent1 2 7" xfId="7495" xr:uid="{7CA59A19-24F2-4505-B9C0-142808D5A9C7}"/>
    <cellStyle name="Accent1 2 8" xfId="30480" xr:uid="{AEB86586-E460-491C-A423-1B9592C5C9D6}"/>
    <cellStyle name="Accent1 2 9" xfId="28891" xr:uid="{92C49AA0-1554-47AA-9744-88887356B97E}"/>
    <cellStyle name="Accent1 20" xfId="29550" xr:uid="{C59B2D3B-0999-4BC9-9FAA-80AFA0340EDD}"/>
    <cellStyle name="Accent1 21" xfId="29592" xr:uid="{98BAD830-26E7-4750-85CB-3405F0CC30DF}"/>
    <cellStyle name="Accent1 22" xfId="29635" xr:uid="{EF44F9AD-3B82-4572-8F77-B26AFC7B570F}"/>
    <cellStyle name="Accent1 23" xfId="29677" xr:uid="{E76C4708-7B68-446A-AF97-4E8FBA396859}"/>
    <cellStyle name="Accent1 24" xfId="29719" xr:uid="{8FD470A2-2BCE-4FF3-927E-D6714BF334F2}"/>
    <cellStyle name="Accent1 25" xfId="29761" xr:uid="{62346E18-A439-4A6F-8932-336B85EBAED0}"/>
    <cellStyle name="Accent1 26" xfId="29802" xr:uid="{EE9EC24A-110F-481A-8F15-4DE65BC807D3}"/>
    <cellStyle name="Accent1 27" xfId="29844" xr:uid="{3D5B5277-FBFF-44D5-A231-BBAE3A58B96C}"/>
    <cellStyle name="Accent1 28" xfId="29885" xr:uid="{F8618898-C733-41F0-9CC2-DABC76BED375}"/>
    <cellStyle name="Accent1 29" xfId="29927" xr:uid="{D7B058D4-8D9D-44D8-8FF1-5D0D7BFC11AD}"/>
    <cellStyle name="Accent1 3" xfId="600" xr:uid="{2FC9DD3D-83C2-4CAD-AAE0-277024E1776D}"/>
    <cellStyle name="Accent1 3 2" xfId="2351" xr:uid="{F89C3023-0083-4E75-95B9-F23A1C6A3D7E}"/>
    <cellStyle name="Accent1 3 3" xfId="2352" xr:uid="{ECABE2AB-5FF0-476C-A570-8ACECAD1D74F}"/>
    <cellStyle name="Accent1 3 4" xfId="2353" xr:uid="{B6327276-325C-467B-8BF1-95D0C344DA6B}"/>
    <cellStyle name="Accent1 3 5" xfId="30857" xr:uid="{546558A0-B691-4D78-AF1C-055E32F619EE}"/>
    <cellStyle name="Accent1 3 6" xfId="28892" xr:uid="{34ADDCD2-A681-4A41-A7E4-F76B5D7D97F6}"/>
    <cellStyle name="Accent1 30" xfId="29969" xr:uid="{9BAB1304-07E1-44D4-8FCD-41604F0ECF14}"/>
    <cellStyle name="Accent1 31" xfId="30011" xr:uid="{C1D20FC1-7A76-4225-BD8C-30DC504E4223}"/>
    <cellStyle name="Accent1 32" xfId="30053" xr:uid="{086F7872-9A83-4A67-95F2-BB987328F38D}"/>
    <cellStyle name="Accent1 33" xfId="30094" xr:uid="{B8DE5238-96EC-40AA-BDF2-C62A18B70E44}"/>
    <cellStyle name="Accent1 34" xfId="30135" xr:uid="{C1E081A4-B247-46E4-BEEA-B4A46BBDA70E}"/>
    <cellStyle name="Accent1 35" xfId="30177" xr:uid="{B64F396D-D060-458F-8EF7-927E45E8DCB2}"/>
    <cellStyle name="Accent1 36" xfId="30219" xr:uid="{5023A52F-2953-4105-A808-469BCD2E7671}"/>
    <cellStyle name="Accent1 37" xfId="30261" xr:uid="{BDD8ED3B-F113-4AFE-BC81-97291E810657}"/>
    <cellStyle name="Accent1 38" xfId="30303" xr:uid="{52F5C82E-08DD-4373-B304-B9355C21CE62}"/>
    <cellStyle name="Accent1 39" xfId="30345" xr:uid="{6586CB1A-EF8C-4D51-8DAC-598AEFEA7D4E}"/>
    <cellStyle name="Accent1 4" xfId="601" xr:uid="{93F3EB11-2B86-4F00-80B9-7E2CF927C000}"/>
    <cellStyle name="Accent1 4 2" xfId="30858" xr:uid="{61078CA8-4B48-4D2C-B959-B773E989DFB5}"/>
    <cellStyle name="Accent1 4 3" xfId="28893" xr:uid="{677779B6-B887-4CC9-8186-30829A4FD3AD}"/>
    <cellStyle name="Accent1 40" xfId="30387" xr:uid="{052AD9DB-E9FE-46BC-B224-02E797664EB5}"/>
    <cellStyle name="Accent1 41" xfId="30429" xr:uid="{36F26322-8506-4B19-94C7-464EF94442AB}"/>
    <cellStyle name="Accent1 5" xfId="602" xr:uid="{70434601-FD69-48E1-A821-F069FAB7384F}"/>
    <cellStyle name="Accent1 5 2" xfId="30859" xr:uid="{5553BEA1-87ED-4321-9D56-3F4E7AEA3E45}"/>
    <cellStyle name="Accent1 5 3" xfId="28894" xr:uid="{F06A6D72-E77F-4B59-B5BE-C3319DDDF8BD}"/>
    <cellStyle name="Accent1 6" xfId="603" xr:uid="{AC1ED893-B2EB-4ED8-BD03-D19BC73FAF02}"/>
    <cellStyle name="Accent1 6 2" xfId="30860" xr:uid="{F897EF18-94AF-4684-9B36-71A0ED1FCA7E}"/>
    <cellStyle name="Accent1 6 3" xfId="28895" xr:uid="{732D7793-C725-4936-93BA-96F68B930826}"/>
    <cellStyle name="Accent1 7" xfId="598" xr:uid="{01222FA2-2480-4D33-B009-824F83D0B795}"/>
    <cellStyle name="Accent1 7 2" xfId="31094" xr:uid="{EF60A38E-B6CE-46B7-B77B-D3B6EBEAAB5E}"/>
    <cellStyle name="Accent1 7 3" xfId="28896" xr:uid="{931F9BEC-BE0C-4901-A614-2D99914CE053}"/>
    <cellStyle name="Accent1 8" xfId="29051" xr:uid="{8DF3FEDB-DFF3-45F7-968A-70B64602909D}"/>
    <cellStyle name="Accent1 9" xfId="29092" xr:uid="{034103F8-D077-4132-A125-6D8490E37057}"/>
    <cellStyle name="Accent2" xfId="330" builtinId="33" customBuiltin="1"/>
    <cellStyle name="Accent2 10" xfId="29137" xr:uid="{C78B564C-56A0-4C7D-B157-65B8C35C8211}"/>
    <cellStyle name="Accent2 11" xfId="29178" xr:uid="{449297F1-01D7-40E9-B9E2-E7A673012EDA}"/>
    <cellStyle name="Accent2 12" xfId="29219" xr:uid="{26EE808C-2753-4CE2-9E7D-0337B03976F0}"/>
    <cellStyle name="Accent2 13" xfId="29261" xr:uid="{8ABF72FF-5B7B-46F6-B313-8E0267312670}"/>
    <cellStyle name="Accent2 14" xfId="29303" xr:uid="{7E82F145-1DC5-4F07-BC3D-4C861E9E7E5D}"/>
    <cellStyle name="Accent2 15" xfId="29344" xr:uid="{ABEF38CA-8EEC-4F1F-9201-B244AFFF5B06}"/>
    <cellStyle name="Accent2 16" xfId="29386" xr:uid="{745CAF26-15D6-4A78-AB75-A6FCD2EDE06D}"/>
    <cellStyle name="Accent2 17" xfId="29428" xr:uid="{E11735FB-4FC3-4D6F-AA7C-A53A0592CDC2}"/>
    <cellStyle name="Accent2 18" xfId="29470" xr:uid="{415DF20D-CA62-4835-8C52-4D8BAA2F0075}"/>
    <cellStyle name="Accent2 19" xfId="29512" xr:uid="{B1EC4B3D-D26F-46B0-A88C-9662993507A0}"/>
    <cellStyle name="Accent2 2" xfId="605" xr:uid="{984719FB-25D1-4619-A6EA-77345DB5E3DB}"/>
    <cellStyle name="Accent2 2 2" xfId="2354" xr:uid="{33E3DBF2-FF08-4A8E-A4F7-72D84A30B005}"/>
    <cellStyle name="Accent2 2 3" xfId="2355" xr:uid="{8630B821-3923-48B4-B2E4-B661206D184A}"/>
    <cellStyle name="Accent2 2 4" xfId="2356" xr:uid="{B1F287F3-BE65-4E0F-95EB-6337441B8121}"/>
    <cellStyle name="Accent2 2 5" xfId="2357" xr:uid="{02AC2874-7DAF-4357-B064-9D22C653FAC3}"/>
    <cellStyle name="Accent2 2 6" xfId="1778" xr:uid="{2D4874C1-23E9-4D3D-B2E5-2A2E82E25CAB}"/>
    <cellStyle name="Accent2 2 7" xfId="7497" xr:uid="{1B858E66-05AC-4D8F-919D-9092C0E55F80}"/>
    <cellStyle name="Accent2 2 8" xfId="30481" xr:uid="{E93D1D34-1546-400C-8FC0-5A403B219A69}"/>
    <cellStyle name="Accent2 2 9" xfId="28897" xr:uid="{77803352-8573-45A3-8D18-78C80E2D1628}"/>
    <cellStyle name="Accent2 20" xfId="29554" xr:uid="{5903502F-0925-4346-A02A-01325312F61A}"/>
    <cellStyle name="Accent2 21" xfId="29596" xr:uid="{482BC1B5-9195-43D6-AE26-672B048EFF20}"/>
    <cellStyle name="Accent2 22" xfId="29639" xr:uid="{C4617AD3-B708-4486-ACE5-A9520612209F}"/>
    <cellStyle name="Accent2 23" xfId="29681" xr:uid="{46B7200F-033B-46EF-9417-5DD6001CF592}"/>
    <cellStyle name="Accent2 24" xfId="29723" xr:uid="{FA1A6BD7-FF03-4478-A83B-3194ECB94A91}"/>
    <cellStyle name="Accent2 25" xfId="29765" xr:uid="{D09BAA80-8AE8-46B3-9392-1631DFCD82E9}"/>
    <cellStyle name="Accent2 26" xfId="29806" xr:uid="{58439C55-CAC8-4803-9450-9718EA134756}"/>
    <cellStyle name="Accent2 27" xfId="29848" xr:uid="{8E2ECEFB-1420-435E-99EC-A80BD60DB910}"/>
    <cellStyle name="Accent2 28" xfId="29889" xr:uid="{9E135EAB-413E-457C-8D64-DE0486559B3F}"/>
    <cellStyle name="Accent2 29" xfId="29931" xr:uid="{83783A14-348C-433A-B273-C1EFF1B7B4BA}"/>
    <cellStyle name="Accent2 3" xfId="604" xr:uid="{AA622D73-2A11-410E-A6AA-ADAC8E58DDF0}"/>
    <cellStyle name="Accent2 3 2" xfId="2359" xr:uid="{B51AE2A0-D4BA-4F6A-BDF8-7D1295287550}"/>
    <cellStyle name="Accent2 3 3" xfId="2360" xr:uid="{EB71F0DF-9ED1-4EA8-8FF9-6DFFFFCFD719}"/>
    <cellStyle name="Accent2 3 4" xfId="2361" xr:uid="{18128DFA-5378-4ED2-89D4-69AD137945B0}"/>
    <cellStyle name="Accent2 3 5" xfId="2358" xr:uid="{8EDF5857-3669-4B92-8D78-1F1126B8966C}"/>
    <cellStyle name="Accent2 3 6" xfId="31096" xr:uid="{1599B4CF-CB17-4559-B1FC-A882FEF231C2}"/>
    <cellStyle name="Accent2 3 7" xfId="28898" xr:uid="{3E745ABB-F753-45F6-A043-65F31A37D3B0}"/>
    <cellStyle name="Accent2 30" xfId="29973" xr:uid="{E6BF7C13-0EA5-42B5-9CA0-C970329D967E}"/>
    <cellStyle name="Accent2 31" xfId="30015" xr:uid="{04E04035-7B5B-4E32-B3F9-D72C3317DEB6}"/>
    <cellStyle name="Accent2 32" xfId="30057" xr:uid="{C014FC75-9C6C-4D90-92D1-0CE3E3C50DFD}"/>
    <cellStyle name="Accent2 33" xfId="30098" xr:uid="{B9E5FE85-0E60-4A1F-9F87-B95F76B26D70}"/>
    <cellStyle name="Accent2 34" xfId="30139" xr:uid="{5AC1233E-4A97-4A1A-8898-62756C41CF33}"/>
    <cellStyle name="Accent2 35" xfId="30181" xr:uid="{610581DE-1945-4814-BAAB-B89D973CCD65}"/>
    <cellStyle name="Accent2 36" xfId="30223" xr:uid="{597FA961-D3E6-4315-B390-F8F6CF79F69D}"/>
    <cellStyle name="Accent2 37" xfId="30265" xr:uid="{3DB519A3-5331-4106-BBC1-78B6F6C69341}"/>
    <cellStyle name="Accent2 38" xfId="30307" xr:uid="{FB8433E6-4A1B-46CA-A120-F5E87C1A7988}"/>
    <cellStyle name="Accent2 39" xfId="30349" xr:uid="{FC725C28-A3B2-45C2-8EC4-4F6F4B09C3E5}"/>
    <cellStyle name="Accent2 4" xfId="2362" xr:uid="{1DD1232D-92CD-4908-8904-FE11B168ED57}"/>
    <cellStyle name="Accent2 4 2" xfId="31283" xr:uid="{D1525772-8A64-4FB5-B273-AE0D2A904B0C}"/>
    <cellStyle name="Accent2 4 3" xfId="28899" xr:uid="{B51BC67F-5E16-46A1-A0A9-C31C1EAC5E12}"/>
    <cellStyle name="Accent2 40" xfId="30391" xr:uid="{E1AD2452-2D7E-4AA9-8966-D70B77E923CB}"/>
    <cellStyle name="Accent2 41" xfId="30433" xr:uid="{8C7FB279-929A-4F0C-9B58-9E7A9F7FB169}"/>
    <cellStyle name="Accent2 5" xfId="28900" xr:uid="{5A851454-E0AD-45BD-A71D-D242700B67E0}"/>
    <cellStyle name="Accent2 6" xfId="28901" xr:uid="{8C881CE6-E779-44C9-89A5-A77FDB690C17}"/>
    <cellStyle name="Accent2 7" xfId="28902" xr:uid="{5B4FC880-C7BC-4C3A-A28F-DFC00D626A32}"/>
    <cellStyle name="Accent2 8" xfId="29055" xr:uid="{60119925-B44F-46D9-AF3C-9458E4523D1D}"/>
    <cellStyle name="Accent2 9" xfId="29096" xr:uid="{96740002-DA89-4C6B-B59E-81338DBD4828}"/>
    <cellStyle name="Accent3" xfId="333" builtinId="37" customBuiltin="1"/>
    <cellStyle name="Accent3 10" xfId="29141" xr:uid="{57F8684D-D8D2-4D09-B67A-5DB39CA5D687}"/>
    <cellStyle name="Accent3 11" xfId="29182" xr:uid="{C2270783-D2F5-4ABE-A0A1-B0FD8E1C1C4F}"/>
    <cellStyle name="Accent3 12" xfId="29223" xr:uid="{1259C007-86EB-4BF3-AF47-0DC3BC13F971}"/>
    <cellStyle name="Accent3 13" xfId="29265" xr:uid="{C64738A6-0097-4697-9671-79298724C478}"/>
    <cellStyle name="Accent3 14" xfId="29307" xr:uid="{A7EE70EA-1D7D-403B-915B-8BF6C723F302}"/>
    <cellStyle name="Accent3 15" xfId="29348" xr:uid="{B488A140-4CDD-43B0-96C3-0C36447171DB}"/>
    <cellStyle name="Accent3 16" xfId="29390" xr:uid="{65B66A15-4F2D-4F63-BE97-1E4B47F258E5}"/>
    <cellStyle name="Accent3 17" xfId="29432" xr:uid="{094CAA3D-7B53-4AEC-AE83-98943B7360A1}"/>
    <cellStyle name="Accent3 18" xfId="29474" xr:uid="{756684B3-4EFE-4C89-A212-5C63F1410032}"/>
    <cellStyle name="Accent3 19" xfId="29516" xr:uid="{96496760-1E3B-4C65-B68E-567E5F7912DA}"/>
    <cellStyle name="Accent3 2" xfId="607" xr:uid="{57E5BDE8-C0F0-4387-93A2-5D6B2CA3998D}"/>
    <cellStyle name="Accent3 2 2" xfId="2363" xr:uid="{7577A012-42D8-4FE2-B04E-0955BE88B4F0}"/>
    <cellStyle name="Accent3 2 3" xfId="2364" xr:uid="{EB20A3DA-EC1D-4E51-9BBA-B4202C1E53C9}"/>
    <cellStyle name="Accent3 2 4" xfId="2365" xr:uid="{946806DD-7042-4B37-BEEB-B63C35056815}"/>
    <cellStyle name="Accent3 2 5" xfId="2366" xr:uid="{A5AD653F-6E7D-4F48-9698-48DDEDBEA470}"/>
    <cellStyle name="Accent3 2 6" xfId="1779" xr:uid="{050E7B48-F891-4285-8A04-245813169120}"/>
    <cellStyle name="Accent3 2 7" xfId="7499" xr:uid="{FB9FFA94-4149-4144-8804-0A5B151F276B}"/>
    <cellStyle name="Accent3 2 8" xfId="30482" xr:uid="{44F7B5CF-283C-4C6D-9F56-575228F76C75}"/>
    <cellStyle name="Accent3 2 9" xfId="28903" xr:uid="{C55763F0-BD83-4B6F-887F-EC98F00C2E67}"/>
    <cellStyle name="Accent3 20" xfId="29558" xr:uid="{AD9D7553-037E-4129-A2BE-5826E603A264}"/>
    <cellStyle name="Accent3 21" xfId="29600" xr:uid="{93CA31A8-25B5-4140-A8D3-D4755E6CC82C}"/>
    <cellStyle name="Accent3 22" xfId="29643" xr:uid="{128C8976-85A5-4195-8980-A390F8FAB787}"/>
    <cellStyle name="Accent3 23" xfId="29685" xr:uid="{F7E1B414-0545-4046-AE5E-40647D35396F}"/>
    <cellStyle name="Accent3 24" xfId="29727" xr:uid="{4C30AB34-6676-4734-898A-FDC7C05AEEE1}"/>
    <cellStyle name="Accent3 25" xfId="29769" xr:uid="{8DF5E34F-7308-4E11-8DA0-2F5578E12568}"/>
    <cellStyle name="Accent3 26" xfId="29810" xr:uid="{8730A1E3-8995-480D-A757-FADE2CF959CB}"/>
    <cellStyle name="Accent3 27" xfId="29852" xr:uid="{2A0015A4-71BB-4EFA-A2A2-92143CD5E0C2}"/>
    <cellStyle name="Accent3 28" xfId="29893" xr:uid="{982523B0-4F25-4D86-A513-9B9DFF5408BA}"/>
    <cellStyle name="Accent3 29" xfId="29935" xr:uid="{F978FCD3-C248-4FE9-A414-CEFFD247D25D}"/>
    <cellStyle name="Accent3 3" xfId="608" xr:uid="{B2F07583-DA3A-486D-9C52-563D4A411BE3}"/>
    <cellStyle name="Accent3 3 2" xfId="2367" xr:uid="{CB0C6982-0DBA-4194-B3CB-DAA26AE4CFAE}"/>
    <cellStyle name="Accent3 3 3" xfId="2368" xr:uid="{E41DB09B-A248-4076-8FB7-0A7987A382B6}"/>
    <cellStyle name="Accent3 3 4" xfId="2369" xr:uid="{1D63AA2C-E516-489F-9986-400E35A5AECC}"/>
    <cellStyle name="Accent3 3 5" xfId="30861" xr:uid="{177D8E22-EC9B-4320-AB03-3D243934DDFA}"/>
    <cellStyle name="Accent3 3 6" xfId="28904" xr:uid="{87124D87-9D25-4D5E-A234-ACF86ACBA2C9}"/>
    <cellStyle name="Accent3 30" xfId="29977" xr:uid="{F58C3503-EA21-46F6-89B9-666F3539B78C}"/>
    <cellStyle name="Accent3 31" xfId="30019" xr:uid="{6558E660-6678-465D-948D-A46785C7B4AF}"/>
    <cellStyle name="Accent3 32" xfId="30061" xr:uid="{D7195F7D-0101-4898-A20C-348135D02C42}"/>
    <cellStyle name="Accent3 33" xfId="30102" xr:uid="{63086FCD-33A5-4904-8BD9-6953A31DBDB5}"/>
    <cellStyle name="Accent3 34" xfId="30143" xr:uid="{43A9DA4B-D5FC-4C49-867D-A98C3AC1C58E}"/>
    <cellStyle name="Accent3 35" xfId="30185" xr:uid="{80A39E33-A7D1-4AC3-B4FA-1C24C7939052}"/>
    <cellStyle name="Accent3 36" xfId="30227" xr:uid="{15558AB8-9DE7-429E-AF36-194FF1F4059E}"/>
    <cellStyle name="Accent3 37" xfId="30269" xr:uid="{4074CC9D-AD53-429A-BC7C-1634262B9E6C}"/>
    <cellStyle name="Accent3 38" xfId="30311" xr:uid="{6E90B694-EC14-46E2-89CD-3A29315531CD}"/>
    <cellStyle name="Accent3 39" xfId="30353" xr:uid="{17E0DA8E-211C-4276-A99C-C7FCD4310FCD}"/>
    <cellStyle name="Accent3 4" xfId="609" xr:uid="{479F282C-95BB-4100-B8C0-8E2434E7AB8F}"/>
    <cellStyle name="Accent3 4 2" xfId="30862" xr:uid="{1513F2DF-EEB2-4B80-A0FF-D0027B279941}"/>
    <cellStyle name="Accent3 4 3" xfId="28905" xr:uid="{84C3B300-C72A-4AD8-9005-2A6291AC9DB6}"/>
    <cellStyle name="Accent3 40" xfId="30395" xr:uid="{189005E5-C528-46A7-9931-5D44EC72F602}"/>
    <cellStyle name="Accent3 41" xfId="30437" xr:uid="{840B77D0-0201-46A5-847A-C53DA20CF71D}"/>
    <cellStyle name="Accent3 5" xfId="610" xr:uid="{4233CDBE-02AC-4C84-BBA2-66CCFAAC0027}"/>
    <cellStyle name="Accent3 5 2" xfId="30863" xr:uid="{1FB4F0B8-88D5-4974-A5EA-E0AD38E16F74}"/>
    <cellStyle name="Accent3 5 3" xfId="28906" xr:uid="{1B8208F7-0CA7-4C77-9B03-50B7DF9710BE}"/>
    <cellStyle name="Accent3 6" xfId="611" xr:uid="{35EF825A-FE8B-4848-95C8-19DAEBA83AA4}"/>
    <cellStyle name="Accent3 6 2" xfId="30864" xr:uid="{EB8C5029-8145-4E3E-B460-5E327DF13080}"/>
    <cellStyle name="Accent3 6 3" xfId="28907" xr:uid="{E2AEE74B-ACD0-4BF0-BFE0-5FCBC076BF3E}"/>
    <cellStyle name="Accent3 7" xfId="606" xr:uid="{B9602A5B-A527-4D90-876C-EFF3295D9DF3}"/>
    <cellStyle name="Accent3 7 2" xfId="31097" xr:uid="{DACD0D19-F960-445F-9D7C-A4F276484E10}"/>
    <cellStyle name="Accent3 7 3" xfId="28908" xr:uid="{0DA845C5-8820-4558-BAF7-60E62534F8B3}"/>
    <cellStyle name="Accent3 8" xfId="29059" xr:uid="{E23FAE3D-0FD7-472B-9B1F-CD57B89768AD}"/>
    <cellStyle name="Accent3 9" xfId="29100" xr:uid="{E7307204-63EB-44FB-A97A-4C4F462C757A}"/>
    <cellStyle name="Accent4" xfId="336" builtinId="41" customBuiltin="1"/>
    <cellStyle name="Accent4 10" xfId="29145" xr:uid="{1A74C2E2-91B4-4C4E-B3BA-3C76BE88487D}"/>
    <cellStyle name="Accent4 11" xfId="29186" xr:uid="{575DB1A6-1D3E-4C17-9FE0-DB7B3686E407}"/>
    <cellStyle name="Accent4 12" xfId="29227" xr:uid="{5C868AA0-B0DF-4257-B886-463FD443C01D}"/>
    <cellStyle name="Accent4 13" xfId="29269" xr:uid="{A2A06E74-E65E-46C3-BA29-FF91BD20ED29}"/>
    <cellStyle name="Accent4 14" xfId="29311" xr:uid="{40FEAF1A-4530-4A4A-B50C-C395C9F4BC76}"/>
    <cellStyle name="Accent4 15" xfId="29352" xr:uid="{C93800F6-4985-436C-9A57-FD47CDCFE1CF}"/>
    <cellStyle name="Accent4 16" xfId="29394" xr:uid="{D177E7AA-2783-444D-828C-73D330B441E9}"/>
    <cellStyle name="Accent4 17" xfId="29436" xr:uid="{5C5B1000-B3DE-42CC-A7F4-2F30C67CB241}"/>
    <cellStyle name="Accent4 18" xfId="29478" xr:uid="{9BE11378-D91D-495D-9173-6FD553AB6BE7}"/>
    <cellStyle name="Accent4 19" xfId="29520" xr:uid="{406BF1BE-2D35-4E3D-8E66-5133BE8F756F}"/>
    <cellStyle name="Accent4 2" xfId="613" xr:uid="{7BACD696-1A39-458B-843B-A2463E057FCA}"/>
    <cellStyle name="Accent4 2 2" xfId="2370" xr:uid="{8268C50C-CAE4-4E7B-9DD3-2AC8049ED115}"/>
    <cellStyle name="Accent4 2 3" xfId="2371" xr:uid="{BFE9D60F-4779-4878-A20A-A8957CFF3742}"/>
    <cellStyle name="Accent4 2 4" xfId="2372" xr:uid="{135D95F8-098E-4126-8D22-5F6317CE695C}"/>
    <cellStyle name="Accent4 2 5" xfId="2373" xr:uid="{8DD10DD9-6EF4-49DA-895D-DE825CF7678C}"/>
    <cellStyle name="Accent4 2 6" xfId="1780" xr:uid="{4767A76E-40AC-48D5-95D1-AFB7C34479A5}"/>
    <cellStyle name="Accent4 2 7" xfId="7501" xr:uid="{2304D105-AED0-49FC-A38B-837F892EC71D}"/>
    <cellStyle name="Accent4 2 8" xfId="30483" xr:uid="{AC20473F-FE15-470B-BB10-59DD52C0D60B}"/>
    <cellStyle name="Accent4 2 9" xfId="28909" xr:uid="{4DABBA94-64B5-4CD4-8FEF-64648C40FE6B}"/>
    <cellStyle name="Accent4 20" xfId="29562" xr:uid="{023B5C2A-FBF0-4090-AD04-4A30172F385E}"/>
    <cellStyle name="Accent4 21" xfId="29604" xr:uid="{ED49DD0A-9DC8-4FD7-A784-56D25A93B8D1}"/>
    <cellStyle name="Accent4 22" xfId="29647" xr:uid="{F4E29CD3-B662-47D9-9B57-3C09304E83EB}"/>
    <cellStyle name="Accent4 23" xfId="29689" xr:uid="{EC078BD6-B4CD-4BF3-B632-D80B8E69239D}"/>
    <cellStyle name="Accent4 24" xfId="29731" xr:uid="{C1A73611-161E-4AC3-B4D3-1BEE75B975ED}"/>
    <cellStyle name="Accent4 25" xfId="29773" xr:uid="{B69699B3-73B5-4FDF-8E54-B5E69D9D4E69}"/>
    <cellStyle name="Accent4 26" xfId="29814" xr:uid="{37CD381D-B3DE-4B62-B101-098E5BF37ACB}"/>
    <cellStyle name="Accent4 27" xfId="29856" xr:uid="{A115D0D3-A7F3-42B4-BE69-F83799DD5451}"/>
    <cellStyle name="Accent4 28" xfId="29897" xr:uid="{23BC46BB-A7DA-48A8-B0E6-79D6E1B6C8BE}"/>
    <cellStyle name="Accent4 29" xfId="29939" xr:uid="{14E2675E-4AB1-4218-A760-EDA791307C0E}"/>
    <cellStyle name="Accent4 3" xfId="614" xr:uid="{5508DC34-92AD-4BD4-A3DA-53558EB5B1FB}"/>
    <cellStyle name="Accent4 3 2" xfId="2374" xr:uid="{94F50FDE-A0C8-4595-956B-F29C977DCB5B}"/>
    <cellStyle name="Accent4 3 3" xfId="2375" xr:uid="{C0E3D5D9-8CE0-40E0-BF96-0EA00B21E1E5}"/>
    <cellStyle name="Accent4 3 4" xfId="2376" xr:uid="{0BF37B0F-7D46-4FEF-B843-BD8752B0A0B8}"/>
    <cellStyle name="Accent4 3 5" xfId="30865" xr:uid="{5205174E-6FED-4A5C-BE22-916933231C62}"/>
    <cellStyle name="Accent4 3 6" xfId="28910" xr:uid="{9459BA24-43BB-49AA-8A68-3405589A6084}"/>
    <cellStyle name="Accent4 30" xfId="29981" xr:uid="{36F3C71D-7D2C-4CDD-B5FD-D7AE73476CAA}"/>
    <cellStyle name="Accent4 31" xfId="30023" xr:uid="{6D1FB02C-0E72-4D16-B107-A797E0AE104A}"/>
    <cellStyle name="Accent4 32" xfId="30065" xr:uid="{F19FBD97-CE0A-4A59-B72D-518C484327B9}"/>
    <cellStyle name="Accent4 33" xfId="30106" xr:uid="{A475745D-61AF-4995-8C63-8E899CCBEB86}"/>
    <cellStyle name="Accent4 34" xfId="30147" xr:uid="{C90E96E2-497D-4225-A9C2-3B7B159FB990}"/>
    <cellStyle name="Accent4 35" xfId="30189" xr:uid="{239A3DFF-0B4F-4B16-9B9F-F25E0D209B75}"/>
    <cellStyle name="Accent4 36" xfId="30231" xr:uid="{B9DE9A35-9AD3-41A2-8839-36E3C616F4D2}"/>
    <cellStyle name="Accent4 37" xfId="30273" xr:uid="{246D1D7D-9589-44C5-8006-7E8029C7E7C9}"/>
    <cellStyle name="Accent4 38" xfId="30315" xr:uid="{8EDEBEA1-0557-43D5-A0CF-00A54F5E07A6}"/>
    <cellStyle name="Accent4 39" xfId="30357" xr:uid="{A2AF666A-34F8-4F53-8C92-DA09184BF721}"/>
    <cellStyle name="Accent4 4" xfId="615" xr:uid="{357C0DD6-16F4-4196-8BAE-4AC4DC6CAE61}"/>
    <cellStyle name="Accent4 4 2" xfId="30866" xr:uid="{D1A3D863-BFE8-40BF-B8C7-9C1CADD203CF}"/>
    <cellStyle name="Accent4 4 3" xfId="28911" xr:uid="{6974A34A-29D9-4279-8C3F-467FE5B5EE80}"/>
    <cellStyle name="Accent4 40" xfId="30399" xr:uid="{C2812887-1B38-447F-853C-F5A17C3C1166}"/>
    <cellStyle name="Accent4 41" xfId="30441" xr:uid="{A5E2D35F-B181-4DFC-99E0-04D8B339BEF0}"/>
    <cellStyle name="Accent4 5" xfId="616" xr:uid="{379DAEF3-9FBA-4E84-B460-78F045DFD8E8}"/>
    <cellStyle name="Accent4 5 2" xfId="30867" xr:uid="{F82DCB66-4C95-4AFE-9D52-C2745BA102C2}"/>
    <cellStyle name="Accent4 5 3" xfId="28912" xr:uid="{FC333F93-441C-490B-9F2F-1AD5652167C5}"/>
    <cellStyle name="Accent4 6" xfId="617" xr:uid="{93960F22-154A-4F99-BBAD-61416A074699}"/>
    <cellStyle name="Accent4 6 2" xfId="30868" xr:uid="{259AB5AB-5170-4AC2-A0B9-772DD52B19ED}"/>
    <cellStyle name="Accent4 6 3" xfId="28913" xr:uid="{6FF0E3E8-E61B-4049-8D46-B68B053491D0}"/>
    <cellStyle name="Accent4 7" xfId="612" xr:uid="{10B453DA-9558-439B-8144-47FD3538AFD9}"/>
    <cellStyle name="Accent4 7 2" xfId="31098" xr:uid="{7DDB2194-14DF-4387-979F-9E066A31A330}"/>
    <cellStyle name="Accent4 7 3" xfId="28914" xr:uid="{CFEAAFC5-A6A9-4C72-A465-537AF6E2FBFF}"/>
    <cellStyle name="Accent4 8" xfId="29063" xr:uid="{403C615B-2E41-48F4-9A1A-B4D10DD8C5F8}"/>
    <cellStyle name="Accent4 9" xfId="29104" xr:uid="{9DA3EB35-30FE-4EB7-B6B9-01E8E977C18E}"/>
    <cellStyle name="Accent5" xfId="339" builtinId="45" customBuiltin="1"/>
    <cellStyle name="Accent5 10" xfId="29149" xr:uid="{BF44D4CE-C7D2-47A5-A0CB-3A4FA3EFC8D3}"/>
    <cellStyle name="Accent5 11" xfId="29190" xr:uid="{54351C12-0666-41EE-A31E-44E3AF3F0CAD}"/>
    <cellStyle name="Accent5 12" xfId="29231" xr:uid="{A87B0442-F155-466B-ABA9-D7821A9DA1BD}"/>
    <cellStyle name="Accent5 13" xfId="29273" xr:uid="{2DEACA66-B87F-4CAC-A561-1BF1989D50BC}"/>
    <cellStyle name="Accent5 14" xfId="29315" xr:uid="{F5D430C7-588B-4429-B648-D755B008E8D3}"/>
    <cellStyle name="Accent5 15" xfId="29356" xr:uid="{8EF45B1F-2717-489D-A82E-1A877A477753}"/>
    <cellStyle name="Accent5 16" xfId="29398" xr:uid="{7FEFEFEE-6C34-495D-97C8-101056CD84CB}"/>
    <cellStyle name="Accent5 17" xfId="29440" xr:uid="{8BCC35CE-8ED1-47CC-BE69-6FB204301E4C}"/>
    <cellStyle name="Accent5 18" xfId="29482" xr:uid="{F2076972-34DD-42C4-801F-5155187EF944}"/>
    <cellStyle name="Accent5 19" xfId="29524" xr:uid="{B96D5AE1-5E9A-4319-B2DC-B1FD207022ED}"/>
    <cellStyle name="Accent5 2" xfId="619" xr:uid="{1AD7E157-432A-4770-81B4-C4FA5C2B2C54}"/>
    <cellStyle name="Accent5 2 2" xfId="2377" xr:uid="{0D80B216-142E-4155-8DF6-20DADAB7C7B4}"/>
    <cellStyle name="Accent5 2 3" xfId="2378" xr:uid="{D2265D6E-1651-4715-BEB6-3829D12D4CC5}"/>
    <cellStyle name="Accent5 2 4" xfId="2379" xr:uid="{41122C7A-2055-4E08-9D79-AC5FDBBF8D5D}"/>
    <cellStyle name="Accent5 2 5" xfId="2380" xr:uid="{E93D6E02-8808-4D66-9F12-B83BDA9B9A1B}"/>
    <cellStyle name="Accent5 2 6" xfId="1781" xr:uid="{36DE087A-5E33-4DC6-80AA-C788BB2C6A53}"/>
    <cellStyle name="Accent5 2 7" xfId="7503" xr:uid="{BA5FF359-D461-4C00-8608-D2A20D41DFD9}"/>
    <cellStyle name="Accent5 2 8" xfId="30484" xr:uid="{670E1F41-9962-4A4B-948B-D4E641BF78F1}"/>
    <cellStyle name="Accent5 2 9" xfId="28915" xr:uid="{753398E2-0EF4-4C90-AB17-628DA0065CAB}"/>
    <cellStyle name="Accent5 20" xfId="29566" xr:uid="{F56C82CD-5260-4B1C-B95F-B86F042B06EC}"/>
    <cellStyle name="Accent5 21" xfId="29608" xr:uid="{2A870766-4BEC-41F6-BC01-63926850F6E1}"/>
    <cellStyle name="Accent5 22" xfId="29651" xr:uid="{25E6CFE2-1EAF-4E09-A5FF-098F5A66F558}"/>
    <cellStyle name="Accent5 23" xfId="29693" xr:uid="{B21FA826-4A7D-4190-A684-F2E3F7B794E4}"/>
    <cellStyle name="Accent5 24" xfId="29735" xr:uid="{57CCFB12-150F-4F1E-A790-783E0450C789}"/>
    <cellStyle name="Accent5 25" xfId="29777" xr:uid="{3E1C46BB-D789-4822-9ECA-E72E7345DC6D}"/>
    <cellStyle name="Accent5 26" xfId="29818" xr:uid="{8D09B617-FF41-4B7E-809E-56A889DA0246}"/>
    <cellStyle name="Accent5 27" xfId="29860" xr:uid="{E9D571B2-3898-46A7-A764-A7AB8F4C2D40}"/>
    <cellStyle name="Accent5 28" xfId="29901" xr:uid="{609D50F4-A12F-4D5D-9A35-0638A45DC91E}"/>
    <cellStyle name="Accent5 29" xfId="29943" xr:uid="{A64A5E4D-CB08-4343-9994-F8F4A790EF1A}"/>
    <cellStyle name="Accent5 3" xfId="618" xr:uid="{9ACB9CC5-D6A3-4129-9FE8-071ABCAFFFE3}"/>
    <cellStyle name="Accent5 3 2" xfId="2382" xr:uid="{73C3EC26-F631-47A6-B497-658D16A15468}"/>
    <cellStyle name="Accent5 3 3" xfId="2383" xr:uid="{6CB766F2-25EC-4CF2-9DAA-236E7B09959C}"/>
    <cellStyle name="Accent5 3 4" xfId="2384" xr:uid="{CE28229C-9DD2-471C-925E-663560EDEEC7}"/>
    <cellStyle name="Accent5 3 5" xfId="2381" xr:uid="{CA1258C2-6243-4C39-B97B-5823132ECD0E}"/>
    <cellStyle name="Accent5 3 6" xfId="31099" xr:uid="{BC555632-E90D-43ED-ABD7-7CA07B87FE6B}"/>
    <cellStyle name="Accent5 3 7" xfId="28916" xr:uid="{4DBC101A-AD05-405D-87AA-DC7A4855E732}"/>
    <cellStyle name="Accent5 30" xfId="29985" xr:uid="{5245F3D2-DEEC-4A2A-AE77-0DCEB6A229E5}"/>
    <cellStyle name="Accent5 31" xfId="30027" xr:uid="{E76C674A-2935-4BF2-8E14-EF6E597FF521}"/>
    <cellStyle name="Accent5 32" xfId="30069" xr:uid="{38E42B94-6ED2-4984-B326-AFB75B31DF55}"/>
    <cellStyle name="Accent5 33" xfId="30110" xr:uid="{FB6649D5-CA94-4AA9-BB4E-D2E5F7819833}"/>
    <cellStyle name="Accent5 34" xfId="30151" xr:uid="{60DF0685-C806-44C7-9D70-77CB96299CA0}"/>
    <cellStyle name="Accent5 35" xfId="30193" xr:uid="{AFD22805-75C9-4954-AAD7-BFF3F1F9EF68}"/>
    <cellStyle name="Accent5 36" xfId="30235" xr:uid="{FA5BE291-D242-4AD0-99F2-E46D909DC75B}"/>
    <cellStyle name="Accent5 37" xfId="30277" xr:uid="{86AA904F-BEF6-4078-9014-EB6051482042}"/>
    <cellStyle name="Accent5 38" xfId="30319" xr:uid="{AD8ABF06-1CBE-418F-92AD-FB393A4EEA90}"/>
    <cellStyle name="Accent5 39" xfId="30361" xr:uid="{68513562-3DE6-4CEE-9461-A2E17B89D31C}"/>
    <cellStyle name="Accent5 4" xfId="2385" xr:uid="{B8CDEA6E-F8DE-45F5-8855-C0E6C7810955}"/>
    <cellStyle name="Accent5 4 2" xfId="31284" xr:uid="{146357E8-BD9F-4823-AED1-3BA9A3E2BBC1}"/>
    <cellStyle name="Accent5 4 3" xfId="28917" xr:uid="{606504A4-756A-43CE-BB4D-CF08F0592D4F}"/>
    <cellStyle name="Accent5 40" xfId="30403" xr:uid="{7C713E4D-3584-4EC4-B0B7-76132625A86A}"/>
    <cellStyle name="Accent5 41" xfId="30445" xr:uid="{44B765BC-2A13-4F2B-B8B1-A0C877C758EB}"/>
    <cellStyle name="Accent5 5" xfId="28918" xr:uid="{00A4EDF7-A46F-4A18-97D7-4363DAA01C54}"/>
    <cellStyle name="Accent5 6" xfId="28919" xr:uid="{6FDBB366-5211-47FF-9D87-E9D81F953650}"/>
    <cellStyle name="Accent5 7" xfId="28920" xr:uid="{0F8744E1-D02B-4DE5-BE0E-4D69313B67F2}"/>
    <cellStyle name="Accent5 8" xfId="29067" xr:uid="{1D7397F6-F3E7-4CC6-97BD-1E7C46DC818D}"/>
    <cellStyle name="Accent5 9" xfId="29108" xr:uid="{35ED9192-8489-4DB8-9FB0-4AE30AFC5BCD}"/>
    <cellStyle name="Accent6" xfId="342" builtinId="49" customBuiltin="1"/>
    <cellStyle name="Accent6 10" xfId="29153" xr:uid="{A82EC278-3357-4613-A992-67F97FEDC93B}"/>
    <cellStyle name="Accent6 11" xfId="29194" xr:uid="{8E6BF1FE-1BC9-4231-8653-D5D7D5D717DB}"/>
    <cellStyle name="Accent6 12" xfId="29235" xr:uid="{18390852-41F7-4705-B971-909318293349}"/>
    <cellStyle name="Accent6 13" xfId="29277" xr:uid="{F0467BA4-14E7-49E5-A869-F09A90538297}"/>
    <cellStyle name="Accent6 14" xfId="29319" xr:uid="{0899A100-25CC-4572-8BC6-6462AAF553D6}"/>
    <cellStyle name="Accent6 15" xfId="29360" xr:uid="{EC0F72B7-456F-4A92-8840-F5243F1D8C4C}"/>
    <cellStyle name="Accent6 16" xfId="29402" xr:uid="{9816E733-C290-4913-AD47-DDE0DB45205F}"/>
    <cellStyle name="Accent6 17" xfId="29444" xr:uid="{9D5DC38B-913D-4FB9-8D69-A18D64C38CFF}"/>
    <cellStyle name="Accent6 18" xfId="29486" xr:uid="{A7C9A7D9-6749-4562-B382-32CF3397BE6F}"/>
    <cellStyle name="Accent6 19" xfId="29528" xr:uid="{70D448BA-7AFD-44BE-B431-6E433A074B29}"/>
    <cellStyle name="Accent6 2" xfId="621" xr:uid="{1BD1E893-F65F-4839-9A8E-C6670FF2829C}"/>
    <cellStyle name="Accent6 2 2" xfId="2386" xr:uid="{A2A75CA9-E804-471A-A81B-DA83D5FEAB29}"/>
    <cellStyle name="Accent6 2 3" xfId="2387" xr:uid="{C0FBCF71-1DC6-4813-B801-92E2B8625B68}"/>
    <cellStyle name="Accent6 2 4" xfId="2388" xr:uid="{A62C861A-D585-4739-B530-3806307DD293}"/>
    <cellStyle name="Accent6 2 5" xfId="2389" xr:uid="{A91DF85D-01C7-4939-B54A-EC2A798FA69D}"/>
    <cellStyle name="Accent6 2 6" xfId="1782" xr:uid="{F35C6807-6A30-4F9C-8AAF-AF72786E962B}"/>
    <cellStyle name="Accent6 2 7" xfId="7505" xr:uid="{D7D342BC-195F-4FFF-B670-034BBCC423F9}"/>
    <cellStyle name="Accent6 2 8" xfId="30485" xr:uid="{D3066EED-112A-479B-B748-DC5845A183C1}"/>
    <cellStyle name="Accent6 2 9" xfId="28921" xr:uid="{51216D82-55D3-43A1-8594-5F7700F05387}"/>
    <cellStyle name="Accent6 20" xfId="29570" xr:uid="{2E2EA86C-8D1B-47ED-96A9-58366F75D96D}"/>
    <cellStyle name="Accent6 21" xfId="29612" xr:uid="{5E16F17D-2D1C-4EC9-A6A6-8CC757AA711A}"/>
    <cellStyle name="Accent6 22" xfId="29655" xr:uid="{0D8C3623-A64C-4F8C-8335-C50B8B6EF77C}"/>
    <cellStyle name="Accent6 23" xfId="29697" xr:uid="{DE1AC9FD-3149-4F49-AE66-C9616CBEC832}"/>
    <cellStyle name="Accent6 24" xfId="29739" xr:uid="{4924E370-420B-4798-B0F9-38F040A96087}"/>
    <cellStyle name="Accent6 25" xfId="29781" xr:uid="{928C1E18-AE8B-4A1A-B70C-20720C938F98}"/>
    <cellStyle name="Accent6 26" xfId="29822" xr:uid="{37BAA9F0-4866-4389-9611-E2BD5F8F5C8D}"/>
    <cellStyle name="Accent6 27" xfId="29864" xr:uid="{B31AFBE7-563B-4436-AB86-EF3DB3478688}"/>
    <cellStyle name="Accent6 28" xfId="29905" xr:uid="{F636840A-9FE0-48F4-8FD3-03ADE1D6B54E}"/>
    <cellStyle name="Accent6 29" xfId="29947" xr:uid="{2AB2CDA0-831B-44B9-A867-053F0BAE6FBC}"/>
    <cellStyle name="Accent6 3" xfId="622" xr:uid="{5F861077-1EDE-4156-9184-6CC957812EA6}"/>
    <cellStyle name="Accent6 3 2" xfId="2390" xr:uid="{61AF9DAD-F7B7-402F-9ABE-72F2167B73EC}"/>
    <cellStyle name="Accent6 3 3" xfId="2391" xr:uid="{2E1005D8-FEE8-42C4-A44D-91A1B0CECA15}"/>
    <cellStyle name="Accent6 3 4" xfId="2392" xr:uid="{A06C5CE8-139F-4B57-9507-469D733141B7}"/>
    <cellStyle name="Accent6 3 5" xfId="30869" xr:uid="{55E19043-51BD-4861-908A-D0161484E522}"/>
    <cellStyle name="Accent6 3 6" xfId="28922" xr:uid="{3286E00A-DD83-4630-8EE7-4856F2814E05}"/>
    <cellStyle name="Accent6 30" xfId="29989" xr:uid="{E396F991-F87B-457E-9F7A-46022A4136EF}"/>
    <cellStyle name="Accent6 31" xfId="30031" xr:uid="{411A5E97-C9DE-474A-A784-E1F59B20D397}"/>
    <cellStyle name="Accent6 32" xfId="30073" xr:uid="{2A4B8C53-5847-468A-8023-56A5B9F2A959}"/>
    <cellStyle name="Accent6 33" xfId="30114" xr:uid="{6D4ACB41-6CF4-463E-A24A-079FFF0BBD0C}"/>
    <cellStyle name="Accent6 34" xfId="30155" xr:uid="{652A5E5E-D49B-4D8F-B39D-4E6D3E424223}"/>
    <cellStyle name="Accent6 35" xfId="30197" xr:uid="{EA03AB13-80EC-47EC-B14F-44A1D586DE4E}"/>
    <cellStyle name="Accent6 36" xfId="30239" xr:uid="{47CC6236-77C3-490D-8721-E1FE6B97B638}"/>
    <cellStyle name="Accent6 37" xfId="30281" xr:uid="{F7314E1E-9D28-46E5-B8FE-2DD6DC780853}"/>
    <cellStyle name="Accent6 38" xfId="30323" xr:uid="{895F61CB-34BA-4E4D-A363-F8658DCED4D6}"/>
    <cellStyle name="Accent6 39" xfId="30365" xr:uid="{8A0956D9-619C-4F1E-8AD4-C73B039F8C59}"/>
    <cellStyle name="Accent6 4" xfId="623" xr:uid="{797E89A7-CA69-4AC0-AB91-C157A13910ED}"/>
    <cellStyle name="Accent6 4 2" xfId="30870" xr:uid="{918A341A-3AFC-45A2-B9AC-DC38267B34D5}"/>
    <cellStyle name="Accent6 4 3" xfId="28923" xr:uid="{019F1D16-5614-4DB2-9DFF-3D17C1DD40D3}"/>
    <cellStyle name="Accent6 40" xfId="30407" xr:uid="{6D797EB2-51F3-4778-9EBF-A42DFD8B367E}"/>
    <cellStyle name="Accent6 41" xfId="30449" xr:uid="{D2864117-9371-44A3-ACD0-C2053DA8F435}"/>
    <cellStyle name="Accent6 5" xfId="624" xr:uid="{818FC51E-DEE2-4493-85E9-65348CEF5D8D}"/>
    <cellStyle name="Accent6 5 2" xfId="30871" xr:uid="{933CDA5F-1FA9-4C20-BEBE-0F70F58AE5AE}"/>
    <cellStyle name="Accent6 5 3" xfId="28924" xr:uid="{A5181417-FDB1-434D-8D33-C0FE0D80CEE4}"/>
    <cellStyle name="Accent6 6" xfId="625" xr:uid="{5557AEBF-1559-4758-A016-659D76B1FCA1}"/>
    <cellStyle name="Accent6 6 2" xfId="30872" xr:uid="{253DB016-5E4A-4FF1-BC49-B7DD414E4EC4}"/>
    <cellStyle name="Accent6 6 3" xfId="28925" xr:uid="{7B764CCA-C446-4E1D-8F3D-1FFDE2F97938}"/>
    <cellStyle name="Accent6 7" xfId="620" xr:uid="{DD50DC01-C326-4B2A-8EFF-ECEF3BB96262}"/>
    <cellStyle name="Accent6 7 2" xfId="31100" xr:uid="{86FA5877-6A81-4498-BC40-6135B1D87DCB}"/>
    <cellStyle name="Accent6 7 3" xfId="28926" xr:uid="{691D1FAB-64B4-4731-897C-66E2EE0F28B2}"/>
    <cellStyle name="Accent6 8" xfId="29071" xr:uid="{C72969A4-1312-45C3-8117-6D58101D4551}"/>
    <cellStyle name="Accent6 9" xfId="29112" xr:uid="{DF7C01B2-EDA4-4184-9BA4-DDBD05413071}"/>
    <cellStyle name="amount" xfId="626" xr:uid="{EE363BA6-5115-49C2-8906-9C6EE252B1B5}"/>
    <cellStyle name="amount 2" xfId="627" xr:uid="{EE97B574-885F-4691-A1EC-5E70E2631EC2}"/>
    <cellStyle name="amount 2 2" xfId="1784" xr:uid="{3896A1CF-791F-4B58-9924-E6F07AD356E9}"/>
    <cellStyle name="amount 2 3" xfId="7507" xr:uid="{7AE0A70A-A9B7-4ECB-968E-965B219563D0}"/>
    <cellStyle name="amount 3" xfId="3070" xr:uid="{49766659-2062-485B-9CF5-4234588CD07B}"/>
    <cellStyle name="amount 4" xfId="3071" xr:uid="{94E0797E-02D8-4C1F-805C-BC6AA04654A5}"/>
    <cellStyle name="amount 5" xfId="1783" xr:uid="{469AA186-A439-4C96-94C4-95857CF57632}"/>
    <cellStyle name="amount 6" xfId="7506" xr:uid="{D66850EE-39B1-46AA-8664-60081EFE5F91}"/>
    <cellStyle name="amount_10.asset_consolM 09-13" xfId="628" xr:uid="{8E5C8D64-924F-4CB2-ACB6-5B9022A9CFD2}"/>
    <cellStyle name="args.style" xfId="629" xr:uid="{AEFA89F3-EB84-4C7B-87BC-1CD5828DE526}"/>
    <cellStyle name="Bad" xfId="318" builtinId="27" customBuiltin="1"/>
    <cellStyle name="Bad 10" xfId="29122" xr:uid="{4527D3E1-5CBD-4581-893B-C327AAF7BE29}"/>
    <cellStyle name="Bad 11" xfId="29163" xr:uid="{701D7868-EE81-4F98-A99F-576BD4394BD6}"/>
    <cellStyle name="Bad 12" xfId="29204" xr:uid="{59EDCDF7-9F59-4CDC-A49A-1E2EFAF59911}"/>
    <cellStyle name="Bad 13" xfId="29246" xr:uid="{2237E8FC-749A-4915-BD01-1D68974FF2D9}"/>
    <cellStyle name="Bad 14" xfId="29288" xr:uid="{6C9354FC-A474-4E9E-AC69-FB9B32451765}"/>
    <cellStyle name="Bad 15" xfId="29329" xr:uid="{49CD8A2A-9A03-4811-B15F-C016E09082D0}"/>
    <cellStyle name="Bad 16" xfId="29371" xr:uid="{5E1A93CB-7940-4817-9C45-C4A80EDC8E1B}"/>
    <cellStyle name="Bad 17" xfId="29413" xr:uid="{ED19EA37-5F08-40DA-8FDB-0F9708868548}"/>
    <cellStyle name="Bad 18" xfId="29455" xr:uid="{36B7A541-578A-477A-8DB2-1F7997C0C2FE}"/>
    <cellStyle name="Bad 19" xfId="29497" xr:uid="{C487075F-F863-4F5E-AE08-EC0AB15475DC}"/>
    <cellStyle name="Bad 2" xfId="33" xr:uid="{00000000-0005-0000-0000-000012000000}"/>
    <cellStyle name="Bad 2 2" xfId="1385" xr:uid="{328545F7-006D-47EC-A37D-449C4D3713F8}"/>
    <cellStyle name="Bad 2 3" xfId="631" xr:uid="{1945BE50-A959-42CD-90A8-967594B0378A}"/>
    <cellStyle name="Bad 2 3 2" xfId="2393" xr:uid="{F9643675-6DE3-44A9-93CA-B08C071911ED}"/>
    <cellStyle name="Bad 2 4" xfId="2394" xr:uid="{FDACCDF3-EE1A-4F7D-BBC5-413FDDB9196C}"/>
    <cellStyle name="Bad 2 5" xfId="2395" xr:uid="{D9DF2A8D-C12E-4115-920F-151ACE9E0E74}"/>
    <cellStyle name="Bad 2 6" xfId="1785" xr:uid="{6A02512C-891F-4739-977B-7D24BAC5A299}"/>
    <cellStyle name="Bad 2 7" xfId="30486" xr:uid="{A9A534CE-17CD-4B00-90E3-32BE6DACBA04}"/>
    <cellStyle name="Bad 2 8" xfId="28927" xr:uid="{BF35CB45-C3A0-44DE-B879-63344B63D34D}"/>
    <cellStyle name="Bad 20" xfId="29539" xr:uid="{48EA87FB-B8AF-4978-BC40-EC504EB716E1}"/>
    <cellStyle name="Bad 21" xfId="29581" xr:uid="{E7384869-AD68-4A70-922B-8FC707423940}"/>
    <cellStyle name="Bad 22" xfId="29624" xr:uid="{D6861993-977A-4A9E-8056-6A082C5BD941}"/>
    <cellStyle name="Bad 23" xfId="29666" xr:uid="{B6866E38-F191-4179-BEE8-B287F319D244}"/>
    <cellStyle name="Bad 24" xfId="29708" xr:uid="{D8CAF957-954A-4C29-882B-007E5589493F}"/>
    <cellStyle name="Bad 25" xfId="29750" xr:uid="{01E83002-1E35-4B70-A49C-0993486BE328}"/>
    <cellStyle name="Bad 26" xfId="29791" xr:uid="{48E3943B-0506-4E2F-A2F5-2BDE3A53642E}"/>
    <cellStyle name="Bad 27" xfId="29833" xr:uid="{AADEAD9B-A6D3-419E-9F04-DBD6611DCB5B}"/>
    <cellStyle name="Bad 28" xfId="29874" xr:uid="{5B02AFA2-11D9-4A2A-9AA1-834D72308D7E}"/>
    <cellStyle name="Bad 29" xfId="29916" xr:uid="{84A78A1E-9313-4BEC-88FD-3BB27B0FA9DF}"/>
    <cellStyle name="Bad 3" xfId="630" xr:uid="{55BD8837-6F6E-4453-85E2-E9E92AB00F7E}"/>
    <cellStyle name="Bad 3 2" xfId="2397" xr:uid="{D668B3C4-AFED-40F9-9926-AB59D157BB6D}"/>
    <cellStyle name="Bad 3 3" xfId="2398" xr:uid="{666345F8-AD5A-484C-8E03-27AE44A20537}"/>
    <cellStyle name="Bad 3 4" xfId="2399" xr:uid="{552022B4-050F-40F5-A427-A4E85CF7D2F2}"/>
    <cellStyle name="Bad 3 5" xfId="2396" xr:uid="{3B885309-3407-447B-ACE6-9E76D7AB7DC8}"/>
    <cellStyle name="Bad 3 6" xfId="31101" xr:uid="{81B31D8D-D6A9-49A4-A4E2-C1B990183842}"/>
    <cellStyle name="Bad 3 7" xfId="28928" xr:uid="{40171CB8-A93A-46E5-A77B-4EFA514C01A5}"/>
    <cellStyle name="Bad 30" xfId="29958" xr:uid="{1DABBDDF-F413-4442-B240-2B4F4EEF5B49}"/>
    <cellStyle name="Bad 31" xfId="30000" xr:uid="{8ECCA633-0627-4DF3-8C51-27FA9BDBAC6C}"/>
    <cellStyle name="Bad 32" xfId="30042" xr:uid="{21C67D0E-D998-4368-A8DB-E3BBDA961B99}"/>
    <cellStyle name="Bad 33" xfId="30083" xr:uid="{3E2FE668-23DA-4580-91CA-56C8C624C090}"/>
    <cellStyle name="Bad 34" xfId="30124" xr:uid="{09CC60EC-865B-47E4-AAC4-95A59424E21C}"/>
    <cellStyle name="Bad 35" xfId="30166" xr:uid="{09D59D36-655E-488F-BF78-9EC6A0EAD324}"/>
    <cellStyle name="Bad 36" xfId="30208" xr:uid="{322D603B-265D-4359-86BE-A5A5035D35C3}"/>
    <cellStyle name="Bad 37" xfId="30250" xr:uid="{38C5399C-E5DB-493A-BD5B-6AAD76638A37}"/>
    <cellStyle name="Bad 38" xfId="30292" xr:uid="{CBB38EA7-852B-49FD-87E5-5DE5F07829C6}"/>
    <cellStyle name="Bad 39" xfId="30334" xr:uid="{D832ABE0-35A4-4D70-8A20-0FC6E8DC0C0A}"/>
    <cellStyle name="Bad 4" xfId="2400" xr:uid="{FA5720A8-A41D-4652-B104-49E8EE200960}"/>
    <cellStyle name="Bad 4 2" xfId="31285" xr:uid="{703CDDA4-AFDA-49F6-A283-178E2665D6CB}"/>
    <cellStyle name="Bad 4 3" xfId="28929" xr:uid="{C7CB2FC5-AFF9-4418-8F56-EE0014F85ECF}"/>
    <cellStyle name="Bad 40" xfId="30376" xr:uid="{6EF2104E-1282-4714-9A5D-86C9429D2749}"/>
    <cellStyle name="Bad 41" xfId="30418" xr:uid="{A891302F-F263-438E-B73E-2B02D6DCE9B8}"/>
    <cellStyle name="Bad 5" xfId="28930" xr:uid="{75F8AA40-20DE-4016-B987-D58343826348}"/>
    <cellStyle name="Bad 6" xfId="28931" xr:uid="{6BA3813F-FA07-45D3-B6B0-21065B18AFBA}"/>
    <cellStyle name="Bad 7" xfId="28932" xr:uid="{DD372482-B7AF-41C1-9200-94FA0C189FC1}"/>
    <cellStyle name="Bad 8" xfId="29040" xr:uid="{EC4541D5-4227-4CF1-AFED-194D845D3F5C}"/>
    <cellStyle name="Bad 9" xfId="29081" xr:uid="{3CC25446-26E0-475A-A55D-54A9261AC58B}"/>
    <cellStyle name="Body" xfId="632" xr:uid="{5A27135F-42D2-4414-9888-E21831D89B55}"/>
    <cellStyle name="Calc Currency (0)" xfId="633" xr:uid="{4D675639-C638-4DDA-9F41-6EB6B1CE9540}"/>
    <cellStyle name="Calc Currency (0) 2" xfId="634" xr:uid="{2BA90FA6-1241-474C-B2F2-95752E5E6205}"/>
    <cellStyle name="Calc Currency (0) 2 2" xfId="1586" xr:uid="{3BED044B-1A39-48D4-8B46-B7CBC2FEC682}"/>
    <cellStyle name="Calc Currency (0) 3" xfId="3072" xr:uid="{3D5F471D-C469-49E1-BA14-94C3F6778908}"/>
    <cellStyle name="Calc Currency (0) 3 2" xfId="53129" xr:uid="{0C1ACC5A-35C2-4059-9169-39592586EBF9}"/>
    <cellStyle name="Calc Currency (0) 4" xfId="1786" xr:uid="{45D5742F-24DE-4B1F-83FD-D7C91AA83C71}"/>
    <cellStyle name="Calc Currency (0)_1.FS_TPP_ปรับ PPA_30-4-14_adj GW_ PL4M" xfId="635" xr:uid="{0D4EF0DB-8A5B-4F74-A880-1AF437ECF5EF}"/>
    <cellStyle name="Calc Currency (2)" xfId="636" xr:uid="{1C4EE0E5-1613-4390-9FA0-D6C8C4A21BE3}"/>
    <cellStyle name="Calc Currency (2) 2" xfId="53130" xr:uid="{CA3D0AB7-5213-406D-A144-F60C191088AB}"/>
    <cellStyle name="Calc Currency (2)_รายละเอียดแนบ ภงด.50# 2010 Final" xfId="53131" xr:uid="{7B76FA79-A007-4F29-9351-4DC87E89DE50}"/>
    <cellStyle name="Calc Percent (0)" xfId="637" xr:uid="{EF7B13B5-3FE0-41D0-9C6C-303FF29BFEE9}"/>
    <cellStyle name="Calc Percent (0) 2" xfId="53132" xr:uid="{03B6FA60-7711-4D29-8CAD-CF480F4ADE56}"/>
    <cellStyle name="Calc Percent (0)_รายละเอียดแนบ ภงด.50# 2010 Final" xfId="53133" xr:uid="{6E80191B-175D-4F3E-AFA1-60ED5BE12D5F}"/>
    <cellStyle name="Calc Percent (1)" xfId="638" xr:uid="{5FB4A322-3A19-47E3-B40B-8B97A322780C}"/>
    <cellStyle name="Calc Percent (1) 2" xfId="53134" xr:uid="{114A2F90-68CC-4D9D-8034-79991040322D}"/>
    <cellStyle name="Calc Percent (1)_รายละเอียดแนบ ภงด.50# 2010 Final" xfId="53135" xr:uid="{BFF9B08F-8849-449C-9190-3C65A1063FDD}"/>
    <cellStyle name="Calc Percent (2)" xfId="639" xr:uid="{EBAE4A84-817B-4846-8A91-F0CAF99CF784}"/>
    <cellStyle name="Calc Percent (2) 2" xfId="53136" xr:uid="{48D87AB6-F75C-47F4-9BC5-CFC7553D328E}"/>
    <cellStyle name="Calc Percent (2)_รายละเอียดแนบ ภงด.50# 2010 Final" xfId="53137" xr:uid="{DC7729B1-9872-4962-AE14-A8BE089ED7BC}"/>
    <cellStyle name="Calc Units (0)" xfId="640" xr:uid="{F5279FF4-AC6E-4219-8E88-DB47830F45B8}"/>
    <cellStyle name="Calc Units (0) 2" xfId="53138" xr:uid="{5AAAAC3D-6C06-4FFD-B195-5F4A0E710ECB}"/>
    <cellStyle name="Calc Units (0)_รายละเอียดแนบ ภงด.50# 2010 Final" xfId="53139" xr:uid="{481D22C8-532F-473C-8373-E0C122013785}"/>
    <cellStyle name="Calc Units (1)" xfId="641" xr:uid="{D7DF5D07-4E20-4F02-86B8-88D1F40C448E}"/>
    <cellStyle name="Calc Units (1) 2" xfId="1787" xr:uid="{DB1C3B74-7B19-4AA5-A48C-86553F158984}"/>
    <cellStyle name="Calc Units (1) 2 2" xfId="53140" xr:uid="{686ADBFF-9474-44C7-AE15-E1CB9EB40AC2}"/>
    <cellStyle name="Calc Units (1) 3" xfId="7510" xr:uid="{8FFA0459-F73E-4F49-A0EE-3959CAE16B61}"/>
    <cellStyle name="Calc Units (1)_PTEC_FS_12-2015_R4" xfId="53141" xr:uid="{3370BB15-6F79-4B51-9CB1-E6805FF2FB79}"/>
    <cellStyle name="Calc Units (2)" xfId="642" xr:uid="{51C5EAA0-1924-41EF-8DF0-5F9281586E62}"/>
    <cellStyle name="Calc Units (2) 2" xfId="53142" xr:uid="{097491DA-A130-4948-AD55-06F3512CDEF0}"/>
    <cellStyle name="Calc Units (2)_รายละเอียดแนบ ภงด.50# 2010 Final" xfId="53143" xr:uid="{F54A2600-86AF-48DB-95BC-F90395F022BC}"/>
    <cellStyle name="Calculation" xfId="321" builtinId="22" customBuiltin="1"/>
    <cellStyle name="Calculation 10" xfId="29126" xr:uid="{E5AF3CEE-F88B-4A3F-B22F-E52BC1A822BE}"/>
    <cellStyle name="Calculation 11" xfId="29167" xr:uid="{A10BF7DC-AACA-49B7-96F9-25DC1336C50B}"/>
    <cellStyle name="Calculation 12" xfId="29208" xr:uid="{F6095F7F-17A4-4905-9A6E-C9C7C93AB5B4}"/>
    <cellStyle name="Calculation 13" xfId="29250" xr:uid="{0E4F2A3F-2878-4D86-B2CF-23C9E382B693}"/>
    <cellStyle name="Calculation 14" xfId="29292" xr:uid="{0FDE52F0-6C94-4394-8D42-D53FA17DF8B5}"/>
    <cellStyle name="Calculation 15" xfId="29333" xr:uid="{C4009402-0F70-4C12-B722-E4E0A2E7CA58}"/>
    <cellStyle name="Calculation 16" xfId="29375" xr:uid="{B9EEB470-7A2B-416B-A524-B860F04D4F25}"/>
    <cellStyle name="Calculation 17" xfId="29417" xr:uid="{DB5ADB44-A7F1-4F99-A2F4-D8620E713333}"/>
    <cellStyle name="Calculation 18" xfId="29459" xr:uid="{B1F17285-EF20-4127-9F81-73E8E7C3FA2E}"/>
    <cellStyle name="Calculation 19" xfId="29501" xr:uid="{8322392B-0A64-43D4-A6E4-9B6102A73081}"/>
    <cellStyle name="Calculation 2" xfId="644" xr:uid="{5BC9B7F4-AB4D-4725-BC66-BA1D9FF17B2E}"/>
    <cellStyle name="Calculation 2 2" xfId="2401" xr:uid="{1A1E0260-72E2-452F-BCF1-8C095AEB9737}"/>
    <cellStyle name="Calculation 2 2 10" xfId="6558" xr:uid="{F82C2204-6219-4B2C-B36E-432F17B62C8C}"/>
    <cellStyle name="Calculation 2 2 11" xfId="31286" xr:uid="{34C5CDCB-2FE4-4203-A383-CDA659C489FD}"/>
    <cellStyle name="Calculation 2 2 12" xfId="41703" xr:uid="{5788F395-8A51-4E64-BC26-FC5ECEB2D147}"/>
    <cellStyle name="Calculation 2 2 2" xfId="8403" xr:uid="{8D213A59-2A44-4BBC-BF7A-73576B5E3E6D}"/>
    <cellStyle name="Calculation 2 2 2 2" xfId="33824" xr:uid="{C92665C4-938D-47A1-9D42-54F5E27BA04D}"/>
    <cellStyle name="Calculation 2 2 2 3" xfId="45268" xr:uid="{803B2C07-9AB1-4AC5-88C1-A5A170620836}"/>
    <cellStyle name="Calculation 2 2 3" xfId="11261" xr:uid="{AED7110B-8906-4E1C-B028-31423112043E}"/>
    <cellStyle name="Calculation 2 2 3 2" xfId="32326" xr:uid="{4ED12C5F-E6AB-49C0-87AA-42BC105C7C57}"/>
    <cellStyle name="Calculation 2 2 3 3" xfId="43806" xr:uid="{2A6258E6-DEAE-4B87-8D5C-3906AB7A1DB4}"/>
    <cellStyle name="Calculation 2 2 4" xfId="3858" xr:uid="{768B652E-E055-4758-B861-BA72F55214F3}"/>
    <cellStyle name="Calculation 2 2 4 2" xfId="33834" xr:uid="{EB0E16A3-0231-403A-B353-6A158B653141}"/>
    <cellStyle name="Calculation 2 2 4 3" xfId="45278" xr:uid="{3DEC4F05-DDEA-48BD-AB91-77151027860D}"/>
    <cellStyle name="Calculation 2 2 5" xfId="11508" xr:uid="{BAC98CC9-5FB3-4A57-BF18-EBB63C795AFF}"/>
    <cellStyle name="Calculation 2 2 5 2" xfId="35327" xr:uid="{109687F3-CDB6-452A-8EAD-8490BFCA63A2}"/>
    <cellStyle name="Calculation 2 2 5 3" xfId="46741" xr:uid="{2BA4DF6B-2E9E-4114-AFBB-D6252EAD6274}"/>
    <cellStyle name="Calculation 2 2 6" xfId="12812" xr:uid="{E6B7652D-E836-4D80-88E5-537794CA120B}"/>
    <cellStyle name="Calculation 2 2 7" xfId="8843" xr:uid="{68F0C7C9-FD4E-4D20-952A-96F6FFAD30F6}"/>
    <cellStyle name="Calculation 2 2 8" xfId="8913" xr:uid="{27EBA715-5E1B-431D-AB9B-605CDF900547}"/>
    <cellStyle name="Calculation 2 2 9" xfId="22891" xr:uid="{4BFA7F5F-5DB7-44C1-B9C6-C437BEB83AFF}"/>
    <cellStyle name="Calculation 2 3" xfId="2402" xr:uid="{C7D52E28-C27D-403F-B036-74B57A3B9924}"/>
    <cellStyle name="Calculation 2 3 10" xfId="21436" xr:uid="{A7D653E7-FE2F-4D09-BA5A-5D9B6B19EEBF}"/>
    <cellStyle name="Calculation 2 3 11" xfId="31287" xr:uid="{2366F4F2-D72D-41D3-8BCD-3482D7CB6919}"/>
    <cellStyle name="Calculation 2 3 12" xfId="41704" xr:uid="{F2C27784-9C47-4479-95A9-3D75C9AB92CC}"/>
    <cellStyle name="Calculation 2 3 2" xfId="8404" xr:uid="{637E4B38-AA74-4479-9E19-7CD5E9DF9716}"/>
    <cellStyle name="Calculation 2 3 2 2" xfId="33825" xr:uid="{E99AB23F-E0A0-4F15-9450-D4D946AEB5D2}"/>
    <cellStyle name="Calculation 2 3 2 3" xfId="45269" xr:uid="{98604B18-A03C-4F91-9C0B-1F3700906D7C}"/>
    <cellStyle name="Calculation 2 3 3" xfId="11262" xr:uid="{26EA4A30-5299-443D-BFDA-79DB7386B9CB}"/>
    <cellStyle name="Calculation 2 3 3 2" xfId="32325" xr:uid="{8F9BE7BB-141E-4618-BC78-8E0584E191F7}"/>
    <cellStyle name="Calculation 2 3 3 3" xfId="43805" xr:uid="{47ACEE4B-B6C0-4691-B160-68C99403A68B}"/>
    <cellStyle name="Calculation 2 3 4" xfId="5768" xr:uid="{DB463FB3-21D8-4B53-8A98-BC9C4205FB1C}"/>
    <cellStyle name="Calculation 2 3 4 2" xfId="32785" xr:uid="{C6DD5594-C419-4D20-8E3C-D0E0D2EE29CB}"/>
    <cellStyle name="Calculation 2 3 4 3" xfId="44258" xr:uid="{34ACA960-FFBA-477D-B55F-FDA9EC6C8C1D}"/>
    <cellStyle name="Calculation 2 3 5" xfId="8769" xr:uid="{0D3662FD-C1F5-4D3C-BED0-631C8C46BF01}"/>
    <cellStyle name="Calculation 2 3 5 2" xfId="35011" xr:uid="{0E32B18B-234A-44C5-9DA8-D3ADAFDE29FB}"/>
    <cellStyle name="Calculation 2 3 5 3" xfId="46430" xr:uid="{238F276C-64A2-4431-BD29-8D3A3BB4032A}"/>
    <cellStyle name="Calculation 2 3 6" xfId="8318" xr:uid="{21FE879F-2D28-4E60-8668-716A248CE417}"/>
    <cellStyle name="Calculation 2 3 7" xfId="8842" xr:uid="{38A944BE-01E6-4E6A-889A-6E7A7F418010}"/>
    <cellStyle name="Calculation 2 3 8" xfId="7874" xr:uid="{8556A359-5567-44F8-AC46-9D31C514C4B6}"/>
    <cellStyle name="Calculation 2 3 9" xfId="12092" xr:uid="{9E67D869-A811-44DE-B327-FAA778A192E1}"/>
    <cellStyle name="Calculation 2 4" xfId="2403" xr:uid="{A204942E-C6C1-4FED-B680-0AA7845FA17A}"/>
    <cellStyle name="Calculation 2 4 10" xfId="20598" xr:uid="{ADE25EDF-51ED-493C-B74B-7EF204514AD1}"/>
    <cellStyle name="Calculation 2 4 11" xfId="31288" xr:uid="{39C80A65-3822-421F-B8C3-A16460C4CFEE}"/>
    <cellStyle name="Calculation 2 4 12" xfId="41705" xr:uid="{8F34CC2C-D013-4136-9265-175C308C43ED}"/>
    <cellStyle name="Calculation 2 4 2" xfId="8405" xr:uid="{1456889B-C14F-4386-9981-619D547392A5}"/>
    <cellStyle name="Calculation 2 4 2 2" xfId="33826" xr:uid="{585CD9C0-A2F4-43CF-AA23-DFC507AEDF83}"/>
    <cellStyle name="Calculation 2 4 2 3" xfId="45270" xr:uid="{00B91320-C77B-440B-88A5-213841EE8508}"/>
    <cellStyle name="Calculation 2 4 3" xfId="11263" xr:uid="{27768C9A-A7F7-4DBD-9830-947DFACDA5B9}"/>
    <cellStyle name="Calculation 2 4 3 2" xfId="32324" xr:uid="{4E75783B-E2B5-4E52-A652-ECBA97B55E41}"/>
    <cellStyle name="Calculation 2 4 3 3" xfId="43804" xr:uid="{9AB8ECF5-1D25-484A-B5CC-6094D00FFB3C}"/>
    <cellStyle name="Calculation 2 4 4" xfId="8262" xr:uid="{86D22068-3C3A-4E9F-9920-C70873CCDA64}"/>
    <cellStyle name="Calculation 2 4 4 2" xfId="32635" xr:uid="{3382F2ED-36C2-4CAE-A892-81BDBF4C5FB3}"/>
    <cellStyle name="Calculation 2 4 4 3" xfId="44111" xr:uid="{51B3CF74-390A-4B10-AE72-502D8A6A0287}"/>
    <cellStyle name="Calculation 2 4 5" xfId="6896" xr:uid="{BBA950AA-F984-4F1E-8E1C-78FDFF5B0661}"/>
    <cellStyle name="Calculation 2 4 5 2" xfId="32327" xr:uid="{47DE3349-4BD3-4DDD-8C8F-66D58626F060}"/>
    <cellStyle name="Calculation 2 4 5 3" xfId="43807" xr:uid="{D9EDE292-296C-42DA-B3F2-F829E62ED18E}"/>
    <cellStyle name="Calculation 2 4 6" xfId="12461" xr:uid="{320BBCE1-723C-4792-ABF9-AFA1DFB9266C}"/>
    <cellStyle name="Calculation 2 4 7" xfId="7141" xr:uid="{9E76B56D-84C4-4136-B7C7-29FA4DF88D11}"/>
    <cellStyle name="Calculation 2 4 8" xfId="14081" xr:uid="{09637D2A-DEB2-4A02-81D9-5FA831CD2B99}"/>
    <cellStyle name="Calculation 2 4 9" xfId="18455" xr:uid="{F3C6C994-8FAC-4220-A196-D4AB6A4E5F3C}"/>
    <cellStyle name="Calculation 2 5" xfId="2404" xr:uid="{34678DAA-9325-4711-B3A2-BBBEBA28074E}"/>
    <cellStyle name="Calculation 2 5 10" xfId="22717" xr:uid="{F662538C-6DF9-4D57-AF4E-80038D053106}"/>
    <cellStyle name="Calculation 2 5 11" xfId="31289" xr:uid="{CBBAB9C7-2D6A-49B5-9C52-593194A5BDDD}"/>
    <cellStyle name="Calculation 2 5 12" xfId="41706" xr:uid="{73CEF497-CB28-4959-B4D0-7B1F92FB97B8}"/>
    <cellStyle name="Calculation 2 5 2" xfId="8406" xr:uid="{7E451AB5-3AE2-4290-B728-64898C435A6C}"/>
    <cellStyle name="Calculation 2 5 2 2" xfId="33827" xr:uid="{201289B4-A057-4C48-ABEF-496956949410}"/>
    <cellStyle name="Calculation 2 5 2 3" xfId="45271" xr:uid="{9EDDA7EA-0434-47E2-84BC-969D95A879EB}"/>
    <cellStyle name="Calculation 2 5 3" xfId="11264" xr:uid="{B50BE96D-FA60-492C-96EF-456C9A8FCBB7}"/>
    <cellStyle name="Calculation 2 5 3 2" xfId="32323" xr:uid="{AD124A96-49D9-4F9D-9665-CD99BB52A661}"/>
    <cellStyle name="Calculation 2 5 3 3" xfId="43803" xr:uid="{B8CA3055-2F2C-453D-80BD-79FD6C0309F4}"/>
    <cellStyle name="Calculation 2 5 4" xfId="11238" xr:uid="{FB289FE7-E050-4F74-A80E-48A4922BDC44}"/>
    <cellStyle name="Calculation 2 5 4 2" xfId="34778" xr:uid="{B7AD2EF2-4ADD-4557-83E1-FF8E99671262}"/>
    <cellStyle name="Calculation 2 5 4 3" xfId="46208" xr:uid="{F530C452-8C46-4E1A-A231-BC73C8FDF92A}"/>
    <cellStyle name="Calculation 2 5 5" xfId="12786" xr:uid="{55B2A7F3-F678-40F5-A180-4D73C6F47BB8}"/>
    <cellStyle name="Calculation 2 5 5 2" xfId="33832" xr:uid="{A987FF9B-CD11-461F-8D98-0BECA5F699A8}"/>
    <cellStyle name="Calculation 2 5 5 3" xfId="45276" xr:uid="{3FEBB021-5E06-4032-A513-A967FB58A688}"/>
    <cellStyle name="Calculation 2 5 6" xfId="11977" xr:uid="{5D2AA713-CBE5-42FD-86D9-60513CE1B6B0}"/>
    <cellStyle name="Calculation 2 5 7" xfId="4501" xr:uid="{86D91CF4-9891-439D-8C72-6F62A732787A}"/>
    <cellStyle name="Calculation 2 5 8" xfId="11152" xr:uid="{866BFF69-A8B7-4196-A798-6730F93C731E}"/>
    <cellStyle name="Calculation 2 5 9" xfId="22443" xr:uid="{61F1EC25-0CC9-4D6D-8BF3-DF1597A24321}"/>
    <cellStyle name="Calculation 2 6" xfId="1788" xr:uid="{6D623EA0-65C2-4B73-A465-7DD1CC631B23}"/>
    <cellStyle name="Calculation 2 7" xfId="7512" xr:uid="{05BD7E5A-CC8B-41E8-911F-6FE873067BED}"/>
    <cellStyle name="Calculation 2 7 10" xfId="31104" xr:uid="{699C9A27-9EB2-44C8-8D18-6A023C64C584}"/>
    <cellStyle name="Calculation 2 7 11" xfId="30974" xr:uid="{DA960EB9-7E3E-45E6-B755-59EA4A9DA620}"/>
    <cellStyle name="Calculation 2 7 2" xfId="4584" xr:uid="{61282EB9-4ABE-44FC-B238-87F063496A80}"/>
    <cellStyle name="Calculation 2 7 2 2" xfId="33236" xr:uid="{D5EA24E7-F759-4A44-AE2C-3E3763D856EE}"/>
    <cellStyle name="Calculation 2 7 2 3" xfId="44703" xr:uid="{D44AF181-D272-40C3-9193-04EED0FE779C}"/>
    <cellStyle name="Calculation 2 7 3" xfId="6865" xr:uid="{D676A8FD-8928-46C1-851D-FCA536C0599B}"/>
    <cellStyle name="Calculation 2 7 3 2" xfId="34838" xr:uid="{EA9EDC1E-7EE7-4CCB-A092-49B3F6C72C07}"/>
    <cellStyle name="Calculation 2 7 3 3" xfId="46266" xr:uid="{57C168FE-1A1D-4840-8869-040E9D2C811F}"/>
    <cellStyle name="Calculation 2 7 4" xfId="4108" xr:uid="{6D223E55-D64C-48C0-B466-C9C6993D4FB5}"/>
    <cellStyle name="Calculation 2 7 4 2" xfId="33061" xr:uid="{51C28484-E512-4CB2-AA07-E791D9E8A3DB}"/>
    <cellStyle name="Calculation 2 7 4 3" xfId="44530" xr:uid="{8A8AFB40-BFE2-4D20-99D0-7B67876421CB}"/>
    <cellStyle name="Calculation 2 7 5" xfId="11697" xr:uid="{1A907884-8C11-4FB4-8095-B2AB25CC0291}"/>
    <cellStyle name="Calculation 2 7 5 2" xfId="34019" xr:uid="{412F874C-5935-462E-B000-469CFA96A847}"/>
    <cellStyle name="Calculation 2 7 5 3" xfId="45460" xr:uid="{13CD7A20-B852-4FA5-9890-78C5135A8066}"/>
    <cellStyle name="Calculation 2 7 6" xfId="4382" xr:uid="{C24E88CE-D478-48F1-96A7-A2717584838F}"/>
    <cellStyle name="Calculation 2 7 7" xfId="17678" xr:uid="{A7A95C8F-3715-47B2-99A8-D4356E63CB75}"/>
    <cellStyle name="Calculation 2 7 8" xfId="16489" xr:uid="{67AA4DD3-CF2F-4506-9261-AC97562AF599}"/>
    <cellStyle name="Calculation 2 7 9" xfId="23769" xr:uid="{B0DD3C2F-A934-4ABA-853D-62A25D337250}"/>
    <cellStyle name="Calculation 2 8" xfId="30489" xr:uid="{4FD15FA7-A250-4854-9EBD-FD5A7C8BAB76}"/>
    <cellStyle name="Calculation 2 9" xfId="28933" xr:uid="{DA5860FE-6C30-4DF1-B1E3-8A054FFA1D11}"/>
    <cellStyle name="Calculation 20" xfId="29543" xr:uid="{F4A61558-1B64-4CA0-9F36-DB768E88539F}"/>
    <cellStyle name="Calculation 21" xfId="29585" xr:uid="{2A062601-E43B-4DDD-8220-204FF595EC0A}"/>
    <cellStyle name="Calculation 22" xfId="29628" xr:uid="{52439F38-BC4D-4D22-BCDE-4539E11BB2F5}"/>
    <cellStyle name="Calculation 23" xfId="29670" xr:uid="{E0633510-492B-4937-914D-3DF2277D073A}"/>
    <cellStyle name="Calculation 24" xfId="29712" xr:uid="{767C19C9-C5D6-455C-B4DE-038E6A40D202}"/>
    <cellStyle name="Calculation 25" xfId="29754" xr:uid="{0A42B8C8-0F88-44CD-A2E7-59017342BB0E}"/>
    <cellStyle name="Calculation 26" xfId="29795" xr:uid="{2FDED591-F9E2-4832-9611-4146D85FC77B}"/>
    <cellStyle name="Calculation 27" xfId="29837" xr:uid="{4BFE31EF-3C25-49E2-889A-DF44CE12D740}"/>
    <cellStyle name="Calculation 28" xfId="29878" xr:uid="{3AA46108-4F64-4A76-B37E-1EA4DE9864BC}"/>
    <cellStyle name="Calculation 29" xfId="29920" xr:uid="{B4FA9927-1109-4E5B-B362-1926AE78D76A}"/>
    <cellStyle name="Calculation 3" xfId="645" xr:uid="{9660D801-794B-42A0-BD92-FF04A780F52F}"/>
    <cellStyle name="Calculation 3 10" xfId="7513" xr:uid="{80A0012D-8CFA-4017-B5F1-4A2B715BD3FD}"/>
    <cellStyle name="Calculation 3 10 10" xfId="31105" xr:uid="{FB48E646-4A09-421A-A8AB-D876872CA915}"/>
    <cellStyle name="Calculation 3 10 11" xfId="30973" xr:uid="{96DDC6E3-0FAD-4850-B1EF-10B50B16B68A}"/>
    <cellStyle name="Calculation 3 10 2" xfId="9714" xr:uid="{0422B134-192B-4646-A9BC-49FCD64C698F}"/>
    <cellStyle name="Calculation 3 10 2 2" xfId="33237" xr:uid="{97E3629C-F0DF-4B28-84CC-FF2CD64587F9}"/>
    <cellStyle name="Calculation 3 10 2 3" xfId="44704" xr:uid="{E5EEB752-B6DA-46B4-9867-93ED32CE0AB0}"/>
    <cellStyle name="Calculation 3 10 3" xfId="7079" xr:uid="{18816303-21B6-4000-95DD-E14EA21AFADD}"/>
    <cellStyle name="Calculation 3 10 3 2" xfId="34436" xr:uid="{E5B01D86-20EF-48DB-BDFD-03516BDFF1C3}"/>
    <cellStyle name="Calculation 3 10 3 3" xfId="45867" xr:uid="{8B6617D5-80C6-4679-AE20-D758DFA76ECB}"/>
    <cellStyle name="Calculation 3 10 4" xfId="7087" xr:uid="{5E09D18E-F8B5-4AAF-ABD2-C97EB4A07940}"/>
    <cellStyle name="Calculation 3 10 4 2" xfId="35031" xr:uid="{8072F937-4264-4783-8FD4-91A0D868A77C}"/>
    <cellStyle name="Calculation 3 10 4 3" xfId="46448" xr:uid="{6BBDD328-293B-4E66-8DCD-AD189ACA88BF}"/>
    <cellStyle name="Calculation 3 10 5" xfId="8827" xr:uid="{419FC67C-8FEA-4F80-AD59-64CCF87CDD17}"/>
    <cellStyle name="Calculation 3 10 5 2" xfId="33730" xr:uid="{0C542FAD-5D17-4953-B524-3003D14E6ADB}"/>
    <cellStyle name="Calculation 3 10 5 3" xfId="45183" xr:uid="{D2AF13C0-770A-4346-AF5C-080F6A639B44}"/>
    <cellStyle name="Calculation 3 10 6" xfId="7548" xr:uid="{361055A1-E623-4A8C-AC2C-BC4E1A02CD78}"/>
    <cellStyle name="Calculation 3 10 7" xfId="6226" xr:uid="{6B533B7F-E11E-490C-B0DE-C05A077B9A1F}"/>
    <cellStyle name="Calculation 3 10 8" xfId="8256" xr:uid="{75B39186-F693-4D79-8553-D7F18186E14C}"/>
    <cellStyle name="Calculation 3 10 9" xfId="10020" xr:uid="{4AF9B24B-B63F-4CE9-A574-1016A82EA4E6}"/>
    <cellStyle name="Calculation 3 11" xfId="5678" xr:uid="{47FC459E-E322-42B5-B789-463404DCA894}"/>
    <cellStyle name="Calculation 3 11 2" xfId="30873" xr:uid="{82B48D13-4E79-4A6A-A4AE-4FAEB626DADD}"/>
    <cellStyle name="Calculation 3 12" xfId="5713" xr:uid="{C6E9F701-69CC-4269-A37E-ACB238E87985}"/>
    <cellStyle name="Calculation 3 12 2" xfId="33651" xr:uid="{542397F8-9B42-4A25-865D-D85DC224114A}"/>
    <cellStyle name="Calculation 3 12 3" xfId="45109" xr:uid="{1D2DBA33-75D7-4CD6-B6F4-BE9C7F175739}"/>
    <cellStyle name="Calculation 3 13" xfId="11151" xr:uid="{B272BE41-4A27-4703-969F-D1943D295247}"/>
    <cellStyle name="Calculation 3 14" xfId="18519" xr:uid="{6D221888-908B-49EF-83AD-EFF99EBE11CB}"/>
    <cellStyle name="Calculation 3 15" xfId="28934" xr:uid="{1D1D0654-6C19-4B0E-B4F3-4F0207E2766C}"/>
    <cellStyle name="Calculation 3 2" xfId="2405" xr:uid="{5FCB0821-76F1-4322-82BC-3D1295E2287E}"/>
    <cellStyle name="Calculation 3 2 10" xfId="11701" xr:uid="{60C3AAE0-9380-4ABD-A7DA-33C74A352E44}"/>
    <cellStyle name="Calculation 3 2 11" xfId="31290" xr:uid="{FD18E1A1-588E-4E51-9A8D-17960390C3C6}"/>
    <cellStyle name="Calculation 3 2 12" xfId="41707" xr:uid="{53EE269C-437F-44A2-9B76-8FCDD94F8EAE}"/>
    <cellStyle name="Calculation 3 2 2" xfId="8407" xr:uid="{5BD0ACB8-712A-4480-ADF0-85BA9D35D6C5}"/>
    <cellStyle name="Calculation 3 2 2 2" xfId="33828" xr:uid="{8FE00985-75A0-404D-801C-282903482D81}"/>
    <cellStyle name="Calculation 3 2 2 3" xfId="45272" xr:uid="{BFD3DD9F-803E-4DE3-983C-E91464FC05BE}"/>
    <cellStyle name="Calculation 3 2 3" xfId="11265" xr:uid="{1AFF713C-BEC4-4354-B051-8492C98942F7}"/>
    <cellStyle name="Calculation 3 2 3 2" xfId="32322" xr:uid="{60663401-5476-429A-A275-788CDBB8F054}"/>
    <cellStyle name="Calculation 3 2 3 3" xfId="43802" xr:uid="{0F24F4FB-C0F5-4CFA-87F6-CA9411A50DBE}"/>
    <cellStyle name="Calculation 3 2 4" xfId="11237" xr:uid="{33C9C46A-B9A6-448E-B39C-C17584971322}"/>
    <cellStyle name="Calculation 3 2 4 2" xfId="33835" xr:uid="{B59C625D-1BB4-435C-9466-75F40C489A24}"/>
    <cellStyle name="Calculation 3 2 4 3" xfId="45279" xr:uid="{52D4BF21-694A-4F64-B66B-D019B901A3FA}"/>
    <cellStyle name="Calculation 3 2 5" xfId="13156" xr:uid="{1FC7A9D4-67FF-4671-AB49-D513E3481CFF}"/>
    <cellStyle name="Calculation 3 2 5 2" xfId="33831" xr:uid="{6FA4E4F6-0D01-477E-8B1F-1FFE12C23774}"/>
    <cellStyle name="Calculation 3 2 5 3" xfId="45275" xr:uid="{B0A9A7D8-0ED0-45B2-8D12-308B9F8E3A23}"/>
    <cellStyle name="Calculation 3 2 6" xfId="12370" xr:uid="{DDE7F6A6-8D07-40AF-AE14-7BA427863F27}"/>
    <cellStyle name="Calculation 3 2 7" xfId="5151" xr:uid="{F6F1D2A8-082F-4368-A4D0-2FC07DFB63F5}"/>
    <cellStyle name="Calculation 3 2 8" xfId="4912" xr:uid="{3B5C68D8-1AAF-4286-A14A-53FC309F882F}"/>
    <cellStyle name="Calculation 3 2 9" xfId="18454" xr:uid="{5D70BA60-AAF6-420A-BE14-BB6BAD49A405}"/>
    <cellStyle name="Calculation 3 3" xfId="2406" xr:uid="{244EAE7C-C11F-453F-8F3D-484C7989443F}"/>
    <cellStyle name="Calculation 3 3 10" xfId="11884" xr:uid="{601F01B8-9C9A-4C26-AFF5-2A9CE08938D2}"/>
    <cellStyle name="Calculation 3 3 11" xfId="31291" xr:uid="{E6E87B0D-81C6-4D8B-9EF4-C52949FF975C}"/>
    <cellStyle name="Calculation 3 3 12" xfId="41708" xr:uid="{84366E4C-65A8-4CB9-84BD-12B5CE24D403}"/>
    <cellStyle name="Calculation 3 3 2" xfId="8408" xr:uid="{EE755471-329D-4151-B243-6C7A866880B6}"/>
    <cellStyle name="Calculation 3 3 2 2" xfId="33829" xr:uid="{AD6C8EBF-980F-4107-B52E-AA906357E166}"/>
    <cellStyle name="Calculation 3 3 2 3" xfId="45273" xr:uid="{247D12D1-2A12-481E-933C-7938476F9B54}"/>
    <cellStyle name="Calculation 3 3 3" xfId="11266" xr:uid="{C0FAC9F2-C924-4B3E-93F0-B788136F8E9B}"/>
    <cellStyle name="Calculation 3 3 3 2" xfId="32321" xr:uid="{0067A0E7-BA9A-4F11-940E-7294B757479B}"/>
    <cellStyle name="Calculation 3 3 3 3" xfId="43801" xr:uid="{E59B4C5B-AE2E-4E68-8720-5F14E0310B58}"/>
    <cellStyle name="Calculation 3 3 4" xfId="11236" xr:uid="{35601AF9-8742-40EC-BF03-D418FFFB5EDB}"/>
    <cellStyle name="Calculation 3 3 4 2" xfId="33833" xr:uid="{C23B9628-61BC-45EA-AB96-D32E0BED9964}"/>
    <cellStyle name="Calculation 3 3 4 3" xfId="45277" xr:uid="{7B903892-48E7-4E5A-98A2-E04579B526E0}"/>
    <cellStyle name="Calculation 3 3 5" xfId="4525" xr:uid="{9FE135A7-DB7B-440F-991A-EDA31BE386AA}"/>
    <cellStyle name="Calculation 3 3 5 2" xfId="33630" xr:uid="{6FC86F76-9ED9-4BB9-9DCC-3B947E364145}"/>
    <cellStyle name="Calculation 3 3 5 3" xfId="45090" xr:uid="{04591298-D98B-4F6C-86F5-17281E5BDFDB}"/>
    <cellStyle name="Calculation 3 3 6" xfId="5756" xr:uid="{30528E89-DC16-4D41-BB62-8EA626311B2C}"/>
    <cellStyle name="Calculation 3 3 7" xfId="16310" xr:uid="{A46211D1-CD42-41CD-9A9B-7309C9CD01CB}"/>
    <cellStyle name="Calculation 3 3 8" xfId="4503" xr:uid="{80206ECF-55C0-433A-8CCF-262684CAE030}"/>
    <cellStyle name="Calculation 3 3 9" xfId="21982" xr:uid="{AE0B3438-0247-4DA2-B0C3-B7649A68C088}"/>
    <cellStyle name="Calculation 3 4" xfId="2407" xr:uid="{2D1CA217-795B-4F94-8552-377517712FD3}"/>
    <cellStyle name="Calculation 3 4 10" xfId="8489" xr:uid="{AE2F83E7-0DDE-4879-8191-16683F1F058B}"/>
    <cellStyle name="Calculation 3 4 11" xfId="31292" xr:uid="{40645411-0B1E-4FD6-8472-9AC4C49B70BF}"/>
    <cellStyle name="Calculation 3 4 12" xfId="41709" xr:uid="{48C6605D-371A-408F-A8DE-5A10626DB6D8}"/>
    <cellStyle name="Calculation 3 4 2" xfId="8409" xr:uid="{0BD9307C-CD21-4E7D-87FB-C3A4F8D67600}"/>
    <cellStyle name="Calculation 3 4 2 2" xfId="33830" xr:uid="{9BC6B17F-4288-48C4-AA23-D59A780D9DF7}"/>
    <cellStyle name="Calculation 3 4 2 3" xfId="45274" xr:uid="{DE596894-87D4-4474-81AA-BD59AC0F4ACF}"/>
    <cellStyle name="Calculation 3 4 3" xfId="11267" xr:uid="{05A88FB2-29E9-437C-A0D4-715E4E01D61F}"/>
    <cellStyle name="Calculation 3 4 3 2" xfId="31055" xr:uid="{ED2ED2A9-2E24-4ECE-BD1A-7AB0EB46333F}"/>
    <cellStyle name="Calculation 3 4 3 3" xfId="30992" xr:uid="{BF3F19D1-64F1-4522-9921-80FB6AF726B3}"/>
    <cellStyle name="Calculation 3 4 4" xfId="11235" xr:uid="{596FB391-11C9-410A-8114-D22BC3E8BA9F}"/>
    <cellStyle name="Calculation 3 4 4 2" xfId="34777" xr:uid="{4A1E0010-3BD3-4D99-8E21-003F48D6ACA9}"/>
    <cellStyle name="Calculation 3 4 4 3" xfId="46207" xr:uid="{125923D4-FF4C-478D-82A9-A32168968FEF}"/>
    <cellStyle name="Calculation 3 4 5" xfId="8841" xr:uid="{AB95994A-09D6-4886-9FBA-606A7552A6A0}"/>
    <cellStyle name="Calculation 3 4 5 2" xfId="32616" xr:uid="{8ADBB517-C0CB-4B67-A53C-65CFC42E99ED}"/>
    <cellStyle name="Calculation 3 4 5 3" xfId="44092" xr:uid="{D25F3285-B024-41E5-9127-B77F73787668}"/>
    <cellStyle name="Calculation 3 4 6" xfId="11502" xr:uid="{50A6A09F-91E8-48AD-9645-00F2FF6A0711}"/>
    <cellStyle name="Calculation 3 4 7" xfId="8018" xr:uid="{AE4BD109-43EF-44C3-BA41-515F717AF327}"/>
    <cellStyle name="Calculation 3 4 8" xfId="11387" xr:uid="{698EECBE-ADA5-43EC-AA75-CF4F93B440FB}"/>
    <cellStyle name="Calculation 3 4 9" xfId="20599" xr:uid="{64CED3E2-651C-4F84-BF25-391205187F8F}"/>
    <cellStyle name="Calculation 3 5" xfId="4566" xr:uid="{DB69C82A-E0F6-44E4-ADFE-734979CB79F7}"/>
    <cellStyle name="Calculation 3 5 10" xfId="27531" xr:uid="{96D3AA8B-D736-43BF-922C-EA60F20E82C6}"/>
    <cellStyle name="Calculation 3 5 11" xfId="31592" xr:uid="{ED57D36A-C962-44D6-948A-6118DC6E3596}"/>
    <cellStyle name="Calculation 3 5 12" xfId="42385" xr:uid="{A09D4D7C-815F-4E61-97D4-5504B420C1DD}"/>
    <cellStyle name="Calculation 3 5 2" xfId="9583" xr:uid="{9FB575E8-D56D-4931-A622-8A66822BB099}"/>
    <cellStyle name="Calculation 3 5 2 2" xfId="34688" xr:uid="{14186EC8-1D3C-415F-BD9F-7A4BE50C1518}"/>
    <cellStyle name="Calculation 3 5 2 3" xfId="46118" xr:uid="{3C468DFE-6DCC-4D31-9DAB-540CC152C367}"/>
    <cellStyle name="Calculation 3 5 3" xfId="12372" xr:uid="{40BBDA9D-EE4F-4C9D-8763-BC8F4E146A7E}"/>
    <cellStyle name="Calculation 3 5 3 2" xfId="36578" xr:uid="{DE81A435-1267-467B-A8F0-C0138910FF38}"/>
    <cellStyle name="Calculation 3 5 3 3" xfId="47969" xr:uid="{5075C077-044C-4D24-820E-F98CBD7531A6}"/>
    <cellStyle name="Calculation 3 5 4" xfId="14575" xr:uid="{37B6F00B-90B0-409E-9F73-EAF409CBAC1E}"/>
    <cellStyle name="Calculation 3 5 4 2" xfId="38643" xr:uid="{104D27EA-E3A8-4743-9344-DB20DD0FA02D}"/>
    <cellStyle name="Calculation 3 5 4 3" xfId="50024" xr:uid="{AEAA5083-F2B6-4F22-973A-9F57668A202D}"/>
    <cellStyle name="Calculation 3 5 5" xfId="16939" xr:uid="{12CBC185-760A-46BC-8B31-E8B2D2E8FBEC}"/>
    <cellStyle name="Calculation 3 5 5 2" xfId="40497" xr:uid="{DEDE92DF-35F2-4CB4-8B73-C783124879B2}"/>
    <cellStyle name="Calculation 3 5 5 3" xfId="51869" xr:uid="{EE7EE4FC-B659-47CC-86E8-84F3BDACB47C}"/>
    <cellStyle name="Calculation 3 5 6" xfId="19086" xr:uid="{8B890822-387E-4707-9B67-FFD0573FC836}"/>
    <cellStyle name="Calculation 3 5 7" xfId="21245" xr:uid="{89A8BE0B-A019-4713-AF39-B6C84C5B0A8C}"/>
    <cellStyle name="Calculation 3 5 8" xfId="23359" xr:uid="{5816DC54-C078-49F5-B544-A78F24424C66}"/>
    <cellStyle name="Calculation 3 5 9" xfId="25536" xr:uid="{3BBBFACC-B1F4-4687-AFC7-660E7CA5712B}"/>
    <cellStyle name="Calculation 3 6" xfId="4945" xr:uid="{046A7EFB-629D-4EE4-9E7B-9B94B765FFD9}"/>
    <cellStyle name="Calculation 3 6 10" xfId="27662" xr:uid="{EE59732D-364E-4F76-8EFA-97BE6DADB3B2}"/>
    <cellStyle name="Calculation 3 6 11" xfId="31680" xr:uid="{36ECFC7A-A57E-42FC-B038-8D6703938F84}"/>
    <cellStyle name="Calculation 3 6 12" xfId="42557" xr:uid="{C2ADD5B8-9A85-4F13-8DBD-45E8A11CCAE0}"/>
    <cellStyle name="Calculation 3 6 2" xfId="9792" xr:uid="{B3F43401-D291-4E17-946B-D4E26F540C9A}"/>
    <cellStyle name="Calculation 3 6 2 2" xfId="34850" xr:uid="{BA3A3CE9-57D5-438D-ABEF-8710A0D26F2B}"/>
    <cellStyle name="Calculation 3 6 2 3" xfId="46278" xr:uid="{9AF79973-1423-40BF-8AFC-B8294B86EADA}"/>
    <cellStyle name="Calculation 3 6 3" xfId="12566" xr:uid="{6F0E3FAC-47D0-4A07-920F-0BDA7D0FA926}"/>
    <cellStyle name="Calculation 3 6 3 2" xfId="36759" xr:uid="{816757A5-982B-4D62-B481-4D47546F9DB6}"/>
    <cellStyle name="Calculation 3 6 3 3" xfId="48149" xr:uid="{5489CC35-67E8-462C-A57A-59AEA402855A}"/>
    <cellStyle name="Calculation 3 6 4" xfId="14786" xr:uid="{99BB331E-B1C3-460C-97A8-E9C8423D762F}"/>
    <cellStyle name="Calculation 3 6 4 2" xfId="38808" xr:uid="{937B1709-C740-4493-A37D-EC429E3624F4}"/>
    <cellStyle name="Calculation 3 6 4 3" xfId="50189" xr:uid="{30CEA999-DDC7-476A-A96F-3F681E762877}"/>
    <cellStyle name="Calculation 3 6 5" xfId="17114" xr:uid="{1A456D8D-0FCB-4898-A9A7-386E7DC09C1C}"/>
    <cellStyle name="Calculation 3 6 5 2" xfId="40629" xr:uid="{6FC547D9-9240-4A96-8611-A75FD973486F}"/>
    <cellStyle name="Calculation 3 6 5 3" xfId="52001" xr:uid="{01FF7F1C-CF0B-461F-AD24-09E1EBFD8697}"/>
    <cellStyle name="Calculation 3 6 6" xfId="19254" xr:uid="{BDCE65A3-9E68-4775-95AC-4A016B1D985D}"/>
    <cellStyle name="Calculation 3 6 7" xfId="21430" xr:uid="{113FBF9B-DF7A-43CB-9DB3-DA279AE3B8C3}"/>
    <cellStyle name="Calculation 3 6 8" xfId="23543" xr:uid="{1C5B8739-BE25-4BDD-B4E5-85A004464F54}"/>
    <cellStyle name="Calculation 3 6 9" xfId="25713" xr:uid="{44C80A3D-0B46-4A0E-9161-B52DE2E411C3}"/>
    <cellStyle name="Calculation 3 7" xfId="5320" xr:uid="{27040D08-608E-44E9-AB7E-8AA15F8C95CB}"/>
    <cellStyle name="Calculation 3 7 10" xfId="27816" xr:uid="{AFF7102B-262A-4F6A-9168-F663364EFD7F}"/>
    <cellStyle name="Calculation 3 7 11" xfId="31761" xr:uid="{7DA21E08-C92E-4AB5-B746-1BD2BA075782}"/>
    <cellStyle name="Calculation 3 7 12" xfId="42738" xr:uid="{A55A3B77-6755-48C1-8667-1E2ED203F2DE}"/>
    <cellStyle name="Calculation 3 7 2" xfId="10045" xr:uid="{98AABB8A-7573-45DD-AE6F-E467AB62F216}"/>
    <cellStyle name="Calculation 3 7 2 2" xfId="35022" xr:uid="{5935D7E4-557A-404E-86D8-86A418862052}"/>
    <cellStyle name="Calculation 3 7 2 3" xfId="46441" xr:uid="{5600A205-E396-4D9E-8DFD-92D30FCA0503}"/>
    <cellStyle name="Calculation 3 7 3" xfId="12813" xr:uid="{5F00F487-1057-4B98-843C-0DCE174A8CA2}"/>
    <cellStyle name="Calculation 3 7 3 2" xfId="36976" xr:uid="{C94E4CE0-9796-4AF8-8DF9-F69BA6F8B5C9}"/>
    <cellStyle name="Calculation 3 7 3 3" xfId="48365" xr:uid="{6428599F-F888-48DA-9D45-86BD14D74880}"/>
    <cellStyle name="Calculation 3 7 4" xfId="15041" xr:uid="{64DDDD32-FC66-48B7-AD56-8A515BC417AB}"/>
    <cellStyle name="Calculation 3 7 4 2" xfId="38954" xr:uid="{EABA1D5A-28BC-44AF-8358-221CCFFDF09E}"/>
    <cellStyle name="Calculation 3 7 4 3" xfId="50335" xr:uid="{2250AA19-9D68-4A3F-8360-67C42D6044F0}"/>
    <cellStyle name="Calculation 3 7 5" xfId="17333" xr:uid="{8DA08C50-E5D9-4EC4-B73F-3C99C98C7D19}"/>
    <cellStyle name="Calculation 3 7 5 2" xfId="40762" xr:uid="{63CE38EC-EE80-4810-80D5-A2BC3AA803C8}"/>
    <cellStyle name="Calculation 3 7 5 3" xfId="52134" xr:uid="{FF00CF67-0AB3-47CF-9CB2-3864C808DB17}"/>
    <cellStyle name="Calculation 3 7 6" xfId="19463" xr:uid="{DF11C253-9E8C-49C0-9AFC-D304768C7ADA}"/>
    <cellStyle name="Calculation 3 7 7" xfId="21649" xr:uid="{82C559EE-27D9-410F-B860-165DB35E826A}"/>
    <cellStyle name="Calculation 3 7 8" xfId="23758" xr:uid="{C1BE57C4-322B-4E7A-A2A1-88020FE76DD9}"/>
    <cellStyle name="Calculation 3 7 9" xfId="25902" xr:uid="{40BD1FDE-3ED6-4347-8D1F-52E7FD0990A0}"/>
    <cellStyle name="Calculation 3 8" xfId="5826" xr:uid="{B6B01F72-B7C2-46B7-9B6A-FF6702AA0A48}"/>
    <cellStyle name="Calculation 3 8 10" xfId="28135" xr:uid="{B442F016-C0E8-4E5A-B880-18F90C1AA126}"/>
    <cellStyle name="Calculation 3 8 11" xfId="31923" xr:uid="{12A5DC18-3A69-4B2E-838D-C5D637AFD9D8}"/>
    <cellStyle name="Calculation 3 8 12" xfId="43094" xr:uid="{28672911-F6B9-4B96-8139-6476FCA2B74C}"/>
    <cellStyle name="Calculation 3 8 2" xfId="10418" xr:uid="{CA4FEF37-7E63-4BFC-9894-BFD2A3301BCA}"/>
    <cellStyle name="Calculation 3 8 2 2" xfId="35339" xr:uid="{BA503C7F-B3BA-40AE-8256-95245DD44E11}"/>
    <cellStyle name="Calculation 3 8 2 3" xfId="46753" xr:uid="{E3C6A635-0A46-40E9-A96A-527A6AB958E1}"/>
    <cellStyle name="Calculation 3 8 3" xfId="13174" xr:uid="{065895E0-5D2C-4282-8DBF-68439C2AA97A}"/>
    <cellStyle name="Calculation 3 8 3 2" xfId="37336" xr:uid="{6E6804A8-2566-4F55-844A-B0161EAAC186}"/>
    <cellStyle name="Calculation 3 8 3 3" xfId="48724" xr:uid="{C72CEEB6-B621-4E1F-9E66-5933548F7EA7}"/>
    <cellStyle name="Calculation 3 8 4" xfId="15413" xr:uid="{E6187DFE-2A6B-4F43-896E-E7BC5778E5B1}"/>
    <cellStyle name="Calculation 3 8 4 2" xfId="39261" xr:uid="{222DB3CF-7BF9-40D1-8BDA-E7C1B658FFCF}"/>
    <cellStyle name="Calculation 3 8 4 3" xfId="50641" xr:uid="{7BC81400-0BD2-4A21-89CA-CAD7806CD1C7}"/>
    <cellStyle name="Calculation 3 8 5" xfId="17675" xr:uid="{4F961381-06ED-4A9A-9646-937E53D3F873}"/>
    <cellStyle name="Calculation 3 8 5 2" xfId="41051" xr:uid="{58549AD7-B261-4FDB-91BD-9D74FCBF2372}"/>
    <cellStyle name="Calculation 3 8 5 3" xfId="52422" xr:uid="{D7D6D3C8-FD1B-47E7-AD30-403B6372770C}"/>
    <cellStyle name="Calculation 3 8 6" xfId="19815" xr:uid="{9A8CBA88-E198-47AF-95C8-F96AC1933E67}"/>
    <cellStyle name="Calculation 3 8 7" xfId="22002" xr:uid="{80F3D435-FC4F-46A1-A060-241466BA600F}"/>
    <cellStyle name="Calculation 3 8 8" xfId="24125" xr:uid="{16E95972-3D15-43CD-B984-2A050AB3926F}"/>
    <cellStyle name="Calculation 3 8 9" xfId="26264" xr:uid="{ED7D8F72-FB23-4E3D-816E-D08BAB7E9AD6}"/>
    <cellStyle name="Calculation 3 9" xfId="5688" xr:uid="{70A1094A-D59E-4D84-9E68-CB826F74C240}"/>
    <cellStyle name="Calculation 3 9 10" xfId="28094" xr:uid="{981AD477-2B7D-4240-9BA7-E93FEB3CCFDF}"/>
    <cellStyle name="Calculation 3 9 11" xfId="31882" xr:uid="{552BD6A7-68A7-452A-B430-BF1BE6A9F062}"/>
    <cellStyle name="Calculation 3 9 12" xfId="43040" xr:uid="{D1A61468-6F6F-469D-AD44-D3CF2D9B2191}"/>
    <cellStyle name="Calculation 3 9 2" xfId="10352" xr:uid="{D1629529-1BCB-47D5-BBF8-BCF3A2543CE0}"/>
    <cellStyle name="Calculation 3 9 2 2" xfId="35294" xr:uid="{1F7FD0A3-4E58-497B-B343-E749F95325E6}"/>
    <cellStyle name="Calculation 3 9 2 3" xfId="46709" xr:uid="{9428D75D-60DF-4AF0-9C39-F3F31E2CE9F6}"/>
    <cellStyle name="Calculation 3 9 3" xfId="13116" xr:uid="{C9A602AE-7F9B-4E2A-B310-49E5DF5C1496}"/>
    <cellStyle name="Calculation 3 9 3 2" xfId="37275" xr:uid="{5E0E012E-A9F9-4EF5-98A6-8794F5C24CAB}"/>
    <cellStyle name="Calculation 3 9 3 3" xfId="48664" xr:uid="{4AE0DCE6-CD62-47FF-A9C0-8477A8DED6C4}"/>
    <cellStyle name="Calculation 3 9 4" xfId="15349" xr:uid="{80FAEEA5-B968-4912-A64F-24A157DD69B2}"/>
    <cellStyle name="Calculation 3 9 4 2" xfId="39219" xr:uid="{E43D66A9-2C7A-4677-B115-77DD65262A3A}"/>
    <cellStyle name="Calculation 3 9 4 3" xfId="50600" xr:uid="{F368A7C4-9A1E-4E79-99FB-CA892CF1D260}"/>
    <cellStyle name="Calculation 3 9 5" xfId="17628" xr:uid="{217B9BE0-B20F-406B-8C55-0F082C2C0212}"/>
    <cellStyle name="Calculation 3 9 5 2" xfId="41016" xr:uid="{720BD86A-46B1-47A6-BD3B-B7E726F98A23}"/>
    <cellStyle name="Calculation 3 9 5 3" xfId="52388" xr:uid="{62D493AD-0EA7-4577-B63A-C3362465F4F9}"/>
    <cellStyle name="Calculation 3 9 6" xfId="19764" xr:uid="{8D5AFB32-3508-4859-8BE1-4AC1EF319C06}"/>
    <cellStyle name="Calculation 3 9 7" xfId="21946" xr:uid="{DA803A5C-6707-456D-9726-2D67226304AA}"/>
    <cellStyle name="Calculation 3 9 8" xfId="24064" xr:uid="{EA80A78B-6CF4-4ED0-ABBA-85D386C0793E}"/>
    <cellStyle name="Calculation 3 9 9" xfId="26204" xr:uid="{C5DE7220-8938-419D-A3C1-FCB19E5033D4}"/>
    <cellStyle name="Calculation 30" xfId="29962" xr:uid="{15F0CB05-BC8C-44AF-AA40-6A80DA291D44}"/>
    <cellStyle name="Calculation 31" xfId="30004" xr:uid="{6CBB9E02-280A-44C0-9FDE-3B31ACB95A19}"/>
    <cellStyle name="Calculation 32" xfId="30046" xr:uid="{9BC28BAD-FBF2-4FD2-9963-9E3260CCC0F4}"/>
    <cellStyle name="Calculation 33" xfId="30087" xr:uid="{8D27DCC1-449A-45D7-BA70-615AB2FA3118}"/>
    <cellStyle name="Calculation 34" xfId="30128" xr:uid="{DD425BE0-D938-4704-A057-FAC7EEBAA087}"/>
    <cellStyle name="Calculation 35" xfId="30170" xr:uid="{10016586-7A0D-4089-8526-876B4974EDA2}"/>
    <cellStyle name="Calculation 36" xfId="30212" xr:uid="{89DF877C-58F9-4F9F-9B4B-0DB1A1C817B9}"/>
    <cellStyle name="Calculation 37" xfId="30254" xr:uid="{5DBD07AF-F821-4E4D-B797-C74686400A54}"/>
    <cellStyle name="Calculation 38" xfId="30296" xr:uid="{3F0005EC-5C00-4E52-860B-17AA4C82425E}"/>
    <cellStyle name="Calculation 39" xfId="30338" xr:uid="{7BD6EEB2-8D79-4EC3-92FC-1A5617BC086C}"/>
    <cellStyle name="Calculation 4" xfId="646" xr:uid="{D250ADAE-8983-4A25-918B-E93ED22E6BC4}"/>
    <cellStyle name="Calculation 4 10" xfId="6514" xr:uid="{3609AAF2-1876-4D75-BF20-44DF97A7E617}"/>
    <cellStyle name="Calculation 4 11" xfId="18374" xr:uid="{44A11363-3304-4C9D-85AC-34343A521AF1}"/>
    <cellStyle name="Calculation 4 12" xfId="28935" xr:uid="{3F7C7476-F891-4B0A-A398-BFEFC0AB4210}"/>
    <cellStyle name="Calculation 4 2" xfId="4567" xr:uid="{E2FC9DCF-573E-4D9F-9BC1-5D864694CEAF}"/>
    <cellStyle name="Calculation 4 2 10" xfId="27532" xr:uid="{0AB09E5D-AB16-424E-9380-0E8D8AAD7DFE}"/>
    <cellStyle name="Calculation 4 2 11" xfId="31593" xr:uid="{7EFC20D3-312B-4489-9457-14B58BB8C2B8}"/>
    <cellStyle name="Calculation 4 2 12" xfId="42386" xr:uid="{26FF51FC-39C8-4453-B0F7-10049DC41438}"/>
    <cellStyle name="Calculation 4 2 2" xfId="9584" xr:uid="{A757F615-706F-43FB-B235-8F948AC5B860}"/>
    <cellStyle name="Calculation 4 2 2 2" xfId="34689" xr:uid="{CA857C40-5126-4FDC-AD5F-02FB84D63718}"/>
    <cellStyle name="Calculation 4 2 2 3" xfId="46119" xr:uid="{8110FD6B-3844-46DD-8F84-86200E58B82F}"/>
    <cellStyle name="Calculation 4 2 3" xfId="12373" xr:uid="{D6CFEB04-0097-470E-833A-9DB9BE313F29}"/>
    <cellStyle name="Calculation 4 2 3 2" xfId="36579" xr:uid="{8332A65F-0ECB-478E-A24D-6663F55CD9EB}"/>
    <cellStyle name="Calculation 4 2 3 3" xfId="47970" xr:uid="{1C721CD8-9F99-454D-8C7C-BA2AD8DBD96F}"/>
    <cellStyle name="Calculation 4 2 4" xfId="14576" xr:uid="{291AE6FC-5359-444F-BB46-978D049376FE}"/>
    <cellStyle name="Calculation 4 2 4 2" xfId="38644" xr:uid="{F0AF8A96-BFFE-43AA-8F7A-28960432EB97}"/>
    <cellStyle name="Calculation 4 2 4 3" xfId="50025" xr:uid="{F0637E49-35C9-4761-8A30-FBB907C6C5D5}"/>
    <cellStyle name="Calculation 4 2 5" xfId="16940" xr:uid="{883BC7D7-0F8E-4203-B35E-7BE1E033D623}"/>
    <cellStyle name="Calculation 4 2 5 2" xfId="40498" xr:uid="{C2BE08DD-993D-4EC3-9967-846E117F0DC9}"/>
    <cellStyle name="Calculation 4 2 5 3" xfId="51870" xr:uid="{39144EFC-EFC3-417C-9E0A-0F318E610098}"/>
    <cellStyle name="Calculation 4 2 6" xfId="19087" xr:uid="{FC437F6C-5572-4C08-87E5-D234675702D5}"/>
    <cellStyle name="Calculation 4 2 7" xfId="21246" xr:uid="{71E5EF79-97DF-41FE-A69E-B2784FA379AC}"/>
    <cellStyle name="Calculation 4 2 8" xfId="23360" xr:uid="{A7CF80FE-872A-4243-BD10-8760D53C6A88}"/>
    <cellStyle name="Calculation 4 2 9" xfId="25537" xr:uid="{A30567F9-F484-4D30-973D-9ED1DF83F0B7}"/>
    <cellStyle name="Calculation 4 3" xfId="4944" xr:uid="{C12FDE78-5723-4248-900C-42CB4CF09094}"/>
    <cellStyle name="Calculation 4 3 10" xfId="27661" xr:uid="{5DF85138-84F3-4707-850A-83C7BDA17681}"/>
    <cellStyle name="Calculation 4 3 11" xfId="31679" xr:uid="{F45E220D-3B89-42EA-AAAE-8197ACC6E73F}"/>
    <cellStyle name="Calculation 4 3 12" xfId="42556" xr:uid="{8EF409A8-B7F2-44E3-8ECA-E32714646190}"/>
    <cellStyle name="Calculation 4 3 2" xfId="9791" xr:uid="{75294CD9-A3EF-425A-B641-F7BEECCE3B75}"/>
    <cellStyle name="Calculation 4 3 2 2" xfId="34849" xr:uid="{7D42EBE3-7B84-4C04-8EFB-5377B549721F}"/>
    <cellStyle name="Calculation 4 3 2 3" xfId="46277" xr:uid="{747D65A3-FB21-4612-85FB-FAC6AA98ED77}"/>
    <cellStyle name="Calculation 4 3 3" xfId="12565" xr:uid="{9A887551-3080-4E48-BA06-726527268DE7}"/>
    <cellStyle name="Calculation 4 3 3 2" xfId="36758" xr:uid="{6764F08E-4CD7-4BAA-81EE-D827946A86C1}"/>
    <cellStyle name="Calculation 4 3 3 3" xfId="48148" xr:uid="{047DAAEA-E24F-4FF3-8D15-5E0627872BC9}"/>
    <cellStyle name="Calculation 4 3 4" xfId="14785" xr:uid="{E2ED9255-B952-4229-8535-657D587476A0}"/>
    <cellStyle name="Calculation 4 3 4 2" xfId="38807" xr:uid="{963133E0-47F8-4BC5-B048-1B8D7FE089F0}"/>
    <cellStyle name="Calculation 4 3 4 3" xfId="50188" xr:uid="{623F3BAC-58F0-4C98-BF45-17C13E12E9CC}"/>
    <cellStyle name="Calculation 4 3 5" xfId="17113" xr:uid="{E376AF8D-09A7-486E-9448-B2D534BFB50B}"/>
    <cellStyle name="Calculation 4 3 5 2" xfId="40628" xr:uid="{437CF4CC-B11D-4246-B8DA-A6B9F9A1C85B}"/>
    <cellStyle name="Calculation 4 3 5 3" xfId="52000" xr:uid="{61AB3D12-62BC-4556-8E0D-5675379EA3FA}"/>
    <cellStyle name="Calculation 4 3 6" xfId="19253" xr:uid="{E09EAABA-9358-4774-A19C-C860425F9454}"/>
    <cellStyle name="Calculation 4 3 7" xfId="21429" xr:uid="{7C35540A-90A1-4235-8CCF-D75744D0AADB}"/>
    <cellStyle name="Calculation 4 3 8" xfId="23542" xr:uid="{CD44388E-8D51-4234-BB98-F1C0C5DFA9A3}"/>
    <cellStyle name="Calculation 4 3 9" xfId="25712" xr:uid="{02B6CE4C-AA24-4AE0-95A0-A1171651F979}"/>
    <cellStyle name="Calculation 4 4" xfId="5321" xr:uid="{03D1B59D-8A11-415A-ACF8-0469621BEF7F}"/>
    <cellStyle name="Calculation 4 4 10" xfId="27817" xr:uid="{F38B5883-DF82-459F-B16D-9863C40B3DA9}"/>
    <cellStyle name="Calculation 4 4 11" xfId="31762" xr:uid="{C0BB0B2A-2712-4091-8583-AA11FA6934A8}"/>
    <cellStyle name="Calculation 4 4 12" xfId="42739" xr:uid="{7A047F21-6F3B-4364-A2D0-7C3A2BDA67E1}"/>
    <cellStyle name="Calculation 4 4 2" xfId="10046" xr:uid="{B4671D87-9242-4018-BEEC-075F929E2D78}"/>
    <cellStyle name="Calculation 4 4 2 2" xfId="35023" xr:uid="{AF82D267-950B-49EB-A9A3-1AD3D61A576E}"/>
    <cellStyle name="Calculation 4 4 2 3" xfId="46442" xr:uid="{4E6264C7-9C6B-4060-95E0-A3F280D44A5D}"/>
    <cellStyle name="Calculation 4 4 3" xfId="12814" xr:uid="{40C27054-3296-4E22-9567-C641B3A60D44}"/>
    <cellStyle name="Calculation 4 4 3 2" xfId="36977" xr:uid="{EFBEA4D0-2386-419B-91BF-C93C393D8D65}"/>
    <cellStyle name="Calculation 4 4 3 3" xfId="48366" xr:uid="{DA8D61AA-1CFC-4748-AE4B-6D5BC4BC2AA4}"/>
    <cellStyle name="Calculation 4 4 4" xfId="15042" xr:uid="{DC2BF302-4FFA-4C8A-BA79-3A5C87D9D1E5}"/>
    <cellStyle name="Calculation 4 4 4 2" xfId="38955" xr:uid="{0E33F30C-1C60-4472-BDFD-A33103F33C57}"/>
    <cellStyle name="Calculation 4 4 4 3" xfId="50336" xr:uid="{B96A0C6B-4C79-4519-8F40-5ADD8D536A23}"/>
    <cellStyle name="Calculation 4 4 5" xfId="17334" xr:uid="{5D4E1122-A138-4183-901A-A886CF2E1EE8}"/>
    <cellStyle name="Calculation 4 4 5 2" xfId="40763" xr:uid="{EBD7FA70-4034-4A78-82AE-CF90B6920EA0}"/>
    <cellStyle name="Calculation 4 4 5 3" xfId="52135" xr:uid="{74B2FCF4-05A9-4228-A695-41B02029C3FB}"/>
    <cellStyle name="Calculation 4 4 6" xfId="19464" xr:uid="{462FFF57-2DF2-4324-9D2B-82B912E3F2B9}"/>
    <cellStyle name="Calculation 4 4 7" xfId="21650" xr:uid="{45051122-D54D-4DD6-B37E-EABF26171408}"/>
    <cellStyle name="Calculation 4 4 8" xfId="23759" xr:uid="{52CD3F28-2284-4A74-BAF6-5B6041BEFEBD}"/>
    <cellStyle name="Calculation 4 4 9" xfId="25903" xr:uid="{4AD1ABD2-150C-43D6-9A07-ED1B22ED7FF0}"/>
    <cellStyle name="Calculation 4 5" xfId="4098" xr:uid="{18088205-AFC1-4DDC-9810-A685DE9A91CF}"/>
    <cellStyle name="Calculation 4 5 10" xfId="27264" xr:uid="{1122F161-7CDA-46EE-8944-B0E0E6CE2286}"/>
    <cellStyle name="Calculation 4 5 11" xfId="31523" xr:uid="{1C85149F-8BF4-4226-A7CD-D473EB946BFC}"/>
    <cellStyle name="Calculation 4 5 12" xfId="42083" xr:uid="{5D1942FF-8814-438D-9E89-ECE86041F49C}"/>
    <cellStyle name="Calculation 4 5 2" xfId="9271" xr:uid="{476B519B-194D-4071-A72F-E3557830B1E8}"/>
    <cellStyle name="Calculation 4 5 2 2" xfId="34404" xr:uid="{09586D6A-2410-4DDF-94B9-ABF21DAE6A2B}"/>
    <cellStyle name="Calculation 4 5 2 3" xfId="45839" xr:uid="{044A943D-713B-4A56-879F-5D7E59623490}"/>
    <cellStyle name="Calculation 4 5 3" xfId="12064" xr:uid="{8896C0F5-1541-46FE-951B-B631FF8CA920}"/>
    <cellStyle name="Calculation 4 5 3 2" xfId="36280" xr:uid="{BF55EE94-B774-4C1D-A2CF-AB34E3B43812}"/>
    <cellStyle name="Calculation 4 5 3 3" xfId="47672" xr:uid="{4A0ED459-D451-4F9B-A2B7-9160FE1C4040}"/>
    <cellStyle name="Calculation 4 5 4" xfId="14262" xr:uid="{2AA75826-D685-486E-B07E-337AAB948A85}"/>
    <cellStyle name="Calculation 4 5 4 2" xfId="38349" xr:uid="{B4BBA079-DDCE-4F97-BE98-34ED0AFBDD98}"/>
    <cellStyle name="Calculation 4 5 4 3" xfId="49730" xr:uid="{9202B2B1-3C11-4F58-9C75-BA2E4D771D62}"/>
    <cellStyle name="Calculation 4 5 5" xfId="16652" xr:uid="{60C9D51C-5B9A-466B-8666-456086B397D1}"/>
    <cellStyle name="Calculation 4 5 5 2" xfId="40228" xr:uid="{8F50DD55-741C-4CE1-830E-8108D8CFF7ED}"/>
    <cellStyle name="Calculation 4 5 5 3" xfId="51600" xr:uid="{C671FCEA-BC28-47B1-9E6F-28EB9167067E}"/>
    <cellStyle name="Calculation 4 5 6" xfId="18800" xr:uid="{DAE16FE4-798A-442F-9ADD-C73111FD1ABF}"/>
    <cellStyle name="Calculation 4 5 7" xfId="20942" xr:uid="{110F112D-4A0A-44AA-A569-4D2A4D213BFA}"/>
    <cellStyle name="Calculation 4 5 8" xfId="23062" xr:uid="{86006946-FA05-4426-A53D-72A4052C9B18}"/>
    <cellStyle name="Calculation 4 5 9" xfId="25234" xr:uid="{A19A3B9E-435F-4CD0-BC54-B12F42F8EB24}"/>
    <cellStyle name="Calculation 4 6" xfId="4918" xr:uid="{155C55A8-3140-437B-9275-CA9DAF76452F}"/>
    <cellStyle name="Calculation 4 6 10" xfId="27648" xr:uid="{0597A9C1-C228-4C54-9BE1-0D7B490BC382}"/>
    <cellStyle name="Calculation 4 6 11" xfId="31668" xr:uid="{2021B476-D716-4C83-9232-2F680D6EA988}"/>
    <cellStyle name="Calculation 4 6 12" xfId="42540" xr:uid="{F8960AA8-706B-40D9-8E50-32EF83B805DB}"/>
    <cellStyle name="Calculation 4 6 2" xfId="9773" xr:uid="{B0076EC5-2C2B-4C59-B263-AB218957F545}"/>
    <cellStyle name="Calculation 4 6 2 2" xfId="34832" xr:uid="{924DEBEB-2AAE-4218-A4D8-9EB97FE0BB4B}"/>
    <cellStyle name="Calculation 4 6 2 3" xfId="46260" xr:uid="{2F6491F4-E1BE-427B-971E-4552F0261F55}"/>
    <cellStyle name="Calculation 4 6 3" xfId="12546" xr:uid="{9ABF3CE9-0AEE-4F82-84EC-9FAF2C26A550}"/>
    <cellStyle name="Calculation 4 6 3 2" xfId="36741" xr:uid="{938A7699-E58E-4C03-9A44-2040FF414C15}"/>
    <cellStyle name="Calculation 4 6 3 3" xfId="48131" xr:uid="{663887D0-A716-4B2E-8F59-F2DDFC79F8CC}"/>
    <cellStyle name="Calculation 4 6 4" xfId="14766" xr:uid="{780D3023-15A2-4F26-8577-041384E199F6}"/>
    <cellStyle name="Calculation 4 6 4 2" xfId="38787" xr:uid="{91019B86-FEC7-4F37-9799-9AA2D9BBEE5B}"/>
    <cellStyle name="Calculation 4 6 4 3" xfId="50168" xr:uid="{0320D7B5-D22A-4442-B3C8-DED57AA81211}"/>
    <cellStyle name="Calculation 4 6 5" xfId="17096" xr:uid="{1BF8A486-77E6-4E7C-A9B2-37D04553725E}"/>
    <cellStyle name="Calculation 4 6 5 2" xfId="40615" xr:uid="{2EE3BE5D-77A5-4D90-82E8-BC4E26E599A3}"/>
    <cellStyle name="Calculation 4 6 5 3" xfId="51987" xr:uid="{99B3DAA7-3D29-4095-B313-0F224F5E254F}"/>
    <cellStyle name="Calculation 4 6 6" xfId="19238" xr:uid="{FC7BF5E3-1071-491B-8B47-6ED0E5B2DFC2}"/>
    <cellStyle name="Calculation 4 6 7" xfId="21411" xr:uid="{65127CD6-5B59-4296-847D-432F28C2E736}"/>
    <cellStyle name="Calculation 4 6 8" xfId="23524" xr:uid="{6D74C756-6E2D-422C-A397-0D63159ABFD7}"/>
    <cellStyle name="Calculation 4 6 9" xfId="25694" xr:uid="{45F259B3-DD4B-4351-A556-8C77D0BFCBB9}"/>
    <cellStyle name="Calculation 4 7" xfId="7514" xr:uid="{F42C12D7-4FD1-4D1B-90EB-EDAFEA52CB51}"/>
    <cellStyle name="Calculation 4 7 10" xfId="31106" xr:uid="{61049E13-272C-4FC6-B067-03227342D8DE}"/>
    <cellStyle name="Calculation 4 7 11" xfId="30972" xr:uid="{2BB3D88A-5839-48F5-9964-F01A7E4F02D6}"/>
    <cellStyle name="Calculation 4 7 2" xfId="4968" xr:uid="{40EDC079-4C0F-4E04-B50E-A418DD6CEDA5}"/>
    <cellStyle name="Calculation 4 7 2 2" xfId="33238" xr:uid="{E61B18F8-4AFB-46BE-8693-4E1E44F25CA8}"/>
    <cellStyle name="Calculation 4 7 2 3" xfId="44705" xr:uid="{934D12EB-14C6-435B-A18D-735DDDD2AE79}"/>
    <cellStyle name="Calculation 4 7 3" xfId="5338" xr:uid="{0509EFAF-1DBE-44A7-A00A-2A00661FBF6C}"/>
    <cellStyle name="Calculation 4 7 3 2" xfId="34615" xr:uid="{DA84031F-D344-4637-B3D3-1AEED4F84F78}"/>
    <cellStyle name="Calculation 4 7 3 3" xfId="46045" xr:uid="{613D96FD-5D3E-4CE3-8BD9-A57B81A6AEFA}"/>
    <cellStyle name="Calculation 4 7 4" xfId="14790" xr:uid="{C7EB3F06-160B-46F3-A269-EEF2027F3CCA}"/>
    <cellStyle name="Calculation 4 7 4 2" xfId="34058" xr:uid="{A915E83C-15BB-49BB-8B0F-0E3C9E571C27}"/>
    <cellStyle name="Calculation 4 7 4 3" xfId="45499" xr:uid="{5714DF4A-B26F-4214-BB2E-FDD0851BAC8F}"/>
    <cellStyle name="Calculation 4 7 5" xfId="6549" xr:uid="{9B41583F-BFE6-45F4-BE26-2A54A5937A91}"/>
    <cellStyle name="Calculation 4 7 5 2" xfId="33188" xr:uid="{0B6EEDA4-6387-427E-9BEC-DFF006A9447A}"/>
    <cellStyle name="Calculation 4 7 5 3" xfId="44656" xr:uid="{3D1DC1CE-732A-49F4-BC42-998975A1558C}"/>
    <cellStyle name="Calculation 4 7 6" xfId="8304" xr:uid="{9FAEC20D-DA7D-42BB-B529-D224809BF1A9}"/>
    <cellStyle name="Calculation 4 7 7" xfId="3847" xr:uid="{3E609334-6272-4A84-BF2C-B8F6F09FF6BF}"/>
    <cellStyle name="Calculation 4 7 8" xfId="20768" xr:uid="{49A0D068-1FD4-4A98-8E87-3B4C8B5FFE93}"/>
    <cellStyle name="Calculation 4 7 9" xfId="21648" xr:uid="{6B833D5A-A411-43F6-9C8D-AF3B3EFE5041}"/>
    <cellStyle name="Calculation 4 8" xfId="5679" xr:uid="{80BDAC82-C56E-4514-A9E9-F4BD1F3C58AB}"/>
    <cellStyle name="Calculation 4 8 2" xfId="30874" xr:uid="{23B5B15B-569F-4AC8-A540-BAD9DBE2F236}"/>
    <cellStyle name="Calculation 4 9" xfId="8301" xr:uid="{C7C28D31-79E4-4D9C-AB3C-AAC274FAC68D}"/>
    <cellStyle name="Calculation 4 9 2" xfId="33600" xr:uid="{A01E3BAB-963E-4FA4-A0EA-8479A8452D7B}"/>
    <cellStyle name="Calculation 4 9 3" xfId="45061" xr:uid="{648578E4-B03D-4A84-8DC1-4C309B46DAA8}"/>
    <cellStyle name="Calculation 40" xfId="30380" xr:uid="{48B36DDF-7FA5-4099-9C76-86646ADD5624}"/>
    <cellStyle name="Calculation 41" xfId="30422" xr:uid="{A328C321-7D7F-451A-8DD9-DB39DB589610}"/>
    <cellStyle name="Calculation 5" xfId="647" xr:uid="{3EC62343-107A-4623-A2D7-802B400082B0}"/>
    <cellStyle name="Calculation 5 10" xfId="11150" xr:uid="{4CEBDA6A-7B3D-4991-8B51-FE92D8761C01}"/>
    <cellStyle name="Calculation 5 11" xfId="18375" xr:uid="{90890855-2F36-4E87-AAB1-3EF32CE05390}"/>
    <cellStyle name="Calculation 5 12" xfId="28936" xr:uid="{4D1F2D9C-F658-405A-B9F2-7726A0648914}"/>
    <cellStyle name="Calculation 5 2" xfId="4568" xr:uid="{9218AA9E-7DEC-4567-894B-74B45D8B5068}"/>
    <cellStyle name="Calculation 5 2 10" xfId="27533" xr:uid="{69DBBDAD-6EBD-499F-8864-945FDA2E25A7}"/>
    <cellStyle name="Calculation 5 2 11" xfId="31594" xr:uid="{0C57D286-2C67-446E-B52A-9E40F692E221}"/>
    <cellStyle name="Calculation 5 2 12" xfId="42387" xr:uid="{35BF8783-9807-48D9-8530-1FFE76ECDC29}"/>
    <cellStyle name="Calculation 5 2 2" xfId="9585" xr:uid="{C3E9BDF1-CE8D-4E2E-B84B-C9A35FDA06ED}"/>
    <cellStyle name="Calculation 5 2 2 2" xfId="34690" xr:uid="{75ECD71A-D91E-4214-8CA2-25E91917EF70}"/>
    <cellStyle name="Calculation 5 2 2 3" xfId="46120" xr:uid="{AFEF4429-9794-420F-A8F6-24478FDBAEC6}"/>
    <cellStyle name="Calculation 5 2 3" xfId="12374" xr:uid="{2AC8BFDD-632F-411C-96A4-881B54557967}"/>
    <cellStyle name="Calculation 5 2 3 2" xfId="36580" xr:uid="{D795EE41-E000-4EF4-95D8-50D2CC9715CD}"/>
    <cellStyle name="Calculation 5 2 3 3" xfId="47971" xr:uid="{0C2E424C-C0BD-4658-AFF9-FF93D7FA2AC7}"/>
    <cellStyle name="Calculation 5 2 4" xfId="14577" xr:uid="{9F97A80B-1F98-47D2-B988-ED0B957E702F}"/>
    <cellStyle name="Calculation 5 2 4 2" xfId="38645" xr:uid="{C40A0EDB-9AE5-4F99-98C7-D42841538076}"/>
    <cellStyle name="Calculation 5 2 4 3" xfId="50026" xr:uid="{5C1B5EE1-A243-4944-88ED-13768FB0377A}"/>
    <cellStyle name="Calculation 5 2 5" xfId="16941" xr:uid="{748B6A95-6085-4AFB-848D-9085C39DA35C}"/>
    <cellStyle name="Calculation 5 2 5 2" xfId="40499" xr:uid="{0F5312D2-76B6-414B-B515-24A04F6184A2}"/>
    <cellStyle name="Calculation 5 2 5 3" xfId="51871" xr:uid="{C7A18E84-1590-42DF-AA8F-96C0724E218F}"/>
    <cellStyle name="Calculation 5 2 6" xfId="19088" xr:uid="{6A4AC308-8EC9-43D3-8F2E-68220321735D}"/>
    <cellStyle name="Calculation 5 2 7" xfId="21247" xr:uid="{622CA5F2-FC48-4B5E-A533-17D55BB04F5A}"/>
    <cellStyle name="Calculation 5 2 8" xfId="23361" xr:uid="{1A729272-18A6-46E4-85FE-74FEE65E577B}"/>
    <cellStyle name="Calculation 5 2 9" xfId="25538" xr:uid="{AA629C04-186A-4ECD-86A7-D66EBB20D735}"/>
    <cellStyle name="Calculation 5 3" xfId="4943" xr:uid="{E6937CDF-8679-4862-887F-3734DF2D3EBA}"/>
    <cellStyle name="Calculation 5 3 10" xfId="27660" xr:uid="{00892B2B-E9E4-4165-8B3F-E85FC8065E69}"/>
    <cellStyle name="Calculation 5 3 11" xfId="31678" xr:uid="{AAD94A22-C5DE-4D3A-98F6-6B6F0AAF99C4}"/>
    <cellStyle name="Calculation 5 3 12" xfId="42555" xr:uid="{6B22563C-6DA3-47D4-96C9-A5999848EE24}"/>
    <cellStyle name="Calculation 5 3 2" xfId="9790" xr:uid="{A4EFEF28-9B82-4E79-9500-77D0146E9920}"/>
    <cellStyle name="Calculation 5 3 2 2" xfId="34848" xr:uid="{5C5F16D1-70EE-4021-8C92-E8EEFC28606F}"/>
    <cellStyle name="Calculation 5 3 2 3" xfId="46276" xr:uid="{F0944823-0EC2-48E2-981E-C734C90C5BA0}"/>
    <cellStyle name="Calculation 5 3 3" xfId="12564" xr:uid="{0C23574A-5F21-4F9D-916B-4F8A38C2C478}"/>
    <cellStyle name="Calculation 5 3 3 2" xfId="36757" xr:uid="{151C89D2-2162-4AAB-911F-1D3D81BC5053}"/>
    <cellStyle name="Calculation 5 3 3 3" xfId="48147" xr:uid="{428B9CDB-207F-49AF-A149-125AA131DDB3}"/>
    <cellStyle name="Calculation 5 3 4" xfId="14784" xr:uid="{038B10F1-4D84-4409-91DC-83B22502605A}"/>
    <cellStyle name="Calculation 5 3 4 2" xfId="38806" xr:uid="{1B3C34AB-A9EC-4ECE-A774-6AA3122191CC}"/>
    <cellStyle name="Calculation 5 3 4 3" xfId="50187" xr:uid="{B2FA2CE7-9EE7-42A4-B096-8FB09AC53A57}"/>
    <cellStyle name="Calculation 5 3 5" xfId="17112" xr:uid="{95402A26-0CEB-44BC-BF06-FA75326F33B7}"/>
    <cellStyle name="Calculation 5 3 5 2" xfId="40627" xr:uid="{8CD14E32-1AB7-4D30-9842-A7ECEB4DF029}"/>
    <cellStyle name="Calculation 5 3 5 3" xfId="51999" xr:uid="{EF30475F-EE89-4448-AC43-C9D568D0F25E}"/>
    <cellStyle name="Calculation 5 3 6" xfId="19252" xr:uid="{1E9F52E9-D2E9-4C6D-A48F-0C10E6FD75B4}"/>
    <cellStyle name="Calculation 5 3 7" xfId="21428" xr:uid="{A31FAC5D-C25E-4636-8966-3AF947543090}"/>
    <cellStyle name="Calculation 5 3 8" xfId="23541" xr:uid="{699C5942-C2B9-409F-95CC-C1614F64A3C1}"/>
    <cellStyle name="Calculation 5 3 9" xfId="25711" xr:uid="{63C4413D-64B5-401C-8045-B8A9B0A6C15E}"/>
    <cellStyle name="Calculation 5 4" xfId="4171" xr:uid="{401A2166-4DAC-44C3-B52D-30FB21FFB713}"/>
    <cellStyle name="Calculation 5 4 10" xfId="27290" xr:uid="{CB605C95-F23A-48C4-8E9F-0CDFD065A1A1}"/>
    <cellStyle name="Calculation 5 4 11" xfId="31550" xr:uid="{3C5C2BE2-9BF7-4AD2-80F5-C03F73F55AF0}"/>
    <cellStyle name="Calculation 5 4 12" xfId="42122" xr:uid="{5C024D26-370B-417B-8027-3A11CF251B16}"/>
    <cellStyle name="Calculation 5 4 2" xfId="9314" xr:uid="{4CECBFFF-1F85-4C42-9EEF-1AAD32B8BE16}"/>
    <cellStyle name="Calculation 5 4 2 2" xfId="34437" xr:uid="{10FCC921-0ECD-4807-92AC-532E811103CE}"/>
    <cellStyle name="Calculation 5 4 2 3" xfId="45868" xr:uid="{A6DD2713-0019-4C6F-9BEC-4D89B9A00E02}"/>
    <cellStyle name="Calculation 5 4 3" xfId="12103" xr:uid="{5239BBC5-C673-482C-A379-B9433D30316F}"/>
    <cellStyle name="Calculation 5 4 3 2" xfId="36323" xr:uid="{688F6945-5CBB-49E1-994E-C85D09E36E36}"/>
    <cellStyle name="Calculation 5 4 3 3" xfId="47715" xr:uid="{4604A42C-E46C-4AB5-B035-BBF3743DC72A}"/>
    <cellStyle name="Calculation 5 4 4" xfId="14305" xr:uid="{704B7BA6-4807-4FCB-AEAC-CC33BFBFD32B}"/>
    <cellStyle name="Calculation 5 4 4 2" xfId="38388" xr:uid="{A3C7BF04-1191-45FD-84EA-C4486F80A61E}"/>
    <cellStyle name="Calculation 5 4 4 3" xfId="49769" xr:uid="{E57D965C-119B-4FD4-964C-1C5B29500232}"/>
    <cellStyle name="Calculation 5 4 5" xfId="16687" xr:uid="{6E9D0894-31EB-446E-AE14-12C2682417B0}"/>
    <cellStyle name="Calculation 5 4 5 2" xfId="40256" xr:uid="{A8A8E46A-6718-487A-9416-A383A61A0E3B}"/>
    <cellStyle name="Calculation 5 4 5 3" xfId="51628" xr:uid="{8704D5DF-D726-4007-B4B4-6A8B3362AC79}"/>
    <cellStyle name="Calculation 5 4 6" xfId="18834" xr:uid="{CEAAE036-6C25-42A3-8E1C-FAFE0F99412C}"/>
    <cellStyle name="Calculation 5 4 7" xfId="20979" xr:uid="{D455ED86-9B6E-46A8-A4A0-0BF580483EE8}"/>
    <cellStyle name="Calculation 5 4 8" xfId="23102" xr:uid="{63BB6518-AFB2-49CC-AFFE-B9514E5A1958}"/>
    <cellStyle name="Calculation 5 4 9" xfId="25273" xr:uid="{B2BA195D-B234-4DC0-8FBC-D1A701B8C4AC}"/>
    <cellStyle name="Calculation 5 5" xfId="4901" xr:uid="{84889B9E-B426-45DC-8108-0689169B368D}"/>
    <cellStyle name="Calculation 5 5 10" xfId="27640" xr:uid="{890AE384-7CAA-46C6-9478-1779CD723B72}"/>
    <cellStyle name="Calculation 5 5 11" xfId="31663" xr:uid="{C969A8BF-0278-43C9-A512-266056B3D8FB}"/>
    <cellStyle name="Calculation 5 5 12" xfId="42531" xr:uid="{732CB408-DDC0-400A-B159-8F30CFDF1DCA}"/>
    <cellStyle name="Calculation 5 5 2" xfId="9764" xr:uid="{589A15C1-CA0D-4EF1-AE73-ECA34A618AFC}"/>
    <cellStyle name="Calculation 5 5 2 2" xfId="34823" xr:uid="{4FB298CF-A2C8-41B7-ACC3-D7C74B276B74}"/>
    <cellStyle name="Calculation 5 5 2 3" xfId="46251" xr:uid="{A5156C3A-707B-48B7-ACC0-7D514618BAE0}"/>
    <cellStyle name="Calculation 5 5 3" xfId="12537" xr:uid="{2110B2B4-D427-4299-8BF2-E7A647EBDA44}"/>
    <cellStyle name="Calculation 5 5 3 2" xfId="36732" xr:uid="{4870633B-10DD-4653-A256-82CC879D619A}"/>
    <cellStyle name="Calculation 5 5 3 3" xfId="48122" xr:uid="{7727BB42-80BC-4E17-B15E-5579AFD31774}"/>
    <cellStyle name="Calculation 5 5 4" xfId="14757" xr:uid="{9B9594F5-F971-4F48-AC91-448BD399B0F6}"/>
    <cellStyle name="Calculation 5 5 4 2" xfId="38779" xr:uid="{D567564A-0034-492D-9AD9-E4031F4D9009}"/>
    <cellStyle name="Calculation 5 5 4 3" xfId="50160" xr:uid="{0D634B60-9719-4119-A62B-E3B1B2380C28}"/>
    <cellStyle name="Calculation 5 5 5" xfId="17087" xr:uid="{BC19DEFB-3BAD-4B62-A9A3-7969D7EF3DD8}"/>
    <cellStyle name="Calculation 5 5 5 2" xfId="40607" xr:uid="{5F308AF5-D9D4-4804-950B-01B4F2A8BEDD}"/>
    <cellStyle name="Calculation 5 5 5 3" xfId="51979" xr:uid="{B0854723-9C92-411A-BADC-A3522D260C9A}"/>
    <cellStyle name="Calculation 5 5 6" xfId="19229" xr:uid="{086A60C4-4044-4853-9A14-55F1D6E71F42}"/>
    <cellStyle name="Calculation 5 5 7" xfId="21402" xr:uid="{9FBFF76C-6353-4138-B848-066A33B40E5E}"/>
    <cellStyle name="Calculation 5 5 8" xfId="23515" xr:uid="{B02A5753-6CB0-46A5-B118-594DF09E01C0}"/>
    <cellStyle name="Calculation 5 5 9" xfId="25685" xr:uid="{4C94A6E2-D770-4DD2-8834-0E7017595B0C}"/>
    <cellStyle name="Calculation 5 6" xfId="6212" xr:uid="{E0F2EC20-3E49-4CA4-94E0-EFB778E2201B}"/>
    <cellStyle name="Calculation 5 6 10" xfId="28351" xr:uid="{4AD1A898-D8EA-4B6B-A60A-8A8195D4978F}"/>
    <cellStyle name="Calculation 5 6 11" xfId="32035" xr:uid="{C5B9D8B8-FB07-4031-BC0A-C5E932863EE8}"/>
    <cellStyle name="Calculation 5 6 12" xfId="43329" xr:uid="{086534AB-82BB-4481-8D83-1C379F1F5471}"/>
    <cellStyle name="Calculation 5 6 2" xfId="10665" xr:uid="{D5F04497-5B19-4D8D-920F-28CFB62DB7C6}"/>
    <cellStyle name="Calculation 5 6 2 2" xfId="35565" xr:uid="{6C47FE9C-9E13-476E-9154-51A827E72D07}"/>
    <cellStyle name="Calculation 5 6 2 3" xfId="46973" xr:uid="{87109F7B-217D-4942-9CE3-C7A37DB9D4E8}"/>
    <cellStyle name="Calculation 5 6 3" xfId="13411" xr:uid="{541D4579-C050-41C8-841E-9735715251C8}"/>
    <cellStyle name="Calculation 5 6 3 2" xfId="37581" xr:uid="{67A96ED4-96EB-43A4-A1F0-A6D75127343E}"/>
    <cellStyle name="Calculation 5 6 3 3" xfId="48969" xr:uid="{06B1BA5A-B73C-4B91-BD05-53B622D739CE}"/>
    <cellStyle name="Calculation 5 6 4" xfId="15657" xr:uid="{87D05B05-C4FA-46DB-AA75-AF4F819CE6FF}"/>
    <cellStyle name="Calculation 5 6 4 2" xfId="39487" xr:uid="{067F1955-8581-48F2-86DA-E745D797E0D1}"/>
    <cellStyle name="Calculation 5 6 4 3" xfId="50867" xr:uid="{183776B0-7585-4685-A822-C467BDAEC485}"/>
    <cellStyle name="Calculation 5 6 5" xfId="17910" xr:uid="{B148B18C-E033-4B50-9E25-19B74EB4C576}"/>
    <cellStyle name="Calculation 5 6 5 2" xfId="41270" xr:uid="{F6C6C278-814C-43EC-B102-13176B95B433}"/>
    <cellStyle name="Calculation 5 6 5 3" xfId="52641" xr:uid="{936C8F5A-20A4-47A5-B2C4-6B6CFC71C64B}"/>
    <cellStyle name="Calculation 5 6 6" xfId="20052" xr:uid="{39208CC2-EE6C-4472-AF0F-F2422196F4D9}"/>
    <cellStyle name="Calculation 5 6 7" xfId="22237" xr:uid="{78A6AE04-1E08-492D-9761-4FA35FB5BDB0}"/>
    <cellStyle name="Calculation 5 6 8" xfId="24370" xr:uid="{69B60587-5222-426D-B923-1EE30498DC79}"/>
    <cellStyle name="Calculation 5 6 9" xfId="26502" xr:uid="{FB3FE0AA-569C-4B8D-97DC-198A4197D275}"/>
    <cellStyle name="Calculation 5 7" xfId="7515" xr:uid="{0EB0440E-6704-4F78-BF97-2A9EDC679999}"/>
    <cellStyle name="Calculation 5 7 10" xfId="31107" xr:uid="{A7174BE0-7CAC-497C-BAE5-05B1CEC370F9}"/>
    <cellStyle name="Calculation 5 7 11" xfId="31206" xr:uid="{4C28134A-3063-45C9-A3D2-12EA8AD03C0E}"/>
    <cellStyle name="Calculation 5 7 2" xfId="4882" xr:uid="{008F5ADD-8BE9-4705-89C6-5995977CD67D}"/>
    <cellStyle name="Calculation 5 7 2 2" xfId="33239" xr:uid="{58223765-572C-41FC-B8D5-F1CE5DCF534C}"/>
    <cellStyle name="Calculation 5 7 2 3" xfId="44706" xr:uid="{0ADBE3C8-215C-42F9-9A78-F704EC83AD5E}"/>
    <cellStyle name="Calculation 5 7 3" xfId="6864" xr:uid="{097655A5-A70B-4267-B456-A9250DC34133}"/>
    <cellStyle name="Calculation 5 7 3 2" xfId="35155" xr:uid="{B5EBA490-83D6-4A82-951C-2391FAD96588}"/>
    <cellStyle name="Calculation 5 7 3 3" xfId="46571" xr:uid="{C5358F9C-0DCA-4193-ACFE-7826248219BD}"/>
    <cellStyle name="Calculation 5 7 4" xfId="8510" xr:uid="{5315D8C3-5F34-4634-9D5B-CCC19137A9EC}"/>
    <cellStyle name="Calculation 5 7 4 2" xfId="34059" xr:uid="{2F11C30D-2F95-494A-BCBD-F30717B19329}"/>
    <cellStyle name="Calculation 5 7 4 3" xfId="45500" xr:uid="{E01E6715-65D0-4937-B9EB-951AB08D6324}"/>
    <cellStyle name="Calculation 5 7 5" xfId="15055" xr:uid="{C494D2C3-F043-43E9-A20C-E39E5A550A6C}"/>
    <cellStyle name="Calculation 5 7 5 2" xfId="32591" xr:uid="{B60F1284-8009-4B94-9E97-98CC0490239A}"/>
    <cellStyle name="Calculation 5 7 5 3" xfId="44067" xr:uid="{662BAC26-6CA6-47A7-8325-138E6DD2DDAB}"/>
    <cellStyle name="Calculation 5 7 6" xfId="11613" xr:uid="{2B45E2C7-5EF1-4315-8451-7FB8797B8DFA}"/>
    <cellStyle name="Calculation 5 7 7" xfId="8738" xr:uid="{256F9C43-8B2E-4A4D-9226-552525E56F20}"/>
    <cellStyle name="Calculation 5 7 8" xfId="21659" xr:uid="{DD6D9A6A-F182-4240-8895-89671EE0467B}"/>
    <cellStyle name="Calculation 5 7 9" xfId="19015" xr:uid="{905980A4-8D45-4CD4-BC66-948FC712149B}"/>
    <cellStyle name="Calculation 5 8" xfId="6076" xr:uid="{82B2DE82-F123-4A14-B3D9-BD6B2EFA6D28}"/>
    <cellStyle name="Calculation 5 8 2" xfId="30875" xr:uid="{CA158BE2-75F1-4EAF-9D11-C1A154CA9D2A}"/>
    <cellStyle name="Calculation 5 9" xfId="8302" xr:uid="{F06A9C22-D396-4A70-8F81-72B190CA586C}"/>
    <cellStyle name="Calculation 5 9 2" xfId="32595" xr:uid="{2556B08D-28CC-43FE-BC21-4D26F4861BBC}"/>
    <cellStyle name="Calculation 5 9 3" xfId="44071" xr:uid="{E04248DD-F598-4C55-BB3C-DF66E92A9955}"/>
    <cellStyle name="Calculation 6" xfId="648" xr:uid="{5A6A15E8-3768-44AD-85EF-9539CE83D24E}"/>
    <cellStyle name="Calculation 6 10" xfId="3834" xr:uid="{0A403362-134C-4A42-A6F2-3E572334A68E}"/>
    <cellStyle name="Calculation 6 11" xfId="22896" xr:uid="{573CC96B-8CE1-4EB6-9386-83A221CE0610}"/>
    <cellStyle name="Calculation 6 12" xfId="28937" xr:uid="{F70AB09A-84DE-4DBE-B779-106922913FD0}"/>
    <cellStyle name="Calculation 6 2" xfId="4569" xr:uid="{78B7136E-3AA9-463F-A00F-FC4DA14C438A}"/>
    <cellStyle name="Calculation 6 2 10" xfId="27534" xr:uid="{EA615145-5E74-4C15-9159-AA65E528939A}"/>
    <cellStyle name="Calculation 6 2 11" xfId="31595" xr:uid="{C34ECC35-22CC-428A-9E77-81A0D3087F9F}"/>
    <cellStyle name="Calculation 6 2 12" xfId="42388" xr:uid="{458315CF-77B3-401B-8BF3-3F55BCD86BC7}"/>
    <cellStyle name="Calculation 6 2 2" xfId="9586" xr:uid="{7FC6ADDF-E844-4FF0-9D1A-04EAF7EADB9A}"/>
    <cellStyle name="Calculation 6 2 2 2" xfId="34691" xr:uid="{233D4A3E-89B0-41B2-B975-3071E2299C7B}"/>
    <cellStyle name="Calculation 6 2 2 3" xfId="46121" xr:uid="{0A2F8359-9FA1-4EC4-8D6B-5FADA9B56D40}"/>
    <cellStyle name="Calculation 6 2 3" xfId="12375" xr:uid="{307334C3-644B-41FD-8506-8A5E38CA6A9A}"/>
    <cellStyle name="Calculation 6 2 3 2" xfId="36581" xr:uid="{C327C9D4-E4D4-4E76-B827-1A933F9B7DE0}"/>
    <cellStyle name="Calculation 6 2 3 3" xfId="47972" xr:uid="{80F25751-793C-46BE-88AC-C4B633A26FB7}"/>
    <cellStyle name="Calculation 6 2 4" xfId="14578" xr:uid="{3E5C47ED-4838-417B-AE9B-70EC4F21180F}"/>
    <cellStyle name="Calculation 6 2 4 2" xfId="38646" xr:uid="{6A0633C2-5919-444C-A2BF-A08068555E0A}"/>
    <cellStyle name="Calculation 6 2 4 3" xfId="50027" xr:uid="{8DD386F0-FCE3-4257-9611-DF3D689AB927}"/>
    <cellStyle name="Calculation 6 2 5" xfId="16942" xr:uid="{6FA857AE-D89C-4BAC-A15F-47A58C69DBC9}"/>
    <cellStyle name="Calculation 6 2 5 2" xfId="40500" xr:uid="{DE6CF080-DC37-40F4-B3F7-6BFB69846336}"/>
    <cellStyle name="Calculation 6 2 5 3" xfId="51872" xr:uid="{CA9D028C-6EAC-4976-A79F-81770990D630}"/>
    <cellStyle name="Calculation 6 2 6" xfId="19089" xr:uid="{40FCF8A9-D3E0-4E64-A2BE-F49E9A10C2C4}"/>
    <cellStyle name="Calculation 6 2 7" xfId="21248" xr:uid="{4993C56F-F8C7-4173-8504-9187FB9ED09E}"/>
    <cellStyle name="Calculation 6 2 8" xfId="23362" xr:uid="{F4F3964D-0C48-4ECD-A927-16854F3FE955}"/>
    <cellStyle name="Calculation 6 2 9" xfId="25539" xr:uid="{71705013-70A4-4D35-8F5A-16947B8735E4}"/>
    <cellStyle name="Calculation 6 3" xfId="4941" xr:uid="{CFE5CBBD-E89F-41F3-BDAA-E8049716C757}"/>
    <cellStyle name="Calculation 6 3 10" xfId="27659" xr:uid="{A39617A9-12F2-46FC-8D72-227097B8FA98}"/>
    <cellStyle name="Calculation 6 3 11" xfId="31677" xr:uid="{56DD552A-8198-4079-847D-ED784E465EB5}"/>
    <cellStyle name="Calculation 6 3 12" xfId="42554" xr:uid="{5E2FE481-0889-41F4-804F-AB33D06D37EA}"/>
    <cellStyle name="Calculation 6 3 2" xfId="9788" xr:uid="{D5954BED-4CAE-4082-AA44-12F4A0E86888}"/>
    <cellStyle name="Calculation 6 3 2 2" xfId="34847" xr:uid="{5BC9E374-121D-4CF2-8694-46E682CFD511}"/>
    <cellStyle name="Calculation 6 3 2 3" xfId="46275" xr:uid="{04D36188-3E3D-4D2C-8A7F-9585F6C2125A}"/>
    <cellStyle name="Calculation 6 3 3" xfId="12562" xr:uid="{E15FB891-7BB7-4625-B989-B268EF633910}"/>
    <cellStyle name="Calculation 6 3 3 2" xfId="36756" xr:uid="{64537E8C-109F-4C67-AEA7-FAAC51435586}"/>
    <cellStyle name="Calculation 6 3 3 3" xfId="48146" xr:uid="{B629BCDC-98FD-4D1D-B0AB-F555D2EA61B9}"/>
    <cellStyle name="Calculation 6 3 4" xfId="14782" xr:uid="{6D76B0F0-CA11-4162-B0DD-2EF51FA6040B}"/>
    <cellStyle name="Calculation 6 3 4 2" xfId="38804" xr:uid="{9B8F64C7-C7D9-4FE2-98C5-D9525A254079}"/>
    <cellStyle name="Calculation 6 3 4 3" xfId="50185" xr:uid="{BC7854D1-FF16-4D46-AA94-1078B772AE68}"/>
    <cellStyle name="Calculation 6 3 5" xfId="17110" xr:uid="{1F4E0174-ACEB-4EEC-AF1A-090B89CA1E4E}"/>
    <cellStyle name="Calculation 6 3 5 2" xfId="40626" xr:uid="{A8E04C9D-106A-4D0F-B684-D7866DB7C4DE}"/>
    <cellStyle name="Calculation 6 3 5 3" xfId="51998" xr:uid="{E952B094-4CD9-4655-8257-C1F1BAAA7243}"/>
    <cellStyle name="Calculation 6 3 6" xfId="19251" xr:uid="{F3DFE0DA-9C10-417A-8B91-C128E83E82B8}"/>
    <cellStyle name="Calculation 6 3 7" xfId="21426" xr:uid="{86F77465-2D89-4AB6-B9F7-B82554E6719B}"/>
    <cellStyle name="Calculation 6 3 8" xfId="23539" xr:uid="{87BB6095-0ABF-4933-B07F-9A5FD19DF8EB}"/>
    <cellStyle name="Calculation 6 3 9" xfId="25710" xr:uid="{E6F11837-8721-47BF-92E3-90480CDDEB13}"/>
    <cellStyle name="Calculation 6 4" xfId="4172" xr:uid="{E0803746-4F67-4B74-892B-B9B07768ABBC}"/>
    <cellStyle name="Calculation 6 4 10" xfId="27291" xr:uid="{4EB7E95F-F7DB-423B-8E98-3A93F7890CB0}"/>
    <cellStyle name="Calculation 6 4 11" xfId="31551" xr:uid="{56B154FF-A730-4CBB-AC54-BAFB28CD6B37}"/>
    <cellStyle name="Calculation 6 4 12" xfId="42123" xr:uid="{244595EC-0C26-4D9A-ACCC-0A5855CFB21D}"/>
    <cellStyle name="Calculation 6 4 2" xfId="9315" xr:uid="{2E6B5223-F43E-4527-BBFA-6AE9AC2AE4BE}"/>
    <cellStyle name="Calculation 6 4 2 2" xfId="34438" xr:uid="{E26E0636-D84A-49C6-BE82-A96267958094}"/>
    <cellStyle name="Calculation 6 4 2 3" xfId="45869" xr:uid="{58B85C84-0091-40AB-997F-113ED208AAB8}"/>
    <cellStyle name="Calculation 6 4 3" xfId="12104" xr:uid="{2E3A4049-A2BC-42FB-B2F3-CAADEF97F0F8}"/>
    <cellStyle name="Calculation 6 4 3 2" xfId="36324" xr:uid="{E8DF4A47-AD62-48D4-9D92-AE6769805DB0}"/>
    <cellStyle name="Calculation 6 4 3 3" xfId="47716" xr:uid="{F78D6BBF-CDA1-4546-894E-41243262E679}"/>
    <cellStyle name="Calculation 6 4 4" xfId="14306" xr:uid="{96F8500C-C15F-42DC-A7AB-5D27BEBB2931}"/>
    <cellStyle name="Calculation 6 4 4 2" xfId="38389" xr:uid="{AB9D1212-483A-42D1-8CF2-9DA30B45B8F6}"/>
    <cellStyle name="Calculation 6 4 4 3" xfId="49770" xr:uid="{6CA4B21F-0C11-4EAC-ABFA-1360AB21A654}"/>
    <cellStyle name="Calculation 6 4 5" xfId="16688" xr:uid="{38B5FC37-6912-4172-8046-912E41F46863}"/>
    <cellStyle name="Calculation 6 4 5 2" xfId="40257" xr:uid="{7CDFB9A6-6C0E-416B-939F-4D6A453B5DC9}"/>
    <cellStyle name="Calculation 6 4 5 3" xfId="51629" xr:uid="{48626A56-AD35-4077-951A-C8ABAFBFB16C}"/>
    <cellStyle name="Calculation 6 4 6" xfId="18835" xr:uid="{27FB812F-E4BF-46B4-813F-4FF6CDDD5463}"/>
    <cellStyle name="Calculation 6 4 7" xfId="20980" xr:uid="{89B53FF6-082A-4DC2-B7E9-6119B30B1CC7}"/>
    <cellStyle name="Calculation 6 4 8" xfId="23103" xr:uid="{65788FC0-F10F-4EB9-A0C8-FA5DC084AE72}"/>
    <cellStyle name="Calculation 6 4 9" xfId="25274" xr:uid="{1AEDD1F6-CB61-4D6E-9515-CAB099F0BFF8}"/>
    <cellStyle name="Calculation 6 5" xfId="5827" xr:uid="{5D4A221F-E610-473B-A73B-7823C065F6FB}"/>
    <cellStyle name="Calculation 6 5 10" xfId="28136" xr:uid="{D0F3919D-D4EE-40C2-9651-BDA24E11AA3C}"/>
    <cellStyle name="Calculation 6 5 11" xfId="31924" xr:uid="{CDB991ED-D3BA-4350-8A2F-25CA0C0CD156}"/>
    <cellStyle name="Calculation 6 5 12" xfId="43095" xr:uid="{FE9F1282-099C-47F9-8482-7D5A3EE516E5}"/>
    <cellStyle name="Calculation 6 5 2" xfId="10419" xr:uid="{554DF92A-D224-4453-A726-430C528A8AB2}"/>
    <cellStyle name="Calculation 6 5 2 2" xfId="35340" xr:uid="{F6BF6359-2E6E-4932-BC2D-6AE4D9991462}"/>
    <cellStyle name="Calculation 6 5 2 3" xfId="46754" xr:uid="{EBBECD3A-55A8-497C-BA7A-F4E04350BE95}"/>
    <cellStyle name="Calculation 6 5 3" xfId="13175" xr:uid="{08364983-F302-4729-A6CF-E4680D8487C0}"/>
    <cellStyle name="Calculation 6 5 3 2" xfId="37337" xr:uid="{3655A58F-E75D-4523-BF1B-3BFB47241DE0}"/>
    <cellStyle name="Calculation 6 5 3 3" xfId="48725" xr:uid="{466BC396-71E0-4E34-8CC2-7B9C67CB0F83}"/>
    <cellStyle name="Calculation 6 5 4" xfId="15414" xr:uid="{ACCAE96F-A141-401D-A8A9-1403765C4195}"/>
    <cellStyle name="Calculation 6 5 4 2" xfId="39262" xr:uid="{ED2B40C1-EBDC-4F23-9EDA-44D988D045EC}"/>
    <cellStyle name="Calculation 6 5 4 3" xfId="50642" xr:uid="{95D26885-8714-4715-8A0A-FCFACA29D076}"/>
    <cellStyle name="Calculation 6 5 5" xfId="17676" xr:uid="{CF1E2753-C472-4E46-9BB4-D8E4322B32DB}"/>
    <cellStyle name="Calculation 6 5 5 2" xfId="41052" xr:uid="{C144BC12-48C0-4F47-AA9D-8EDB8B663B3C}"/>
    <cellStyle name="Calculation 6 5 5 3" xfId="52423" xr:uid="{89C3E583-3A56-4054-A228-2E7AB6DF0EE4}"/>
    <cellStyle name="Calculation 6 5 6" xfId="19816" xr:uid="{92C75502-7ADF-45A8-B5CB-D274AFF2949B}"/>
    <cellStyle name="Calculation 6 5 7" xfId="22003" xr:uid="{98123572-4C85-4E67-8417-C1943AADCEA0}"/>
    <cellStyle name="Calculation 6 5 8" xfId="24126" xr:uid="{AC5FF96B-FC83-4D87-90ED-D80CC444225F}"/>
    <cellStyle name="Calculation 6 5 9" xfId="26265" xr:uid="{FB4B4068-5EAF-4F40-8AFF-5FF2801AF3AD}"/>
    <cellStyle name="Calculation 6 6" xfId="5216" xr:uid="{F6967F85-DF76-43E9-8702-1C404376783E}"/>
    <cellStyle name="Calculation 6 6 10" xfId="27785" xr:uid="{7A4FC8AC-694A-4599-9721-3AA3A64B2E7E}"/>
    <cellStyle name="Calculation 6 6 11" xfId="31749" xr:uid="{CC0B81A9-62A2-4003-AD83-61FD0577543B}"/>
    <cellStyle name="Calculation 6 6 12" xfId="42703" xr:uid="{5B26265E-049E-4540-A5B6-2BA667ECBB22}"/>
    <cellStyle name="Calculation 6 6 2" xfId="10000" xr:uid="{FCF042D8-A3D0-4833-A84D-85C90AFD1FD6}"/>
    <cellStyle name="Calculation 6 6 2 2" xfId="34996" xr:uid="{E5576955-7EC7-4577-B0F9-FB67DC71F06D}"/>
    <cellStyle name="Calculation 6 6 2 3" xfId="46416" xr:uid="{DB0F678D-65A0-47D8-AD65-5277E2670150}"/>
    <cellStyle name="Calculation 6 6 3" xfId="12769" xr:uid="{876861AE-BAC4-4787-9FF8-6FD8BC0DAA15}"/>
    <cellStyle name="Calculation 6 6 3 2" xfId="36939" xr:uid="{05D49AEC-87BE-4D66-ABC1-46704E9598C5}"/>
    <cellStyle name="Calculation 6 6 3 3" xfId="48329" xr:uid="{54D98AAA-280C-4AE4-9CB5-0A29038F392C}"/>
    <cellStyle name="Calculation 6 6 4" xfId="14999" xr:uid="{126FBDC6-73FF-48F2-9A30-6E046C3034B9}"/>
    <cellStyle name="Calculation 6 6 4 2" xfId="38929" xr:uid="{9A204455-214E-46A5-B255-ED28A6F68098}"/>
    <cellStyle name="Calculation 6 6 4 3" xfId="50310" xr:uid="{E45DF71F-EE8E-40A5-B955-FC45405957F9}"/>
    <cellStyle name="Calculation 6 6 5" xfId="17296" xr:uid="{13D6EC4F-F5BE-4F49-82F2-E8C41A5C1B8A}"/>
    <cellStyle name="Calculation 6 6 5 2" xfId="40733" xr:uid="{09D4D7E4-03A1-4DEE-97ED-C78397BA0558}"/>
    <cellStyle name="Calculation 6 6 5 3" xfId="52105" xr:uid="{EB388FF5-CCFE-4EFC-978E-17AE333A9134}"/>
    <cellStyle name="Calculation 6 6 6" xfId="19427" xr:uid="{20B19C55-6D3D-4F8B-AEF7-92BD3C1551A5}"/>
    <cellStyle name="Calculation 6 6 7" xfId="21613" xr:uid="{34D07949-6C15-4CDD-9D95-CD1AAFCD6CAE}"/>
    <cellStyle name="Calculation 6 6 8" xfId="23722" xr:uid="{5CE3068B-48C8-4754-990E-F5A5BC3EDD84}"/>
    <cellStyle name="Calculation 6 6 9" xfId="25866" xr:uid="{56043192-6055-440E-9569-2E81BFB88D10}"/>
    <cellStyle name="Calculation 6 7" xfId="7516" xr:uid="{B6DF95E7-8D09-42A3-9AFC-094D3EAA0B1A}"/>
    <cellStyle name="Calculation 6 7 10" xfId="31108" xr:uid="{D15EB491-3C06-4ACD-ACF1-1F67420C2CB8}"/>
    <cellStyle name="Calculation 6 7 11" xfId="31207" xr:uid="{F6072F17-65C5-4F6E-96A9-E059A2E301DD}"/>
    <cellStyle name="Calculation 6 7 2" xfId="4451" xr:uid="{EDFBEF4B-F7D4-46ED-A2D8-F9401F785DC3}"/>
    <cellStyle name="Calculation 6 7 2 2" xfId="33240" xr:uid="{33D61A36-4689-4913-9B50-9EFDBB33A32E}"/>
    <cellStyle name="Calculation 6 7 2 3" xfId="44707" xr:uid="{915E4F3B-153C-4DB4-A8DE-C132E3CFC196}"/>
    <cellStyle name="Calculation 6 7 3" xfId="9956" xr:uid="{D1D5DE21-E19E-497A-BB60-2B5472D68571}"/>
    <cellStyle name="Calculation 6 7 3 2" xfId="34868" xr:uid="{D4AE0AB0-534E-4886-AFB4-FEB025EF5947}"/>
    <cellStyle name="Calculation 6 7 3 3" xfId="46295" xr:uid="{F6B9C251-0A3F-444C-8CA6-B8BA6526D90B}"/>
    <cellStyle name="Calculation 6 7 4" xfId="6847" xr:uid="{15958945-8814-4901-A677-2626D4AE6A4D}"/>
    <cellStyle name="Calculation 6 7 4 2" xfId="34060" xr:uid="{6645EC82-338F-43AB-8A31-ECC0964FE513}"/>
    <cellStyle name="Calculation 6 7 4 3" xfId="45501" xr:uid="{634BA89D-427F-4A43-8065-C470F895B8FB}"/>
    <cellStyle name="Calculation 6 7 5" xfId="6082" xr:uid="{6BCFDB39-91D0-4628-A1B7-F12C8E76EBD3}"/>
    <cellStyle name="Calculation 6 7 5 2" xfId="36767" xr:uid="{B2B8FAF8-EFF5-4ADC-A98D-833FFA058EC0}"/>
    <cellStyle name="Calculation 6 7 5 3" xfId="48157" xr:uid="{62CB4E55-B4DA-4A5A-BBD3-990B57AEE83D}"/>
    <cellStyle name="Calculation 6 7 6" xfId="5240" xr:uid="{5CACAAE9-AB12-49C7-98CC-DFE20EC11051}"/>
    <cellStyle name="Calculation 6 7 7" xfId="4991" xr:uid="{3B4452B4-55BF-4C25-8E27-7422B7E161B3}"/>
    <cellStyle name="Calculation 6 7 8" xfId="16238" xr:uid="{425D1C81-A089-4C99-8EA8-E8CAEF54A998}"/>
    <cellStyle name="Calculation 6 7 9" xfId="21435" xr:uid="{C34BA4B2-3D83-4A75-8225-2F18F082BF2D}"/>
    <cellStyle name="Calculation 6 8" xfId="6075" xr:uid="{410DE203-5991-4164-BB6A-45DCBB5CFFD3}"/>
    <cellStyle name="Calculation 6 8 2" xfId="30876" xr:uid="{2060F717-05C5-4AAA-A162-0B1BABDAF28A}"/>
    <cellStyle name="Calculation 6 9" xfId="7182" xr:uid="{51C2AC36-8FA0-4D39-85DF-599171693681}"/>
    <cellStyle name="Calculation 6 9 2" xfId="32596" xr:uid="{30AEA9A6-C5A9-4575-AF6C-7463594E4A05}"/>
    <cellStyle name="Calculation 6 9 3" xfId="44072" xr:uid="{5730C900-DCF5-46EF-B356-EA435074EAF2}"/>
    <cellStyle name="Calculation 7" xfId="643" xr:uid="{2D6F6817-5CDD-498B-9058-F5E38973F811}"/>
    <cellStyle name="Calculation 7 10" xfId="11403" xr:uid="{71A5BFBA-D59D-4200-A4F6-D78E3E0113CD}"/>
    <cellStyle name="Calculation 7 11" xfId="28938" xr:uid="{82C2AD3F-76B6-45C7-8C58-7AA597F593C2}"/>
    <cellStyle name="Calculation 7 2" xfId="7511" xr:uid="{2EB65B6B-ABC1-4FB0-999A-B394C0C32FEB}"/>
    <cellStyle name="Calculation 7 2 2" xfId="31103" xr:uid="{5A4D17DB-847D-4E7E-B810-34E1D4A1A3A2}"/>
    <cellStyle name="Calculation 7 2 3" xfId="30975" xr:uid="{F6499CB6-1D29-4F54-9DE5-05C4F77A67DE}"/>
    <cellStyle name="Calculation 7 3" xfId="8445" xr:uid="{F33C1F72-604F-40BB-980E-C0C6899A6B32}"/>
    <cellStyle name="Calculation 7 3 2" xfId="33235" xr:uid="{4602CF0A-F6AC-4B0C-949B-2B008AFB2973}"/>
    <cellStyle name="Calculation 7 3 3" xfId="44702" xr:uid="{FE71C817-6979-4D61-8E11-1DFC02E479B7}"/>
    <cellStyle name="Calculation 7 4" xfId="9955" xr:uid="{FD89B8F2-0769-43B8-8322-844876E2D961}"/>
    <cellStyle name="Calculation 7 4 2" xfId="34120" xr:uid="{8346CB6B-E6A0-4225-A9F6-9A814D4BD534}"/>
    <cellStyle name="Calculation 7 4 3" xfId="45555" xr:uid="{F9EDB72E-2545-4AB6-8CF7-7DA4888210AA}"/>
    <cellStyle name="Calculation 7 5" xfId="8511" xr:uid="{1C475151-9A8B-4865-85A1-42C8346F1B98}"/>
    <cellStyle name="Calculation 7 5 2" xfId="33369" xr:uid="{02473900-E847-4008-89D0-C932255D2214}"/>
    <cellStyle name="Calculation 7 5 3" xfId="44832" xr:uid="{A0A77AA9-F2EF-4AA3-A0B8-987D7A4B38F5}"/>
    <cellStyle name="Calculation 7 6" xfId="6649" xr:uid="{E5A03D3A-BA70-4463-9C99-32765E8D9257}"/>
    <cellStyle name="Calculation 7 6 2" xfId="34869" xr:uid="{3A4CD490-CE58-4F0F-B730-EFEEF529B106}"/>
    <cellStyle name="Calculation 7 6 3" xfId="46296" xr:uid="{CDC18782-CBD3-4E51-8EEC-AB1812502D35}"/>
    <cellStyle name="Calculation 7 7" xfId="11498" xr:uid="{8A883E90-2C55-4A02-A194-4BE4486C4A34}"/>
    <cellStyle name="Calculation 7 8" xfId="7169" xr:uid="{A078A75C-BFC1-4195-A336-5853F929239D}"/>
    <cellStyle name="Calculation 7 9" xfId="12764" xr:uid="{255C8D44-370F-4576-B901-28EFF41FD2AD}"/>
    <cellStyle name="Calculation 8" xfId="29044" xr:uid="{816603DF-0C55-4682-9565-C24E7C2E0936}"/>
    <cellStyle name="Calculation 9" xfId="29085" xr:uid="{F33A9A0F-D7DA-4239-BE2A-B0492D854BBC}"/>
    <cellStyle name="category" xfId="649" xr:uid="{21DD9501-0057-47CB-9F97-50B943E8BBE8}"/>
    <cellStyle name="Change A&amp;ll" xfId="650" xr:uid="{5514C586-F6E3-4C76-9669-F9286EF3E1A2}"/>
    <cellStyle name="Change A&amp;ll 10" xfId="11671" xr:uid="{51BBCC77-23A3-47EE-A439-87F34270BE9F}"/>
    <cellStyle name="Change A&amp;ll 10 2" xfId="32317" xr:uid="{261BBBFF-629C-4780-BD40-65DBD922320B}"/>
    <cellStyle name="Change A&amp;ll 10 3" xfId="43798" xr:uid="{1C8447D2-C000-46A6-B8FC-6B821C95F346}"/>
    <cellStyle name="Change A&amp;ll 11" xfId="13879" xr:uid="{89611095-8203-4544-8C51-0131E9BE30F3}"/>
    <cellStyle name="Change A&amp;ll 11 2" xfId="34102" xr:uid="{47C20CFE-3A99-4D33-85D7-70569821A0B6}"/>
    <cellStyle name="Change A&amp;ll 11 3" xfId="45539" xr:uid="{5DBAA98D-271F-47ED-BCA6-17BD6BBE4035}"/>
    <cellStyle name="Change A&amp;ll 12" xfId="22716" xr:uid="{8B45DEDE-FCFF-4015-A052-DDD8992643F1}"/>
    <cellStyle name="Change A&amp;ll 13" xfId="24890" xr:uid="{84A23711-CA01-40A4-8B1F-B6B8139B0613}"/>
    <cellStyle name="Change A&amp;ll 2" xfId="1386" xr:uid="{F20E910E-E305-4900-9EDF-04BAD8DC95A0}"/>
    <cellStyle name="Change A&amp;ll 2 10" xfId="22715" xr:uid="{0A6B28D0-74AA-49B4-A3EC-CF66C1FAF9F1}"/>
    <cellStyle name="Change A&amp;ll 2 11" xfId="24889" xr:uid="{D04BC072-6771-43E8-84CF-50A6842AEFFE}"/>
    <cellStyle name="Change A&amp;ll 2 2" xfId="3073" xr:uid="{C07C2279-9D9C-4885-B33D-71B5913159F4}"/>
    <cellStyle name="Change A&amp;ll 2 2 10" xfId="23716" xr:uid="{F3EDC781-C618-4209-A8DA-C77F73273755}"/>
    <cellStyle name="Change A&amp;ll 2 2 2" xfId="4760" xr:uid="{7F576C02-9047-42C0-B54A-E084BE46757A}"/>
    <cellStyle name="Change A&amp;ll 2 2 2 2" xfId="9693" xr:uid="{AB618562-5CA6-4CA2-BC9B-E693B4AF9954}"/>
    <cellStyle name="Change A&amp;ll 2 2 2 2 2" xfId="36673" xr:uid="{BE150250-05FB-4CAE-8426-6B186B26479D}"/>
    <cellStyle name="Change A&amp;ll 2 2 2 2 3" xfId="48063" xr:uid="{D2F065DE-3070-4210-B041-437B34AFE039}"/>
    <cellStyle name="Change A&amp;ll 2 2 2 3" xfId="14688" xr:uid="{4E683AFB-6A68-443A-A5CC-E8C1F55AAF35}"/>
    <cellStyle name="Change A&amp;ll 2 2 2 4" xfId="21350" xr:uid="{7CEADFF1-1690-4085-A258-A7331E23307B}"/>
    <cellStyle name="Change A&amp;ll 2 2 2 5" xfId="23456" xr:uid="{FD00DA2E-2817-46A2-8B4E-D780A523F32C}"/>
    <cellStyle name="Change A&amp;ll 2 2 2 6" xfId="25637" xr:uid="{40A28AB7-288B-4459-A3F1-4EFA204958FC}"/>
    <cellStyle name="Change A&amp;ll 2 2 2 7" xfId="31637" xr:uid="{1F95C198-03BE-4E30-8899-0CEBF4A17DDA}"/>
    <cellStyle name="Change A&amp;ll 2 2 2 8" xfId="42488" xr:uid="{8C619763-7CBF-4EBD-84EB-CFE54125DFDD}"/>
    <cellStyle name="Change A&amp;ll 2 2 3" xfId="4813" xr:uid="{B193505A-001E-431C-A2F1-9D02692969B0}"/>
    <cellStyle name="Change A&amp;ll 2 2 3 2" xfId="9718" xr:uid="{F9EFF8B8-76C6-4154-96BD-8EEB42583E3A}"/>
    <cellStyle name="Change A&amp;ll 2 2 3 2 2" xfId="36688" xr:uid="{F48895D8-795D-4AAD-B202-38C25AFF1C70}"/>
    <cellStyle name="Change A&amp;ll 2 2 3 2 3" xfId="48078" xr:uid="{E533D867-9F4C-461B-BC91-616811AE0F3B}"/>
    <cellStyle name="Change A&amp;ll 2 2 3 3" xfId="14709" xr:uid="{577356B6-BAA7-4450-81A6-EAD4B13090BE}"/>
    <cellStyle name="Change A&amp;ll 2 2 3 4" xfId="21362" xr:uid="{880344A2-4FAB-481F-A954-C00A2B678ACD}"/>
    <cellStyle name="Change A&amp;ll 2 2 3 5" xfId="23473" xr:uid="{BFCAEA98-09CE-4629-8479-378FB71A90BF}"/>
    <cellStyle name="Change A&amp;ll 2 2 3 6" xfId="25648" xr:uid="{6D95B24A-B2E0-43E0-8131-CFBEDA5C83E3}"/>
    <cellStyle name="Change A&amp;ll 2 2 3 7" xfId="31654" xr:uid="{BFA6CE31-4964-4445-971C-97F1397F5ECE}"/>
    <cellStyle name="Change A&amp;ll 2 2 3 8" xfId="42496" xr:uid="{40EEC822-2186-4FF0-942E-D5AC7105B46C}"/>
    <cellStyle name="Change A&amp;ll 2 2 4" xfId="4557" xr:uid="{EF2AAFC1-8570-473A-8875-CCC8CFFD725B}"/>
    <cellStyle name="Change A&amp;ll 2 2 4 2" xfId="9581" xr:uid="{806E6EC9-E698-415E-B8D3-C4F06CDAAF93}"/>
    <cellStyle name="Change A&amp;ll 2 2 4 2 2" xfId="36576" xr:uid="{FF5EBF44-07E2-4361-8FB2-BF9179CF8C2A}"/>
    <cellStyle name="Change A&amp;ll 2 2 4 2 3" xfId="47967" xr:uid="{99FE8A44-238E-4F3C-B1E2-4F1B2459FB04}"/>
    <cellStyle name="Change A&amp;ll 2 2 4 3" xfId="14573" xr:uid="{7C1A57BD-C521-4F00-984C-0C11653711DA}"/>
    <cellStyle name="Change A&amp;ll 2 2 4 4" xfId="21243" xr:uid="{F5F153B2-B8F7-4978-B4A2-F70E27E3FB32}"/>
    <cellStyle name="Change A&amp;ll 2 2 4 5" xfId="23357" xr:uid="{D5019014-CD93-4693-8294-DE6E58BE2AB7}"/>
    <cellStyle name="Change A&amp;ll 2 2 4 6" xfId="25534" xr:uid="{2A11507A-8003-46DA-97A9-5043B0CA45A8}"/>
    <cellStyle name="Change A&amp;ll 2 2 4 7" xfId="31590" xr:uid="{887F744B-4859-4C1F-A83F-7EA3455D075F}"/>
    <cellStyle name="Change A&amp;ll 2 2 4 8" xfId="42383" xr:uid="{D1C48224-5134-42FE-AE5B-6CD70BF91959}"/>
    <cellStyle name="Change A&amp;ll 2 2 5" xfId="4001" xr:uid="{E5EBA141-C9C7-48AB-A05D-9679909E8F95}"/>
    <cellStyle name="Change A&amp;ll 2 2 5 2" xfId="14176" xr:uid="{7FF70CE6-3AB2-4173-BF7A-EDCD06C5ED02}"/>
    <cellStyle name="Change A&amp;ll 2 2 5 2 2" xfId="36194" xr:uid="{129C49CC-7EBF-43F5-987E-656A738E62F1}"/>
    <cellStyle name="Change A&amp;ll 2 2 5 2 3" xfId="47586" xr:uid="{420DABED-F188-485A-B78C-8F6643077A9D}"/>
    <cellStyle name="Change A&amp;ll 2 2 5 3" xfId="20856" xr:uid="{E53C312C-672E-46AC-A637-51DA07E94B67}"/>
    <cellStyle name="Change A&amp;ll 2 2 5 4" xfId="22976" xr:uid="{6EA22E26-4CB1-42C4-863C-411FC1A6B180}"/>
    <cellStyle name="Change A&amp;ll 2 2 5 5" xfId="25148" xr:uid="{2F0A5D38-DFD8-4301-AA76-E9F3A7DACB19}"/>
    <cellStyle name="Change A&amp;ll 2 2 5 6" xfId="31522" xr:uid="{A49E5882-4862-4E6E-8F42-78161FC9E561}"/>
    <cellStyle name="Change A&amp;ll 2 2 5 7" xfId="41997" xr:uid="{F88F41BD-97D0-46C0-BBEE-24C58FCB14C4}"/>
    <cellStyle name="Change A&amp;ll 2 2 6" xfId="8915" xr:uid="{4A20A284-52F5-4A7D-A736-D4E5E5BFD74F}"/>
    <cellStyle name="Change A&amp;ll 2 2 6 10" xfId="41759" xr:uid="{21E31EEE-E1E3-4658-8801-888446BC7C39}"/>
    <cellStyle name="Change A&amp;ll 2 2 6 2" xfId="11711" xr:uid="{59057B48-7D67-4254-B8BE-4E52BDB6A232}"/>
    <cellStyle name="Change A&amp;ll 2 2 6 2 2" xfId="33687" xr:uid="{C3983ADE-8659-4F38-A5D3-8A0A1ECD67F3}"/>
    <cellStyle name="Change A&amp;ll 2 2 6 2 3" xfId="45145" xr:uid="{527CA626-FD6D-4760-B7A5-90E12A652421}"/>
    <cellStyle name="Change A&amp;ll 2 2 6 3" xfId="13908" xr:uid="{C520BEAE-DF60-4BC0-9DF5-55DA50D2DF4C}"/>
    <cellStyle name="Change A&amp;ll 2 2 6 3 2" xfId="39956" xr:uid="{D9C40047-C3C6-4A73-B99F-50BC015CDB8F}"/>
    <cellStyle name="Change A&amp;ll 2 2 6 3 3" xfId="51328" xr:uid="{9223FED9-09CE-4CE0-9916-6E447CFD86D7}"/>
    <cellStyle name="Change A&amp;ll 2 2 6 4" xfId="16324" xr:uid="{920745F3-852C-419C-84BD-CF335D4990E9}"/>
    <cellStyle name="Change A&amp;ll 2 2 6 5" xfId="18476" xr:uid="{82DE4B91-C72C-4A43-80F1-7C4AD20932CB}"/>
    <cellStyle name="Change A&amp;ll 2 2 6 6" xfId="20618" xr:uid="{448529CC-EFAA-4127-ACC9-3E31C3352D6B}"/>
    <cellStyle name="Change A&amp;ll 2 2 6 7" xfId="22729" xr:uid="{C3CEDA57-ABBB-4786-86AA-2C98B15EE28F}"/>
    <cellStyle name="Change A&amp;ll 2 2 6 8" xfId="24900" xr:uid="{DF4B7776-09BD-40BB-B566-1995478629DA}"/>
    <cellStyle name="Change A&amp;ll 2 2 6 9" xfId="26962" xr:uid="{4A18B7DD-E55E-4618-A9E1-62D50E2B198D}"/>
    <cellStyle name="Change A&amp;ll 2 2 7" xfId="9809" xr:uid="{7321EDA5-3EFB-4A57-A71C-929A67D3CDBD}"/>
    <cellStyle name="Change A&amp;ll 2 2 7 2" xfId="33023" xr:uid="{B3D019CC-5CED-4202-AFAC-19E80BE6E41C}"/>
    <cellStyle name="Change A&amp;ll 2 2 7 3" xfId="44493" xr:uid="{51C22DC5-A0DA-4C44-8C4A-2C6658704C4D}"/>
    <cellStyle name="Change A&amp;ll 2 2 8" xfId="19399" xr:uid="{81AC54DA-D03B-42AB-BDD9-53FF90474437}"/>
    <cellStyle name="Change A&amp;ll 2 2 9" xfId="13874" xr:uid="{560D114C-3241-4621-B1E8-099E51A85434}"/>
    <cellStyle name="Change A&amp;ll 2 3" xfId="1790" xr:uid="{8BBBDF5C-3EBA-415E-8A2D-2070E944191E}"/>
    <cellStyle name="Change A&amp;ll 2 3 10" xfId="23470" xr:uid="{A13FA4B5-4A98-4B70-B0CD-07F116A34DEC}"/>
    <cellStyle name="Change A&amp;ll 2 3 11" xfId="31240" xr:uid="{D9EF6F31-3CBE-437E-8A6B-E95371F0E23B}"/>
    <cellStyle name="Change A&amp;ll 2 3 2" xfId="8002" xr:uid="{16A27CD2-8C8C-4836-9731-F47B744B8D28}"/>
    <cellStyle name="Change A&amp;ll 2 3 2 2" xfId="32339" xr:uid="{4193A47B-2C5E-48FE-ACDA-442B18B1D487}"/>
    <cellStyle name="Change A&amp;ll 2 3 2 3" xfId="43817" xr:uid="{2662B468-7191-4ED7-B071-5F897581C92A}"/>
    <cellStyle name="Change A&amp;ll 2 3 3" xfId="8254" xr:uid="{346B9379-21C3-4B68-9B29-314F86EFAB88}"/>
    <cellStyle name="Change A&amp;ll 2 3 3 2" xfId="32660" xr:uid="{7EC78E97-E76A-4F6F-A55B-E01F161FEE57}"/>
    <cellStyle name="Change A&amp;ll 2 3 3 3" xfId="44134" xr:uid="{92926838-B10C-42BD-AD49-A8CB7815B100}"/>
    <cellStyle name="Change A&amp;ll 2 3 4" xfId="3999" xr:uid="{69BA924C-8B60-4846-A844-488FE1E521AE}"/>
    <cellStyle name="Change A&amp;ll 2 3 5" xfId="11653" xr:uid="{55B8BC59-FD7A-42B8-8CA6-A1245A26D7BB}"/>
    <cellStyle name="Change A&amp;ll 2 3 6" xfId="17038" xr:uid="{B3C8AA0E-4F90-4566-AEBF-2833635101E2}"/>
    <cellStyle name="Change A&amp;ll 2 3 7" xfId="4541" xr:uid="{B876F960-FC61-4F60-8BC0-3A6E3F59E83D}"/>
    <cellStyle name="Change A&amp;ll 2 3 8" xfId="17262" xr:uid="{EC787059-EC82-4ACD-81FC-97AC4A56E3A9}"/>
    <cellStyle name="Change A&amp;ll 2 3 9" xfId="13875" xr:uid="{AC05EEB7-CE6A-4AE4-A333-797106DE8632}"/>
    <cellStyle name="Change A&amp;ll 2 4" xfId="4419" xr:uid="{527CB29F-E29B-489C-BCD1-4EB9C9FEA503}"/>
    <cellStyle name="Change A&amp;ll 2 4 10" xfId="27464" xr:uid="{387CDF25-17CF-49D8-AA5B-06F13C33B698}"/>
    <cellStyle name="Change A&amp;ll 2 4 11" xfId="42301" xr:uid="{FB225FA7-61F7-4EFB-AEBA-7D2B2302A470}"/>
    <cellStyle name="Change A&amp;ll 2 4 2" xfId="9500" xr:uid="{D80E2DA1-4548-44F9-ACCA-809577354383}"/>
    <cellStyle name="Change A&amp;ll 2 4 2 2" xfId="36502" xr:uid="{61D0244E-1D23-4046-8CED-BB27FD184997}"/>
    <cellStyle name="Change A&amp;ll 2 4 2 3" xfId="47893" xr:uid="{EE9C7A3B-85E4-48C9-A672-565BF2A30614}"/>
    <cellStyle name="Change A&amp;ll 2 4 3" xfId="12287" xr:uid="{C033BB1C-132A-493A-8173-45980C9F8D81}"/>
    <cellStyle name="Change A&amp;ll 2 4 3 2" xfId="40430" xr:uid="{5FC2FE73-400C-4951-8970-ECD47D7F68C9}"/>
    <cellStyle name="Change A&amp;ll 2 4 3 3" xfId="51802" xr:uid="{5C73BCD9-C085-4359-9D6B-DC9D16394370}"/>
    <cellStyle name="Change A&amp;ll 2 4 4" xfId="14489" xr:uid="{3508BE1F-6730-4540-9093-39110D5AE8EE}"/>
    <cellStyle name="Change A&amp;ll 2 4 5" xfId="16866" xr:uid="{D69A10F9-FB17-4087-B326-837088F514B3}"/>
    <cellStyle name="Change A&amp;ll 2 4 6" xfId="19013" xr:uid="{6603066B-BB62-432A-980D-6DC80C01E15D}"/>
    <cellStyle name="Change A&amp;ll 2 4 7" xfId="21160" xr:uid="{FB9B5CAB-2071-440A-9109-840BBEE3B07D}"/>
    <cellStyle name="Change A&amp;ll 2 4 8" xfId="23282" xr:uid="{63371B28-B9B8-4974-959D-32D741D75F69}"/>
    <cellStyle name="Change A&amp;ll 2 4 9" xfId="25454" xr:uid="{7CEB0709-05EE-4F9E-9E8C-D4A042403A4A}"/>
    <cellStyle name="Change A&amp;ll 2 5" xfId="4719" xr:uid="{A2F2B595-AEAF-430F-ABE0-8A91CD93FF99}"/>
    <cellStyle name="Change A&amp;ll 2 5 2" xfId="9674" xr:uid="{AA4A6A5D-48E2-4EC7-ACEB-1A87E3017B0B}"/>
    <cellStyle name="Change A&amp;ll 2 5 2 2" xfId="36662" xr:uid="{80B753A7-B2A2-43A4-B6ED-764F5B0F6CCF}"/>
    <cellStyle name="Change A&amp;ll 2 5 2 3" xfId="48053" xr:uid="{2F34676C-E141-4539-8695-4B2D7EC68B2F}"/>
    <cellStyle name="Change A&amp;ll 2 5 3" xfId="14669" xr:uid="{4E119531-589D-47F2-97A9-B7E6F2C23A52}"/>
    <cellStyle name="Change A&amp;ll 2 5 4" xfId="21336" xr:uid="{BD1A1545-7DDC-4847-A2BE-B437048F7802}"/>
    <cellStyle name="Change A&amp;ll 2 5 5" xfId="23445" xr:uid="{947137FC-C760-4F1F-9DDE-2FE39F20EC87}"/>
    <cellStyle name="Change A&amp;ll 2 5 6" xfId="25625" xr:uid="{489D6BE7-BE2C-4EEE-8178-4E6D67DAB679}"/>
    <cellStyle name="Change A&amp;ll 2 5 7" xfId="31631" xr:uid="{D29C6067-D954-421A-BF7A-829804D78439}"/>
    <cellStyle name="Change A&amp;ll 2 5 8" xfId="42477" xr:uid="{EB56A8C8-3769-45E3-9C0E-C310034374BA}"/>
    <cellStyle name="Change A&amp;ll 2 6" xfId="5271" xr:uid="{F0A9F782-D26E-4E77-8F87-F70D53247994}"/>
    <cellStyle name="Change A&amp;ll 2 6 2" xfId="10021" xr:uid="{016C6041-BF33-408F-9995-3409D08E0AE9}"/>
    <cellStyle name="Change A&amp;ll 2 6 2 2" xfId="36957" xr:uid="{5F8369DD-95E5-4511-A4AF-917645B0465C}"/>
    <cellStyle name="Change A&amp;ll 2 6 2 3" xfId="48346" xr:uid="{1858F8C5-287C-48E3-90F9-C980C9E8E875}"/>
    <cellStyle name="Change A&amp;ll 2 6 3" xfId="15019" xr:uid="{A2F77574-BC19-4C83-9A46-0C6AF75E96F7}"/>
    <cellStyle name="Change A&amp;ll 2 6 4" xfId="21630" xr:uid="{970E31D6-1E80-4FCD-AAC2-9DF6DBF6F661}"/>
    <cellStyle name="Change A&amp;ll 2 6 5" xfId="23739" xr:uid="{91CC8425-8995-4356-9E35-BD76D3FE5F38}"/>
    <cellStyle name="Change A&amp;ll 2 6 6" xfId="25883" xr:uid="{9DBCB4E1-0B48-4AAC-8FC5-94DC13747386}"/>
    <cellStyle name="Change A&amp;ll 2 6 7" xfId="31756" xr:uid="{0C39195E-33B5-4F2E-8790-06842B9D6413}"/>
    <cellStyle name="Change A&amp;ll 2 6 8" xfId="42719" xr:uid="{6AC36EDB-9DA0-4AFF-904E-3595F0F64C1E}"/>
    <cellStyle name="Change A&amp;ll 2 7" xfId="6587" xr:uid="{36E51538-4616-4FF0-ADEC-E7BBF5EE2ED1}"/>
    <cellStyle name="Change A&amp;ll 2 7 2" xfId="10876" xr:uid="{232C6D4A-DD9E-4C3D-96FA-27D4C7EC5A4C}"/>
    <cellStyle name="Change A&amp;ll 2 7 2 2" xfId="37793" xr:uid="{C4CD8054-6C86-43BD-A9CE-07F968D8489A}"/>
    <cellStyle name="Change A&amp;ll 2 7 2 3" xfId="49181" xr:uid="{3BBE5A4C-EE3B-4456-9FDE-EC8199BCDEF2}"/>
    <cellStyle name="Change A&amp;ll 2 7 3" xfId="15869" xr:uid="{39CCF4A7-D785-44C6-AC94-07084ECC20C8}"/>
    <cellStyle name="Change A&amp;ll 2 7 4" xfId="24582" xr:uid="{BF9ED7E1-438C-4C1B-A493-B87F48F03FDD}"/>
    <cellStyle name="Change A&amp;ll 2 7 5" xfId="26705" xr:uid="{FDC3BD79-DA33-4E55-B113-A906A28828AD}"/>
    <cellStyle name="Change A&amp;ll 2 7 6" xfId="32135" xr:uid="{6D79D832-17E9-4D3F-B2C6-268C13773EB4}"/>
    <cellStyle name="Change A&amp;ll 2 7 7" xfId="43532" xr:uid="{B801BC69-7BDA-421F-A87D-6C119D8EA787}"/>
    <cellStyle name="Change A&amp;ll 2 8" xfId="11670" xr:uid="{CDB1ED18-E221-4F7A-B552-1F742144682F}"/>
    <cellStyle name="Change A&amp;ll 2 8 2" xfId="32318" xr:uid="{46A7741D-7C48-4B0D-B074-6002744866D8}"/>
    <cellStyle name="Change A&amp;ll 2 8 3" xfId="43799" xr:uid="{22EB1640-E822-4110-AF14-8885BF597852}"/>
    <cellStyle name="Change A&amp;ll 2 9" xfId="13878" xr:uid="{FC5A2B9F-5E86-49D5-9B46-4EC6D416BBF5}"/>
    <cellStyle name="Change A&amp;ll 2 9 2" xfId="34101" xr:uid="{92A5AE03-4B7A-4885-8121-A3255F8DD248}"/>
    <cellStyle name="Change A&amp;ll 2 9 3" xfId="45538" xr:uid="{92FE3031-63B1-4558-951B-589DCBEA4ADA}"/>
    <cellStyle name="Change A&amp;ll 3" xfId="1387" xr:uid="{E245ED4C-2FDC-4680-8B14-20E669E82F39}"/>
    <cellStyle name="Change A&amp;ll 3 10" xfId="22714" xr:uid="{198C5EC7-6A1D-465B-969C-2CACA22E91F9}"/>
    <cellStyle name="Change A&amp;ll 3 11" xfId="24888" xr:uid="{322AAA04-6D80-4902-A61F-1E3EFF323840}"/>
    <cellStyle name="Change A&amp;ll 3 2" xfId="3074" xr:uid="{68548180-6683-4352-9B88-9920C65C5FEE}"/>
    <cellStyle name="Change A&amp;ll 3 2 10" xfId="12424" xr:uid="{43A1FF68-4F9F-44B7-8C76-CAD29387364D}"/>
    <cellStyle name="Change A&amp;ll 3 2 2" xfId="4761" xr:uid="{3BAF1CFE-EF2C-4C5B-A9B1-BE6676C264B9}"/>
    <cellStyle name="Change A&amp;ll 3 2 2 2" xfId="9694" xr:uid="{87AB38C8-3C68-46CE-8178-DA5D4A3BBCC3}"/>
    <cellStyle name="Change A&amp;ll 3 2 2 2 2" xfId="36674" xr:uid="{D6D08381-BD50-4707-A28C-724C6FBE1A45}"/>
    <cellStyle name="Change A&amp;ll 3 2 2 2 3" xfId="48064" xr:uid="{F14FF8E3-852A-44F6-A9E0-0B6D8B992C8A}"/>
    <cellStyle name="Change A&amp;ll 3 2 2 3" xfId="14689" xr:uid="{4098983B-0D0B-49B5-A6DD-934413E9EDC0}"/>
    <cellStyle name="Change A&amp;ll 3 2 2 4" xfId="21351" xr:uid="{71F23FD3-7D16-401E-B81D-5DEBE252F166}"/>
    <cellStyle name="Change A&amp;ll 3 2 2 5" xfId="23457" xr:uid="{8549EB35-5610-49FD-A6EB-99BCCF89B2D6}"/>
    <cellStyle name="Change A&amp;ll 3 2 2 6" xfId="25638" xr:uid="{0E234926-377C-4F8D-B4E6-C43C7884442C}"/>
    <cellStyle name="Change A&amp;ll 3 2 2 7" xfId="31638" xr:uid="{B4E1CB90-E32E-43EA-A64C-90AC012A7CCD}"/>
    <cellStyle name="Change A&amp;ll 3 2 2 8" xfId="42489" xr:uid="{9772F0AE-BB78-4749-9576-55FE86A014F0}"/>
    <cellStyle name="Change A&amp;ll 3 2 3" xfId="3861" xr:uid="{11D148CE-3345-4A26-9835-A281690527A5}"/>
    <cellStyle name="Change A&amp;ll 3 2 3 2" xfId="9106" xr:uid="{23EBCF06-30B6-4D67-8443-E7236E7CC40F}"/>
    <cellStyle name="Change A&amp;ll 3 2 3 2 2" xfId="36126" xr:uid="{F393696E-3F81-4D8D-9407-24496EA53C8C}"/>
    <cellStyle name="Change A&amp;ll 3 2 3 2 3" xfId="47518" xr:uid="{2A5F1311-BE31-41D5-AEE5-4666BE112655}"/>
    <cellStyle name="Change A&amp;ll 3 2 3 3" xfId="14097" xr:uid="{59FCDBF1-A0C7-456A-B6A8-784EF7BC50CA}"/>
    <cellStyle name="Change A&amp;ll 3 2 3 4" xfId="20782" xr:uid="{90C4F475-4D73-4FBB-9F35-A3E4BD05679B}"/>
    <cellStyle name="Change A&amp;ll 3 2 3 5" xfId="22904" xr:uid="{4298F9F9-305C-40C5-A442-3AF9BF6D68AA}"/>
    <cellStyle name="Change A&amp;ll 3 2 3 6" xfId="25070" xr:uid="{EB5345E9-E0F8-4F42-8BAF-5CE3676ABB85}"/>
    <cellStyle name="Change A&amp;ll 3 2 3 7" xfId="31493" xr:uid="{1005A7B9-3CB2-463D-B472-CF008E22139A}"/>
    <cellStyle name="Change A&amp;ll 3 2 3 8" xfId="41918" xr:uid="{5A26AEFF-B4B2-4018-AD55-C9E1ACABA1DB}"/>
    <cellStyle name="Change A&amp;ll 3 2 4" xfId="4558" xr:uid="{2928A0B4-4A4A-4112-800E-6C8818BF762F}"/>
    <cellStyle name="Change A&amp;ll 3 2 4 2" xfId="9582" xr:uid="{BA25D061-D0E2-4C1B-B10E-40057AC639D5}"/>
    <cellStyle name="Change A&amp;ll 3 2 4 2 2" xfId="36577" xr:uid="{C45367D1-E2C2-48A6-9189-FEFFD5ADB662}"/>
    <cellStyle name="Change A&amp;ll 3 2 4 2 3" xfId="47968" xr:uid="{C2D4131F-F999-40E6-823D-095AEF693100}"/>
    <cellStyle name="Change A&amp;ll 3 2 4 3" xfId="14574" xr:uid="{5EFDC397-94BF-4F6C-9001-7C9DD1BF89E2}"/>
    <cellStyle name="Change A&amp;ll 3 2 4 4" xfId="21244" xr:uid="{44F7B710-61C5-4DED-93F0-F6D2733F8CCE}"/>
    <cellStyle name="Change A&amp;ll 3 2 4 5" xfId="23358" xr:uid="{37E3DD8B-1BD1-40F0-9A29-55C9CFB6C731}"/>
    <cellStyle name="Change A&amp;ll 3 2 4 6" xfId="25535" xr:uid="{FBC10A67-18EF-449A-8197-59D521C9B6AC}"/>
    <cellStyle name="Change A&amp;ll 3 2 4 7" xfId="31591" xr:uid="{D8A0371A-A796-4823-92F2-C2B57A9D43BC}"/>
    <cellStyle name="Change A&amp;ll 3 2 4 8" xfId="42384" xr:uid="{ED52C5D0-6DA6-460A-80B2-EB9191C1A1C1}"/>
    <cellStyle name="Change A&amp;ll 3 2 5" xfId="4793" xr:uid="{38C1F540-2055-44AE-9134-D0C459FCECD6}"/>
    <cellStyle name="Change A&amp;ll 3 2 5 2" xfId="14700" xr:uid="{006C6BF1-DDBD-4F34-AED9-B6C156595263}"/>
    <cellStyle name="Change A&amp;ll 3 2 5 2 2" xfId="36683" xr:uid="{10FAFDB7-4879-4177-ABAA-A6C6FB39F02F}"/>
    <cellStyle name="Change A&amp;ll 3 2 5 2 3" xfId="48073" xr:uid="{58BB35E3-71D2-4BAD-BFB3-801A9A01C730}"/>
    <cellStyle name="Change A&amp;ll 3 2 5 3" xfId="21357" xr:uid="{A55C4B86-02E0-4BF2-B98A-6084EA0B6DD7}"/>
    <cellStyle name="Change A&amp;ll 3 2 5 4" xfId="23465" xr:uid="{12758FBB-0F1A-4934-89FE-891EDF39BCA4}"/>
    <cellStyle name="Change A&amp;ll 3 2 5 5" xfId="25642" xr:uid="{C9B53EFB-6F76-4F4D-91D3-380D23345F91}"/>
    <cellStyle name="Change A&amp;ll 3 2 5 6" xfId="31649" xr:uid="{ADCEE369-AB53-4EFE-B2CE-DAB2CBEA974C}"/>
    <cellStyle name="Change A&amp;ll 3 2 5 7" xfId="42491" xr:uid="{1097CAC7-D394-437D-A106-3031E5CA9602}"/>
    <cellStyle name="Change A&amp;ll 3 2 6" xfId="8916" xr:uid="{F54BFABA-59E5-4E61-B0C8-A615F0C0B3F6}"/>
    <cellStyle name="Change A&amp;ll 3 2 6 10" xfId="41760" xr:uid="{CF7AF18E-C24C-4218-85FE-82BBFD15D442}"/>
    <cellStyle name="Change A&amp;ll 3 2 6 2" xfId="11712" xr:uid="{EFCB5EA8-CC6F-443C-B7D7-18C5F5A80335}"/>
    <cellStyle name="Change A&amp;ll 3 2 6 2 2" xfId="32644" xr:uid="{082B0843-6064-428E-92FE-9870E295DC5A}"/>
    <cellStyle name="Change A&amp;ll 3 2 6 2 3" xfId="44120" xr:uid="{A6E069B9-91E4-4F57-BE5D-DA6D6A05F3A0}"/>
    <cellStyle name="Change A&amp;ll 3 2 6 3" xfId="13909" xr:uid="{B237296C-1697-45CB-8281-47A0E0FCA58A}"/>
    <cellStyle name="Change A&amp;ll 3 2 6 3 2" xfId="39957" xr:uid="{187C806D-4847-405C-AA23-0C859A42FDF0}"/>
    <cellStyle name="Change A&amp;ll 3 2 6 3 3" xfId="51329" xr:uid="{DFA8305E-7233-482A-BFB4-25454A02AB4A}"/>
    <cellStyle name="Change A&amp;ll 3 2 6 4" xfId="16325" xr:uid="{CF7B5CA9-1E29-491A-9DB7-FE0DFDCB96B1}"/>
    <cellStyle name="Change A&amp;ll 3 2 6 5" xfId="18477" xr:uid="{02326465-D00B-4A53-BA7F-8ECA4E2162A6}"/>
    <cellStyle name="Change A&amp;ll 3 2 6 6" xfId="20619" xr:uid="{68272B3E-CCA7-4073-85DF-80E5BC95C3AA}"/>
    <cellStyle name="Change A&amp;ll 3 2 6 7" xfId="22730" xr:uid="{BE171A53-7BA3-4616-B61C-1A1D5615B732}"/>
    <cellStyle name="Change A&amp;ll 3 2 6 8" xfId="24901" xr:uid="{4C77EBDD-6749-4806-B908-3CAE14B19C86}"/>
    <cellStyle name="Change A&amp;ll 3 2 6 9" xfId="26963" xr:uid="{B7E246B2-AE95-48BD-B8C3-0085DD88BE5A}"/>
    <cellStyle name="Change A&amp;ll 3 2 7" xfId="4509" xr:uid="{B32E239D-64C7-4A01-AFB6-4876E1258C0F}"/>
    <cellStyle name="Change A&amp;ll 3 2 7 2" xfId="33022" xr:uid="{A9C284EF-AE13-44C2-A285-0E20419C8E72}"/>
    <cellStyle name="Change A&amp;ll 3 2 7 3" xfId="44492" xr:uid="{E2E2F41E-999C-40E0-9708-16D6C79F06F7}"/>
    <cellStyle name="Change A&amp;ll 3 2 8" xfId="17727" xr:uid="{0DBAECAF-AC75-467A-9A67-0972DB05E513}"/>
    <cellStyle name="Change A&amp;ll 3 2 9" xfId="21609" xr:uid="{FEA43485-E6DD-4E27-9758-99AA19EE6B1D}"/>
    <cellStyle name="Change A&amp;ll 3 3" xfId="1791" xr:uid="{D25FFA8F-5759-403B-82F3-180A6B283ECE}"/>
    <cellStyle name="Change A&amp;ll 3 3 10" xfId="11891" xr:uid="{EA3AF04E-B88E-4878-8F16-BC0784FB50C1}"/>
    <cellStyle name="Change A&amp;ll 3 3 11" xfId="31239" xr:uid="{ECEFC226-5813-4F3B-B2E8-7573C6AF5550}"/>
    <cellStyle name="Change A&amp;ll 3 3 2" xfId="8003" xr:uid="{BE811A25-4DF2-4EA4-9703-C56EFBC5948A}"/>
    <cellStyle name="Change A&amp;ll 3 3 2 2" xfId="33243" xr:uid="{0E4627DE-F660-4299-AF5E-8FAD562414F1}"/>
    <cellStyle name="Change A&amp;ll 3 3 2 3" xfId="44710" xr:uid="{A6F9AC13-FF23-407D-9AC9-185380B4402A}"/>
    <cellStyle name="Change A&amp;ll 3 3 3" xfId="8253" xr:uid="{9AA7323C-E213-4476-9EAC-81A4EA86025C}"/>
    <cellStyle name="Change A&amp;ll 3 3 3 2" xfId="36920" xr:uid="{D2E47457-BBBB-49E3-8EE6-ADD039BCE54E}"/>
    <cellStyle name="Change A&amp;ll 3 3 3 3" xfId="48310" xr:uid="{3B441578-36C1-43EE-9408-BFE0B43AAE7D}"/>
    <cellStyle name="Change A&amp;ll 3 3 4" xfId="8243" xr:uid="{C4AAADD7-1D3F-4C69-8780-1FDEC41704FD}"/>
    <cellStyle name="Change A&amp;ll 3 3 5" xfId="11302" xr:uid="{4E431AD9-85D9-4B99-B2B3-FD3718C62B44}"/>
    <cellStyle name="Change A&amp;ll 3 3 6" xfId="5711" xr:uid="{4B926E2F-7216-45D0-BCAA-1C778CA08C8C}"/>
    <cellStyle name="Change A&amp;ll 3 3 7" xfId="19178" xr:uid="{B26C6DA5-C0B6-42D1-8A07-2D6333742CE7}"/>
    <cellStyle name="Change A&amp;ll 3 3 8" xfId="8353" xr:uid="{6C6DE77C-C092-4016-A2C6-53926993F24D}"/>
    <cellStyle name="Change A&amp;ll 3 3 9" xfId="11601" xr:uid="{D7281A52-B5B6-43FA-9C7A-2F714ACB8C37}"/>
    <cellStyle name="Change A&amp;ll 3 4" xfId="4418" xr:uid="{148496CD-39D0-43B9-B534-4FE38B9D82F2}"/>
    <cellStyle name="Change A&amp;ll 3 4 10" xfId="27463" xr:uid="{BC85E087-DA14-4548-BCAF-E86DB7579BD5}"/>
    <cellStyle name="Change A&amp;ll 3 4 11" xfId="42300" xr:uid="{E2DF197C-1AA9-4E1E-82B2-67DACC52EA76}"/>
    <cellStyle name="Change A&amp;ll 3 4 2" xfId="9499" xr:uid="{AE3602C3-5934-4AFF-8A6E-EAA1F80E0BBD}"/>
    <cellStyle name="Change A&amp;ll 3 4 2 2" xfId="36501" xr:uid="{EE1D92BF-8178-4263-B013-B994FD96CB73}"/>
    <cellStyle name="Change A&amp;ll 3 4 2 3" xfId="47892" xr:uid="{E5D0F1BE-4087-4E64-842A-C9ECDF410DB8}"/>
    <cellStyle name="Change A&amp;ll 3 4 3" xfId="12286" xr:uid="{91314263-3A9D-4487-BD7E-599A4A3E0182}"/>
    <cellStyle name="Change A&amp;ll 3 4 3 2" xfId="40429" xr:uid="{7C6F9C57-7C33-4B23-B43F-CEDE4987CA34}"/>
    <cellStyle name="Change A&amp;ll 3 4 3 3" xfId="51801" xr:uid="{4158222B-273E-4C3B-8C1A-7DACD3E62227}"/>
    <cellStyle name="Change A&amp;ll 3 4 4" xfId="14488" xr:uid="{4E0C0D2F-DA94-4736-814E-911694CB2314}"/>
    <cellStyle name="Change A&amp;ll 3 4 5" xfId="16865" xr:uid="{BBA69579-284E-4487-98C6-176B2209F543}"/>
    <cellStyle name="Change A&amp;ll 3 4 6" xfId="19012" xr:uid="{3DEB48D1-8721-437B-998E-D454B33E8A1A}"/>
    <cellStyle name="Change A&amp;ll 3 4 7" xfId="21159" xr:uid="{777348A0-E0E6-47C1-9030-1F184D34FD96}"/>
    <cellStyle name="Change A&amp;ll 3 4 8" xfId="23281" xr:uid="{D245BBA9-C04C-4634-A893-95C8471D8615}"/>
    <cellStyle name="Change A&amp;ll 3 4 9" xfId="25453" xr:uid="{77D11730-9B86-4A02-9294-810A87D2FE76}"/>
    <cellStyle name="Change A&amp;ll 3 5" xfId="5839" xr:uid="{639E97BA-DCE9-4DA7-A464-ED480F60BF87}"/>
    <cellStyle name="Change A&amp;ll 3 5 2" xfId="10423" xr:uid="{DCCA15C6-137B-405E-B17E-555C7BCEA1A2}"/>
    <cellStyle name="Change A&amp;ll 3 5 2 2" xfId="37341" xr:uid="{0FB61CE8-DEB2-4CEE-8D8B-C9C099652309}"/>
    <cellStyle name="Change A&amp;ll 3 5 2 3" xfId="48729" xr:uid="{3B01246A-325C-485B-B1F3-65C6868E8097}"/>
    <cellStyle name="Change A&amp;ll 3 5 3" xfId="15418" xr:uid="{5859A808-F6D1-4AEC-9246-C553A390EB21}"/>
    <cellStyle name="Change A&amp;ll 3 5 4" xfId="22007" xr:uid="{C566191D-54BF-4395-BF6A-0FD37F65DDA2}"/>
    <cellStyle name="Change A&amp;ll 3 5 5" xfId="24130" xr:uid="{AB6DE0E8-3DA5-4734-BEA8-06543F48E802}"/>
    <cellStyle name="Change A&amp;ll 3 5 6" xfId="26269" xr:uid="{121F783A-B06C-494A-927D-2607BA0A8A3F}"/>
    <cellStyle name="Change A&amp;ll 3 5 7" xfId="31928" xr:uid="{A34F7E30-AE59-4788-93BD-884AC098024B}"/>
    <cellStyle name="Change A&amp;ll 3 5 8" xfId="43099" xr:uid="{25AB1EE7-B4A4-4FD5-AE0A-95C9FB093134}"/>
    <cellStyle name="Change A&amp;ll 3 6" xfId="6223" xr:uid="{7DD8B2CE-EF72-4A63-9C09-250FF25B5026}"/>
    <cellStyle name="Change A&amp;ll 3 6 2" xfId="10669" xr:uid="{A3142BEA-C775-42C2-BE20-2D1E7B8969DF}"/>
    <cellStyle name="Change A&amp;ll 3 6 2 2" xfId="37585" xr:uid="{5BEB58AB-5987-4AF7-BA6F-55E09800B041}"/>
    <cellStyle name="Change A&amp;ll 3 6 2 3" xfId="48973" xr:uid="{864DE581-F310-4AF0-B97D-83357FF01154}"/>
    <cellStyle name="Change A&amp;ll 3 6 3" xfId="15661" xr:uid="{A4C9D4DF-AE0A-4B07-AF90-072175FCEBA9}"/>
    <cellStyle name="Change A&amp;ll 3 6 4" xfId="22241" xr:uid="{C94A84A9-AE5C-47C2-BC88-3A6CA4C8FFF3}"/>
    <cellStyle name="Change A&amp;ll 3 6 5" xfId="24374" xr:uid="{4C6D58E1-0C3E-4C00-AF9B-08D043121DDA}"/>
    <cellStyle name="Change A&amp;ll 3 6 6" xfId="26506" xr:uid="{447D42CD-D5C4-4D47-BF59-E2273FE19D8B}"/>
    <cellStyle name="Change A&amp;ll 3 6 7" xfId="32039" xr:uid="{3968A321-F79C-4984-80DC-4F4C0FB5F831}"/>
    <cellStyle name="Change A&amp;ll 3 6 8" xfId="43333" xr:uid="{2092CF04-58B5-4BC8-BCC4-7C73FA260F18}"/>
    <cellStyle name="Change A&amp;ll 3 7" xfId="5786" xr:uid="{8CA1EA7C-0C17-4C09-8FEF-9D89B5460EE3}"/>
    <cellStyle name="Change A&amp;ll 3 7 2" xfId="10395" xr:uid="{89AE80DA-6D9E-40C4-8DFF-C322F65846C8}"/>
    <cellStyle name="Change A&amp;ll 3 7 2 2" xfId="37317" xr:uid="{C7571A38-0C4A-47E4-9318-6497748110DD}"/>
    <cellStyle name="Change A&amp;ll 3 7 2 3" xfId="48706" xr:uid="{E62E301E-1F36-466F-8A21-0F399E68D70F}"/>
    <cellStyle name="Change A&amp;ll 3 7 3" xfId="15392" xr:uid="{1E85593A-A10C-41D6-BE9D-B0D6757DD6FE}"/>
    <cellStyle name="Change A&amp;ll 3 7 4" xfId="24106" xr:uid="{B2703156-DFDD-4491-9D06-053B87532C6E}"/>
    <cellStyle name="Change A&amp;ll 3 7 5" xfId="26245" xr:uid="{47F66CCF-0557-4D75-A810-FC3CA0981D7D}"/>
    <cellStyle name="Change A&amp;ll 3 7 6" xfId="31906" xr:uid="{292BA991-785D-48FF-9D2B-DEC02ECC6994}"/>
    <cellStyle name="Change A&amp;ll 3 7 7" xfId="43075" xr:uid="{31DC595B-11A3-4C92-8419-BBE2E3D3F9A3}"/>
    <cellStyle name="Change A&amp;ll 3 8" xfId="11669" xr:uid="{226F6561-75FA-4068-9AA6-DFF72763093F}"/>
    <cellStyle name="Change A&amp;ll 3 8 2" xfId="32319" xr:uid="{26E0BE34-D1CC-42F3-BD88-C9AC734E746D}"/>
    <cellStyle name="Change A&amp;ll 3 8 3" xfId="43800" xr:uid="{DC08429E-8C5F-4591-8661-BCC507732355}"/>
    <cellStyle name="Change A&amp;ll 3 9" xfId="13877" xr:uid="{431834CF-B2C7-44D4-9903-FF272076387D}"/>
    <cellStyle name="Change A&amp;ll 3 9 2" xfId="34100" xr:uid="{682C929E-4B62-4B86-AC9E-8E4676C695C6}"/>
    <cellStyle name="Change A&amp;ll 3 9 3" xfId="45537" xr:uid="{15679740-06ED-43A0-BFAB-316DC8D7D1D0}"/>
    <cellStyle name="Change A&amp;ll 4" xfId="1587" xr:uid="{0E9B3456-20FE-46B8-8D1A-B4AE4FEF9794}"/>
    <cellStyle name="Change A&amp;ll 4 2" xfId="3075" xr:uid="{6F036C8B-795E-46A8-A87B-C96716E4D8C2}"/>
    <cellStyle name="Change A&amp;ll 4 2 10" xfId="26964" xr:uid="{B01D97D3-711A-41A6-8183-B5CE1705B7A3}"/>
    <cellStyle name="Change A&amp;ll 4 2 11" xfId="41761" xr:uid="{114F0209-9883-4CBA-A32C-05DE6D3DCE66}"/>
    <cellStyle name="Change A&amp;ll 4 2 2" xfId="8917" xr:uid="{66EBFA46-3D4E-4557-BC8F-DA90B33B6A3A}"/>
    <cellStyle name="Change A&amp;ll 4 2 2 2" xfId="33219" xr:uid="{FE8EF186-4567-4B7B-8387-83FD623CA5DA}"/>
    <cellStyle name="Change A&amp;ll 4 2 2 3" xfId="44686" xr:uid="{F658AA65-00D8-4965-BC26-18433522E019}"/>
    <cellStyle name="Change A&amp;ll 4 2 3" xfId="11713" xr:uid="{4A176AE5-27DA-480C-B6F5-9714974CD1D8}"/>
    <cellStyle name="Change A&amp;ll 4 2 3 2" xfId="39958" xr:uid="{ADD04AEC-58D9-4574-9604-42DC7272A218}"/>
    <cellStyle name="Change A&amp;ll 4 2 3 3" xfId="51330" xr:uid="{193E387F-0738-48B5-BD11-B920277E90D1}"/>
    <cellStyle name="Change A&amp;ll 4 2 4" xfId="13910" xr:uid="{E39394DE-EBEE-4148-8C7D-9DBAB7E212D2}"/>
    <cellStyle name="Change A&amp;ll 4 2 5" xfId="16326" xr:uid="{BE56EA45-992B-445A-9BE3-2A8A52E863FD}"/>
    <cellStyle name="Change A&amp;ll 4 2 6" xfId="18478" xr:uid="{C1EB507E-CB5D-462D-B8E9-36BDCA838398}"/>
    <cellStyle name="Change A&amp;ll 4 2 7" xfId="20620" xr:uid="{03396474-8870-4A02-B6EF-8BB4A13CE5AA}"/>
    <cellStyle name="Change A&amp;ll 4 2 8" xfId="22731" xr:uid="{C7FECC95-D076-4CAB-A7CD-91EE65814440}"/>
    <cellStyle name="Change A&amp;ll 4 2 9" xfId="24902" xr:uid="{F6D57181-4A30-4E53-9C3A-F0B7C24E801B}"/>
    <cellStyle name="Change A&amp;ll 4 3" xfId="4812" xr:uid="{A13E4908-7258-418F-A86C-0AA29EDFF5C8}"/>
    <cellStyle name="Change A&amp;ll 4 3 2" xfId="9717" xr:uid="{1BC82FEE-4C05-4F3F-A730-1EF831DCE248}"/>
    <cellStyle name="Change A&amp;ll 4 3 2 2" xfId="36687" xr:uid="{1EE92312-423C-413D-B5F5-295B2214F71C}"/>
    <cellStyle name="Change A&amp;ll 4 3 2 3" xfId="48077" xr:uid="{D6D1F2C0-40CB-490B-AFAE-BF3DFB9A9B54}"/>
    <cellStyle name="Change A&amp;ll 4 3 3" xfId="14708" xr:uid="{AE1136CF-C673-42BD-8AE1-ABB014925E4B}"/>
    <cellStyle name="Change A&amp;ll 4 3 4" xfId="21361" xr:uid="{4C8AD78F-9417-4AC0-80E7-FEC9FC0230ED}"/>
    <cellStyle name="Change A&amp;ll 4 3 5" xfId="23472" xr:uid="{A7CC5533-4EA8-4AEC-89CD-BA1F71E67C1B}"/>
    <cellStyle name="Change A&amp;ll 4 3 6" xfId="25647" xr:uid="{4E3BDF94-2960-4F36-85B8-6A31385B7C31}"/>
    <cellStyle name="Change A&amp;ll 4 3 7" xfId="31653" xr:uid="{EB2EAF69-B564-4843-ACD6-9CEB1C9DDF85}"/>
    <cellStyle name="Change A&amp;ll 4 3 8" xfId="42495" xr:uid="{50780444-5963-436C-8405-F8C88168188B}"/>
    <cellStyle name="Change A&amp;ll 4 4" xfId="3813" xr:uid="{AD182E9A-C06A-41CD-B5CE-4691BA1EC53A}"/>
    <cellStyle name="Change A&amp;ll 4 4 2" xfId="9104" xr:uid="{E83ACEB6-F73D-4C1B-BCDA-978EBB982E11}"/>
    <cellStyle name="Change A&amp;ll 4 4 2 2" xfId="36125" xr:uid="{F07BF0C2-0BD7-4BE6-AEC9-B23BBF53B5AF}"/>
    <cellStyle name="Change A&amp;ll 4 4 2 3" xfId="47517" xr:uid="{05DEB0D1-E8E6-48C3-B829-366927ADCC1E}"/>
    <cellStyle name="Change A&amp;ll 4 4 3" xfId="14095" xr:uid="{09EBA1F2-5CF8-4A36-A0A6-A27D847AEE53}"/>
    <cellStyle name="Change A&amp;ll 4 4 4" xfId="20781" xr:uid="{CB730541-86EB-4259-9582-4EE3E9C584F4}"/>
    <cellStyle name="Change A&amp;ll 4 4 5" xfId="22903" xr:uid="{BBE7B86C-3CE4-4EEB-BD2E-ABE3E9F60CFC}"/>
    <cellStyle name="Change A&amp;ll 4 4 6" xfId="25069" xr:uid="{9A5E689D-2AF9-4793-AE7D-FC2497C6C1BB}"/>
    <cellStyle name="Change A&amp;ll 4 4 7" xfId="31491" xr:uid="{60D34051-91D5-4676-9EE3-E0FF686DE47F}"/>
    <cellStyle name="Change A&amp;ll 4 4 8" xfId="41917" xr:uid="{C34575C8-6F64-4A54-B9C5-B507EDC4CB1B}"/>
    <cellStyle name="Change A&amp;ll 4 5" xfId="4792" xr:uid="{D8C716F1-0073-4557-93E8-5027363C96DD}"/>
    <cellStyle name="Change A&amp;ll 4 5 2" xfId="14699" xr:uid="{40F3FF33-02CC-4FB4-B3BA-7DB7A6FE926B}"/>
    <cellStyle name="Change A&amp;ll 4 5 2 2" xfId="36682" xr:uid="{84EF14DB-8272-41AA-AFDA-EA50EFDC50C5}"/>
    <cellStyle name="Change A&amp;ll 4 5 2 3" xfId="48072" xr:uid="{B6D7775B-7332-4C9D-A8F3-BE4F92DAD17B}"/>
    <cellStyle name="Change A&amp;ll 4 5 3" xfId="21356" xr:uid="{4F75397F-27D3-420A-A51C-BD3B1E2400ED}"/>
    <cellStyle name="Change A&amp;ll 4 5 4" xfId="23464" xr:uid="{9E10B1F1-F62B-49D3-8667-58620ED54A1D}"/>
    <cellStyle name="Change A&amp;ll 4 5 5" xfId="25641" xr:uid="{869AE3AB-4491-464A-9EEF-BA993A9BDFD2}"/>
    <cellStyle name="Change A&amp;ll 4 5 6" xfId="31648" xr:uid="{D810491A-9318-4383-84C6-D8729F2792B9}"/>
    <cellStyle name="Change A&amp;ll 4 5 7" xfId="42490" xr:uid="{7DF8D274-735B-470E-A231-0D4985546228}"/>
    <cellStyle name="Change A&amp;ll 4 6" xfId="8206" xr:uid="{AF556A37-C711-46A6-B996-CC4B9C46682D}"/>
    <cellStyle name="Change A&amp;ll 4 6 2" xfId="33021" xr:uid="{D7F2BA56-712A-4087-AB59-C2CB5DC363AF}"/>
    <cellStyle name="Change A&amp;ll 4 6 3" xfId="44491" xr:uid="{C277B960-21FB-481B-A26E-458CF546D37B}"/>
    <cellStyle name="Change A&amp;ll 4 7" xfId="7142" xr:uid="{1AFEA221-B0EF-40AA-8BE4-B3647AF3C972}"/>
    <cellStyle name="Change A&amp;ll 4 8" xfId="19185" xr:uid="{44D964E6-54B2-495F-8C96-C35D2A17D57D}"/>
    <cellStyle name="Change A&amp;ll 4 9" xfId="7868" xr:uid="{64558068-0F81-4158-839A-0B60D19F24B5}"/>
    <cellStyle name="Change A&amp;ll 5" xfId="1789" xr:uid="{AB51F116-CE79-4634-95BC-3DAE91084C54}"/>
    <cellStyle name="Change A&amp;ll 5 10" xfId="8485" xr:uid="{60CC8269-0A42-4047-A421-B4E217E46374}"/>
    <cellStyle name="Change A&amp;ll 5 11" xfId="31185" xr:uid="{7FDD431C-A291-4FC4-8B8A-525326A6C3B4}"/>
    <cellStyle name="Change A&amp;ll 5 2" xfId="8001" xr:uid="{1AA0AC3E-E57B-45D4-82C5-5501BA7484CD}"/>
    <cellStyle name="Change A&amp;ll 5 2 2" xfId="32340" xr:uid="{72DB4359-B59E-48E4-AC8E-96B7AD9A0FCC}"/>
    <cellStyle name="Change A&amp;ll 5 2 3" xfId="43818" xr:uid="{A2AD8DBF-AB87-4FF5-B132-6F2BFB427600}"/>
    <cellStyle name="Change A&amp;ll 5 3" xfId="3979" xr:uid="{BD194E60-148D-4BCC-961E-AC21A1ACCD78}"/>
    <cellStyle name="Change A&amp;ll 5 3 2" xfId="36966" xr:uid="{23BC2016-1AE9-4CAF-848D-E25E6636F1AF}"/>
    <cellStyle name="Change A&amp;ll 5 3 3" xfId="48355" xr:uid="{34C74752-9ADC-40D1-8161-EBB883113336}"/>
    <cellStyle name="Change A&amp;ll 5 4" xfId="4421" xr:uid="{44022ED9-D27B-4A4E-ADC4-C4171133E601}"/>
    <cellStyle name="Change A&amp;ll 5 5" xfId="8573" xr:uid="{A0940DDF-0867-4524-847D-D7F4C73886E8}"/>
    <cellStyle name="Change A&amp;ll 5 6" xfId="11512" xr:uid="{AB0DC1A8-69A2-4D07-BB76-AF7C7FB7258D}"/>
    <cellStyle name="Change A&amp;ll 5 7" xfId="5682" xr:uid="{A80A82DB-B7CC-49A2-9D3A-34BB3BF526D2}"/>
    <cellStyle name="Change A&amp;ll 5 8" xfId="17118" xr:uid="{0BC3EDFE-4323-4CDF-AB91-2849C1004928}"/>
    <cellStyle name="Change A&amp;ll 5 9" xfId="21595" xr:uid="{DFB86D28-5D23-4AAA-ADF3-CC322F94996D}"/>
    <cellStyle name="Change A&amp;ll 6" xfId="4420" xr:uid="{D513A82D-FFFA-49E9-B5CD-406F4EC80E6A}"/>
    <cellStyle name="Change A&amp;ll 6 10" xfId="27465" xr:uid="{4FA8D4ED-C69C-4049-B267-B54E0A399CBD}"/>
    <cellStyle name="Change A&amp;ll 6 11" xfId="42302" xr:uid="{9E14E396-818A-4FB1-B2FF-8D2C1DB33E42}"/>
    <cellStyle name="Change A&amp;ll 6 2" xfId="9501" xr:uid="{C9B7C930-65FD-43AB-8A6E-9573CD51A2C3}"/>
    <cellStyle name="Change A&amp;ll 6 2 2" xfId="36503" xr:uid="{1374FDDB-E098-4ADB-8E72-8716AAEE7563}"/>
    <cellStyle name="Change A&amp;ll 6 2 3" xfId="47894" xr:uid="{64323B04-5DCF-473F-B146-98643EF6FD57}"/>
    <cellStyle name="Change A&amp;ll 6 3" xfId="12288" xr:uid="{8BE53FD4-7DAE-497B-ADB3-DE8A984FEB6E}"/>
    <cellStyle name="Change A&amp;ll 6 3 2" xfId="40431" xr:uid="{2C43EE42-DEDA-4F37-A8E3-CC3BC9D2F5AB}"/>
    <cellStyle name="Change A&amp;ll 6 3 3" xfId="51803" xr:uid="{BC645B6A-6B52-498B-87EF-86E825360A0F}"/>
    <cellStyle name="Change A&amp;ll 6 4" xfId="14490" xr:uid="{1E3DD318-4253-41C3-B7A7-2D23351F0270}"/>
    <cellStyle name="Change A&amp;ll 6 5" xfId="16867" xr:uid="{3298DE34-0548-43EF-B5CB-71B73104219B}"/>
    <cellStyle name="Change A&amp;ll 6 6" xfId="19014" xr:uid="{95EFB66C-3CCF-4C76-9416-4A87D3B71A8D}"/>
    <cellStyle name="Change A&amp;ll 6 7" xfId="21161" xr:uid="{1AE23AD8-7D85-4796-92FB-2EE4E4D98F33}"/>
    <cellStyle name="Change A&amp;ll 6 8" xfId="23283" xr:uid="{18B034C2-EC8F-4FA7-BD5F-9963B1D3DCCD}"/>
    <cellStyle name="Change A&amp;ll 6 9" xfId="25455" xr:uid="{A7542F9B-9CA2-43E2-911B-97EDECC25296}"/>
    <cellStyle name="Change A&amp;ll 7" xfId="4886" xr:uid="{5FDDF812-F949-4059-B4EC-9FE1D70A4171}"/>
    <cellStyle name="Change A&amp;ll 7 2" xfId="9756" xr:uid="{B4FB230D-9A24-4106-9A3D-124309087C06}"/>
    <cellStyle name="Change A&amp;ll 7 2 2" xfId="36724" xr:uid="{547ABF48-32D0-4E57-8C95-94220E173F99}"/>
    <cellStyle name="Change A&amp;ll 7 2 3" xfId="48114" xr:uid="{4FD886CD-D1F3-4ECB-B668-2207FF5CD078}"/>
    <cellStyle name="Change A&amp;ll 7 3" xfId="14749" xr:uid="{B731B6E5-3735-4C1F-8BCB-2C28C47B54AC}"/>
    <cellStyle name="Change A&amp;ll 7 4" xfId="21396" xr:uid="{A380828D-43B7-4585-BB27-90B91DB7C579}"/>
    <cellStyle name="Change A&amp;ll 7 5" xfId="23508" xr:uid="{2B3E61C5-0E55-49B5-9FD7-0A67808412BB}"/>
    <cellStyle name="Change A&amp;ll 7 6" xfId="25680" xr:uid="{1876527E-9FF8-40BD-9213-60C31DE59387}"/>
    <cellStyle name="Change A&amp;ll 7 7" xfId="31659" xr:uid="{6B05C987-8D58-466B-B47F-273F938C9939}"/>
    <cellStyle name="Change A&amp;ll 7 8" xfId="42526" xr:uid="{ED82ADA6-41C3-476E-A650-2047ED32EB16}"/>
    <cellStyle name="Change A&amp;ll 8" xfId="4215" xr:uid="{40597054-72CF-4701-8C7D-6AAD417AE45C}"/>
    <cellStyle name="Change A&amp;ll 8 2" xfId="9338" xr:uid="{ADC53586-1D99-4191-854D-AB177F898037}"/>
    <cellStyle name="Change A&amp;ll 8 2 2" xfId="36342" xr:uid="{9CB83E03-9830-403A-9636-4227FBA0BEFC}"/>
    <cellStyle name="Change A&amp;ll 8 2 3" xfId="47734" xr:uid="{8B97FD71-441C-4111-AB63-CD8CD33EF593}"/>
    <cellStyle name="Change A&amp;ll 8 3" xfId="14328" xr:uid="{3B0F09AC-DB17-4A2D-BB52-9A078C0D7F7D}"/>
    <cellStyle name="Change A&amp;ll 8 4" xfId="21001" xr:uid="{0C7380F5-413F-4D26-9A89-ACB735E7CB97}"/>
    <cellStyle name="Change A&amp;ll 8 5" xfId="23123" xr:uid="{F1B9C86A-5B77-4C1C-A3D2-271AD59A7066}"/>
    <cellStyle name="Change A&amp;ll 8 6" xfId="25295" xr:uid="{99492A22-356A-44E5-B234-11417C947D4A}"/>
    <cellStyle name="Change A&amp;ll 8 7" xfId="31556" xr:uid="{7AFB3EA1-7BFF-4013-AC81-5FD4CE4724BC}"/>
    <cellStyle name="Change A&amp;ll 8 8" xfId="42143" xr:uid="{03A8862F-FE00-4CCA-A6D5-D9C79C30E124}"/>
    <cellStyle name="Change A&amp;ll 9" xfId="5787" xr:uid="{2AEDE44E-2C88-48B2-A65B-9D61A0065AB7}"/>
    <cellStyle name="Change A&amp;ll 9 2" xfId="10396" xr:uid="{91FC2278-13AB-4FCB-B6F5-9BEA5A68E245}"/>
    <cellStyle name="Change A&amp;ll 9 2 2" xfId="37318" xr:uid="{1A78DD7A-25A8-408C-9471-40E7D6633649}"/>
    <cellStyle name="Change A&amp;ll 9 2 3" xfId="48707" xr:uid="{4EA0D3F0-BE65-46F0-9775-71274135100A}"/>
    <cellStyle name="Change A&amp;ll 9 3" xfId="15393" xr:uid="{F3A7E9DA-A205-43FC-AE55-86CD623391E2}"/>
    <cellStyle name="Change A&amp;ll 9 4" xfId="24107" xr:uid="{0BD3DE6F-F32D-493F-B388-771E83152E08}"/>
    <cellStyle name="Change A&amp;ll 9 5" xfId="26246" xr:uid="{FEA2CB0B-B822-4F0C-9D5B-382BEFE8F891}"/>
    <cellStyle name="Change A&amp;ll 9 6" xfId="31907" xr:uid="{CA3E9741-7B94-47E3-9312-3F277E6AD807}"/>
    <cellStyle name="Change A&amp;ll 9 7" xfId="43076" xr:uid="{B432C698-3DC9-4774-8017-61C703233C71}"/>
    <cellStyle name="Check Cell" xfId="323" builtinId="23" customBuiltin="1"/>
    <cellStyle name="Check Cell 10" xfId="29128" xr:uid="{60613F51-6DA8-4DCD-9E3D-D1E473D07EFE}"/>
    <cellStyle name="Check Cell 11" xfId="29169" xr:uid="{72A64855-2C21-4997-8B84-ED8EF20BB70C}"/>
    <cellStyle name="Check Cell 12" xfId="29210" xr:uid="{BAF892BB-640A-4F3C-B33D-115AEB16AB05}"/>
    <cellStyle name="Check Cell 13" xfId="29252" xr:uid="{CECA3317-FE77-41E0-80BB-3E33863A9EC3}"/>
    <cellStyle name="Check Cell 14" xfId="29294" xr:uid="{28176915-47B4-4BFE-9F81-E8E93A3D737C}"/>
    <cellStyle name="Check Cell 15" xfId="29335" xr:uid="{EC88C909-F086-4CD2-827A-E9C2041534B8}"/>
    <cellStyle name="Check Cell 16" xfId="29377" xr:uid="{91D27448-FCA9-40B5-AE23-0044540DF68C}"/>
    <cellStyle name="Check Cell 17" xfId="29419" xr:uid="{751AE50F-6EDD-4CDE-B81E-3F3A0A650937}"/>
    <cellStyle name="Check Cell 18" xfId="29461" xr:uid="{45EF07D9-2842-4262-AAB2-DD2C191C9997}"/>
    <cellStyle name="Check Cell 19" xfId="29503" xr:uid="{0DEB27A8-7349-452B-8AD6-9301DE80DE36}"/>
    <cellStyle name="Check Cell 2" xfId="652" xr:uid="{E4F86521-D928-48EA-AF2B-E5020FFCDB99}"/>
    <cellStyle name="Check Cell 2 2" xfId="2408" xr:uid="{E7AC47CA-0EE0-465A-8CDC-3E5D4D115772}"/>
    <cellStyle name="Check Cell 2 3" xfId="2409" xr:uid="{2AA68EC1-B3DE-4F3F-A668-66604E90A31C}"/>
    <cellStyle name="Check Cell 2 4" xfId="2410" xr:uid="{255CE40A-6E29-4914-8DA1-4656E803C441}"/>
    <cellStyle name="Check Cell 2 5" xfId="2411" xr:uid="{4C51CA44-2B86-4D2E-B19F-F20088E67E91}"/>
    <cellStyle name="Check Cell 2 6" xfId="1792" xr:uid="{AE21B151-9F57-49C4-B5CB-A2F910340754}"/>
    <cellStyle name="Check Cell 2 7" xfId="7518" xr:uid="{F3259E34-B610-4D30-B149-67BECA934600}"/>
    <cellStyle name="Check Cell 2 8" xfId="30494" xr:uid="{65467603-495B-4E84-9866-EE43C74D5BFF}"/>
    <cellStyle name="Check Cell 2 9" xfId="28939" xr:uid="{A4F27823-9A37-40AC-BB8F-3876E365F99F}"/>
    <cellStyle name="Check Cell 20" xfId="29545" xr:uid="{1FB1D701-2C0E-40E9-8004-256B6D06CE3D}"/>
    <cellStyle name="Check Cell 21" xfId="29587" xr:uid="{06531691-71DF-442D-9E8B-9E3E405F4DD3}"/>
    <cellStyle name="Check Cell 22" xfId="29630" xr:uid="{96F0F278-26D3-4036-8E6D-01B39BAF58FE}"/>
    <cellStyle name="Check Cell 23" xfId="29672" xr:uid="{3CB7E0AB-A387-472A-8F73-CB88F8B08BB6}"/>
    <cellStyle name="Check Cell 24" xfId="29714" xr:uid="{5657623C-5E2C-4A96-BC5C-0A936303CDE6}"/>
    <cellStyle name="Check Cell 25" xfId="29756" xr:uid="{8EE60AC0-D0A6-421D-BEEF-07449CCAEB1B}"/>
    <cellStyle name="Check Cell 26" xfId="29797" xr:uid="{B6E74638-9694-4ACF-BFD3-1B5DA9FEFDE5}"/>
    <cellStyle name="Check Cell 27" xfId="29839" xr:uid="{B1EA51F4-FA21-4B70-B683-9F80173F8B5A}"/>
    <cellStyle name="Check Cell 28" xfId="29880" xr:uid="{4F9AB820-54F8-4B6D-AE48-810CBCBF26AB}"/>
    <cellStyle name="Check Cell 29" xfId="29922" xr:uid="{FB662B4D-B355-4ABC-98EC-A8DFD1CAD601}"/>
    <cellStyle name="Check Cell 3" xfId="653" xr:uid="{F4ECD1AC-25E7-47A8-AC85-7F921EC3192C}"/>
    <cellStyle name="Check Cell 3 2" xfId="2412" xr:uid="{6C5135D8-6A76-4C29-8EC1-F6070E6FA1E2}"/>
    <cellStyle name="Check Cell 3 3" xfId="2413" xr:uid="{29071BEC-CB84-4240-A8A3-2EA2055CFCA5}"/>
    <cellStyle name="Check Cell 3 4" xfId="2414" xr:uid="{A8CACA3E-1ADC-4B85-8014-C659D89C6057}"/>
    <cellStyle name="Check Cell 3 5" xfId="30877" xr:uid="{B41AD50D-5507-4E46-8288-24F760B2EE44}"/>
    <cellStyle name="Check Cell 3 6" xfId="28940" xr:uid="{A014DFEB-EE2D-49FC-BFE2-46C1BC5E101E}"/>
    <cellStyle name="Check Cell 30" xfId="29964" xr:uid="{8DE58CFA-910A-4A5F-A372-793EC7EC5142}"/>
    <cellStyle name="Check Cell 31" xfId="30006" xr:uid="{9D688775-674C-4C25-821D-66E9B45DE6AD}"/>
    <cellStyle name="Check Cell 32" xfId="30048" xr:uid="{EAB07876-16EE-47FF-91E3-5A0BC13D09C9}"/>
    <cellStyle name="Check Cell 33" xfId="30089" xr:uid="{9603018D-4C1B-4C9B-B27A-3B809A8D232C}"/>
    <cellStyle name="Check Cell 34" xfId="30130" xr:uid="{FB571D8C-CC70-4816-B23F-4ADCDF40269B}"/>
    <cellStyle name="Check Cell 35" xfId="30172" xr:uid="{02DF72EA-6E0F-4620-9F55-75C726AAB4B0}"/>
    <cellStyle name="Check Cell 36" xfId="30214" xr:uid="{ED755AA5-286A-4E81-B509-4B497C9E25CA}"/>
    <cellStyle name="Check Cell 37" xfId="30256" xr:uid="{59F8395F-A165-40F6-B3A8-5249A33DF9F8}"/>
    <cellStyle name="Check Cell 38" xfId="30298" xr:uid="{9A172B64-6C5C-45F7-B93C-1DED262058D1}"/>
    <cellStyle name="Check Cell 39" xfId="30340" xr:uid="{240A1402-3E00-4420-A7BF-CAF7F0C26725}"/>
    <cellStyle name="Check Cell 4" xfId="654" xr:uid="{4402D6DD-2BD2-4ABE-AADB-A71162E38B0C}"/>
    <cellStyle name="Check Cell 4 2" xfId="30878" xr:uid="{1CE149B7-34AE-4BAC-AB15-9D6D5579B8F5}"/>
    <cellStyle name="Check Cell 4 3" xfId="28941" xr:uid="{05188FBC-FDD5-4B38-9B36-AE540C548C11}"/>
    <cellStyle name="Check Cell 40" xfId="30382" xr:uid="{07CD7D5B-30B7-459A-B45F-4157AC7B32E9}"/>
    <cellStyle name="Check Cell 41" xfId="30424" xr:uid="{16D7A701-472B-4B22-8E4F-DDA9CB9650C2}"/>
    <cellStyle name="Check Cell 5" xfId="655" xr:uid="{09ACA746-0830-4182-BEB1-DC6DC804322E}"/>
    <cellStyle name="Check Cell 5 2" xfId="30879" xr:uid="{6EF65394-65A7-4FEC-81F2-EC039B82B243}"/>
    <cellStyle name="Check Cell 5 3" xfId="28942" xr:uid="{1D52FCB1-2B0F-414C-9BEA-4CB110C60EF3}"/>
    <cellStyle name="Check Cell 6" xfId="656" xr:uid="{A70D3589-1B83-47F8-B954-64FE7E1A5098}"/>
    <cellStyle name="Check Cell 6 2" xfId="30880" xr:uid="{4DDE483B-D2BA-4B29-A028-1B27FB54F3A5}"/>
    <cellStyle name="Check Cell 6 3" xfId="28943" xr:uid="{FCC86EE2-4D26-44BD-8E25-E46EB1E782E1}"/>
    <cellStyle name="Check Cell 7" xfId="651" xr:uid="{CC2E03AE-BE98-42B7-B767-F2222D546E62}"/>
    <cellStyle name="Check Cell 7 2" xfId="31109" xr:uid="{8F8B95DB-6230-416E-A3D9-4FC1637B48C6}"/>
    <cellStyle name="Check Cell 7 3" xfId="28944" xr:uid="{22D59F73-06AD-4C7D-A089-A18EA31F56D9}"/>
    <cellStyle name="Check Cell 8" xfId="29046" xr:uid="{C9557067-D1E8-4092-B94E-CB9B26E98A93}"/>
    <cellStyle name="Check Cell 9" xfId="29087" xr:uid="{50180C94-5D8B-4E85-A61A-99713C9245AD}"/>
    <cellStyle name="Column Heading" xfId="657" xr:uid="{DD3E82EE-2530-4225-B900-93D5699E2FCE}"/>
    <cellStyle name="Column Heading 2" xfId="4417" xr:uid="{54E0CC0F-AB3D-4EE4-BEE6-B276017EEF94}"/>
    <cellStyle name="Column Heading 2 2" xfId="9498" xr:uid="{9D3358AA-214C-47F3-98F0-44599CAFDBA3}"/>
    <cellStyle name="Column Heading 2 2 2" xfId="34613" xr:uid="{6A6B544C-E3FF-413D-B963-9925CB5305BC}"/>
    <cellStyle name="Column Heading 2 3" xfId="14487" xr:uid="{0AD3F6A6-BEF3-475D-B2FA-0A3F8CF06A67}"/>
    <cellStyle name="Column Heading 3" xfId="5270" xr:uid="{A883C4E0-3412-419A-A6C9-08EE6336D4F5}"/>
    <cellStyle name="Column Heading 3 2" xfId="15018" xr:uid="{9C2B6911-588F-48D0-AFFD-D51FA8A844CD}"/>
    <cellStyle name="Column Heading 3 3" xfId="36956" xr:uid="{0DF98835-44EE-4D9C-B1AC-896191692CDD}"/>
    <cellStyle name="Column Heading 4" xfId="11667" xr:uid="{5CECF4B1-C530-4DCE-BC16-22E18DDDEA81}"/>
    <cellStyle name="Column Heading 5" xfId="34099" xr:uid="{22F7E861-EC2D-4373-AF32-B3A0A3F7E40E}"/>
    <cellStyle name="Comma" xfId="1" builtinId="3"/>
    <cellStyle name="Comma  - Style1" xfId="658" xr:uid="{D1795E90-C656-4D04-93E8-3B3350982392}"/>
    <cellStyle name="Comma  - Style2" xfId="659" xr:uid="{5D950F5D-AF34-429D-AAE2-9F59067863B8}"/>
    <cellStyle name="Comma  - Style3" xfId="660" xr:uid="{171370A1-9E7C-4725-A543-1E1B6BBA938F}"/>
    <cellStyle name="Comma  - Style4" xfId="661" xr:uid="{DD5681DE-8BED-4AF4-B7CA-0CABACA29805}"/>
    <cellStyle name="Comma  - Style5" xfId="662" xr:uid="{5684E518-B563-4A00-81F0-F97D2FC63765}"/>
    <cellStyle name="Comma  - Style6" xfId="663" xr:uid="{D43ED0FE-2A13-41AC-BA5C-C7DD0137A373}"/>
    <cellStyle name="Comma  - Style7" xfId="664" xr:uid="{234D7C76-49DF-4A61-86A5-DFE60E584764}"/>
    <cellStyle name="Comma  - Style7 2" xfId="1388" xr:uid="{BDBCFC89-135E-47E3-BA76-3A9488A62B84}"/>
    <cellStyle name="Comma  - Style8" xfId="665" xr:uid="{06799033-9378-45D4-9AA9-3EAF91519DA3}"/>
    <cellStyle name="Comma  - Style8 2" xfId="1389" xr:uid="{E9158AF6-8E01-472F-8831-F6BDCDAD7E17}"/>
    <cellStyle name="Comma (0.0)" xfId="666" xr:uid="{98C7306B-46D3-4BA7-A76D-AE35E09A35D0}"/>
    <cellStyle name="Comma (0.00)" xfId="667" xr:uid="{1851CACD-74DD-4EEC-AB75-49AC55A3EDA3}"/>
    <cellStyle name="Comma (hidden)" xfId="668" xr:uid="{5634B2F1-8820-42B8-B6E0-F72280BA89C1}"/>
    <cellStyle name="Comma (hidden) 2" xfId="669" xr:uid="{695C64ED-5080-4EC8-88EE-83F196BEDABE}"/>
    <cellStyle name="Comma (hidden) 2 2" xfId="1794" xr:uid="{8E6B2C3C-998D-48C5-A931-58B6DF364675}"/>
    <cellStyle name="Comma (hidden) 2 3" xfId="7520" xr:uid="{1B3C0534-8440-4ABD-9628-E7A683A845D6}"/>
    <cellStyle name="Comma (hidden) 3" xfId="3076" xr:uid="{8C21A0DD-89CE-4010-93EF-F69FEBB4B086}"/>
    <cellStyle name="Comma (hidden) 4" xfId="3077" xr:uid="{F1DB876B-8B15-40DF-8192-AF2F1D40D478}"/>
    <cellStyle name="Comma (hidden) 5" xfId="3078" xr:uid="{718520E4-3F64-4DAC-938C-8866E9EF811C}"/>
    <cellStyle name="Comma (hidden) 6" xfId="1793" xr:uid="{6AFCC845-D864-4292-86B9-57B1412D7052}"/>
    <cellStyle name="Comma (hidden) 7" xfId="7519" xr:uid="{66436B85-122A-4D7A-B3BF-1829993FFC2A}"/>
    <cellStyle name="Comma (hidden)_2.Note RPT BS_Q1'14_R1" xfId="670" xr:uid="{A93DE0F2-6916-4E1E-9F89-17AFA623A881}"/>
    <cellStyle name="Comma (index)" xfId="671" xr:uid="{53B6A817-0BE5-4CD4-8F57-B1A2B35F7E38}"/>
    <cellStyle name="Comma (index) 2" xfId="672" xr:uid="{D86DC593-972D-4AF5-BBD3-3F054B01075B}"/>
    <cellStyle name="Comma (index) 3" xfId="3079" xr:uid="{1E9E8CD0-19B2-44BE-B2B4-446F2A032749}"/>
    <cellStyle name="Comma (index) 4" xfId="3080" xr:uid="{794F2642-6C35-4F07-8298-D058A2B614D6}"/>
    <cellStyle name="Comma (index) 5" xfId="7521" xr:uid="{D398336B-C08D-45AC-8EC1-50FCAF509B39}"/>
    <cellStyle name="Comma (index)_BS Conso 03-14_R1" xfId="673" xr:uid="{C857EB02-9722-4B6D-B295-58E3657461CB}"/>
    <cellStyle name="Comma [0] 2" xfId="354" xr:uid="{40BB1785-FAFF-4CF4-98C3-ED3507D831C9}"/>
    <cellStyle name="Comma [0] 2 2" xfId="359" xr:uid="{E93A0FD4-1841-40F3-A086-1A2B8F7CB27A}"/>
    <cellStyle name="Comma [0] 3" xfId="355" xr:uid="{566B557A-C8E6-4E9D-88C5-B8E3D2375657}"/>
    <cellStyle name="Comma [0] 4" xfId="366" xr:uid="{4737C3FB-2E19-491B-9A9C-4BE3A691126F}"/>
    <cellStyle name="Comma [00]" xfId="674" xr:uid="{FDD9E4B5-7A77-4662-BAAC-1155CBDEA739}"/>
    <cellStyle name="Comma [00] 2" xfId="53144" xr:uid="{913572AD-BF63-42DF-80B4-B757AF27FF62}"/>
    <cellStyle name="Comma [00]_รายละเอียดแนบ ภงด.50# 2010 Final" xfId="53145" xr:uid="{358F6287-D319-4E60-924F-67B1197A5157}"/>
    <cellStyle name="Comma [1]" xfId="53146" xr:uid="{2F782F8E-D477-432A-83EC-2AD68E49A6CE}"/>
    <cellStyle name="Comma 10" xfId="19" xr:uid="{00000000-0005-0000-0000-000014000000}"/>
    <cellStyle name="Comma 10 10" xfId="7458" xr:uid="{92E8BF85-0A01-4A88-AE4F-E65B47B511FA}"/>
    <cellStyle name="Comma 10 11" xfId="6164" xr:uid="{84123D93-1C00-45FF-B68D-D7EE3DD26668}"/>
    <cellStyle name="Comma 10 12" xfId="53147" xr:uid="{54B52F10-DF37-4164-B63B-227F95397B59}"/>
    <cellStyle name="Comma 10 13" xfId="478" xr:uid="{F260C494-706F-4043-90A0-D2B0E5F5028A}"/>
    <cellStyle name="Comma 10 2" xfId="676" xr:uid="{FE953921-435E-4E79-9468-305E9DEE41F8}"/>
    <cellStyle name="Comma 10 2 2" xfId="677" xr:uid="{FC39F2A0-D52F-4025-9E14-1F4A3C03633C}"/>
    <cellStyle name="Comma 10 2 2 2" xfId="474" xr:uid="{71A6B84C-A11B-466E-BF38-5E7AF8ADA25E}"/>
    <cellStyle name="Comma 10 2 2 2 2" xfId="1390" xr:uid="{9F0A114C-140B-43D7-ACA7-F5B47CD1C47F}"/>
    <cellStyle name="Comma 10 2 2 2 2 2" xfId="1796" xr:uid="{A85752E3-5836-4679-886F-2441E4F0951E}"/>
    <cellStyle name="Comma 10 2 2 2 2 3" xfId="1797" xr:uid="{EB2A7953-D67B-44F6-A700-14A6D16F796B}"/>
    <cellStyle name="Comma 10 2 2 2 2 4" xfId="1798" xr:uid="{81EE7EC9-4642-45E2-A1DF-AEEF3C437F5E}"/>
    <cellStyle name="Comma 10 2 2 2 3" xfId="1554" xr:uid="{03F04908-B2FA-43CF-826D-995816E9DD62}"/>
    <cellStyle name="Comma 10 2 2 2 3 2" xfId="1799" xr:uid="{740E963C-232B-444A-BA92-8B4B13B8ED4B}"/>
    <cellStyle name="Comma 10 2 2 2 3 3" xfId="7839" xr:uid="{91841700-D947-44B3-905F-0D7EA409CAE9}"/>
    <cellStyle name="Comma 10 2 2 2 4" xfId="1569" xr:uid="{36603111-0FC1-4AA3-9A11-C500726D61A8}"/>
    <cellStyle name="Comma 10 2 2 2 4 2" xfId="1575" xr:uid="{A7C7436D-7282-4B10-8F67-711B5038EEFF}"/>
    <cellStyle name="Comma 10 2 2 2 4 3" xfId="1581" xr:uid="{701DE9AC-E841-496C-A799-96DA9078A88B}"/>
    <cellStyle name="Comma 10 2 2 2 5" xfId="1573" xr:uid="{3BB5F47D-D70B-4906-B6C1-EC4B47683219}"/>
    <cellStyle name="Comma 10 2 2 2 5 2" xfId="1579" xr:uid="{1E651583-ACF6-4632-9F10-828B29726343}"/>
    <cellStyle name="Comma 10 2 2 2 6" xfId="1574" xr:uid="{8BEE1B44-BF03-4A01-8F74-EFB1D24614AE}"/>
    <cellStyle name="Comma 10 2 2 2 6 2" xfId="1580" xr:uid="{39AB2C5F-F2FC-4CD2-BF08-E52EA1993376}"/>
    <cellStyle name="Comma 10 2 2 2 7" xfId="1577" xr:uid="{77CFDE68-2534-485D-8955-A1BC9966FABE}"/>
    <cellStyle name="Comma 10 2 2 2 8" xfId="1378" xr:uid="{86CD5D08-0304-4072-A84C-2F49DFE6CF3B}"/>
    <cellStyle name="Comma 10 2 3" xfId="678" xr:uid="{4BF9C008-117E-47D5-941E-EA094C397EDD}"/>
    <cellStyle name="Comma 10 2 3 2" xfId="1800" xr:uid="{7006FC94-3BD8-431D-937C-5CD2D0A5D338}"/>
    <cellStyle name="Comma 10 2 3 3" xfId="53149" xr:uid="{3064413A-FD3B-4202-AD46-7D53B0F1C22C}"/>
    <cellStyle name="Comma 10 2 4" xfId="1801" xr:uid="{A5008BF3-13D1-464E-9E16-9FBA6EB14169}"/>
    <cellStyle name="Comma 10 2 5" xfId="53148" xr:uid="{826AC9F5-6B52-44FC-9EBF-894A02C133F7}"/>
    <cellStyle name="Comma 10 2_10.asset_consolM 09-13" xfId="679" xr:uid="{5466670F-E03E-4CE7-8035-BDA0AFEAC38F}"/>
    <cellStyle name="Comma 10 3" xfId="675" xr:uid="{358C13EA-69FD-46E4-8F2D-E3BF9608E100}"/>
    <cellStyle name="Comma 10 4" xfId="1795" xr:uid="{970626B4-80F4-47FB-A3AB-E32647BF6487}"/>
    <cellStyle name="Comma 10 5" xfId="3843" xr:uid="{865A918B-7B96-4B90-A7A4-2C6ED59F24F0}"/>
    <cellStyle name="Comma 10 6" xfId="4411" xr:uid="{792FFA4F-7EF0-43E5-A697-5D521B2AECCF}"/>
    <cellStyle name="Comma 10 7" xfId="4986" xr:uid="{D9970115-D1FB-4165-BBB8-D699FE1A33ED}"/>
    <cellStyle name="Comma 10 8" xfId="5258" xr:uid="{4A38AF7B-712A-4314-A875-15599C36AA08}"/>
    <cellStyle name="Comma 10 9" xfId="5782" xr:uid="{6DA5BA63-CE0E-4162-90A5-BBBFB6A0380C}"/>
    <cellStyle name="Comma 10_10.asset_consolM 09-13" xfId="680" xr:uid="{1ECAD4A9-F7F0-4927-848C-98377A904435}"/>
    <cellStyle name="Comma 11" xfId="217" xr:uid="{00000000-0005-0000-0000-000015000000}"/>
    <cellStyle name="Comma 11 2" xfId="2415" xr:uid="{A56C996C-16E0-461A-97A6-A339AE2EBD27}"/>
    <cellStyle name="Comma 11 3" xfId="1802" xr:uid="{96D9E88D-AFB4-444B-94F9-872A731767E1}"/>
    <cellStyle name="Comma 11 4" xfId="7523" xr:uid="{4DCDD67B-3449-4E62-A67E-01601BF2A5C2}"/>
    <cellStyle name="Comma 11 5" xfId="681" xr:uid="{2E7EED2F-0E3D-428A-849D-FFCD7CF0EBA1}"/>
    <cellStyle name="Comma 11 6" xfId="53150" xr:uid="{70C455DE-0E0F-4AC3-8D9B-63D9EDC1AC01}"/>
    <cellStyle name="Comma 11 7" xfId="411" xr:uid="{707AA17D-7186-40B8-9CE2-FCFC2C87BA84}"/>
    <cellStyle name="Comma 12" xfId="682" xr:uid="{0DFFCE00-4E74-4BF8-B7FF-963F93725BD4}"/>
    <cellStyle name="Comma 12 2" xfId="683" xr:uid="{F7326EB4-7734-43B5-A0DC-D3518D3C0EC1}"/>
    <cellStyle name="Comma 12 2 2" xfId="1588" xr:uid="{51C2CB32-E089-4924-88F4-94DAE012EA2F}"/>
    <cellStyle name="Comma 12 2 2 2" xfId="4766" xr:uid="{F605ECE6-DA80-4908-8B56-06C2829FC133}"/>
    <cellStyle name="Comma 12 2 2 3" xfId="7855" xr:uid="{2EB8DD76-CCD1-41F7-AED3-572D5A50B76C}"/>
    <cellStyle name="Comma 12 2 3" xfId="1804" xr:uid="{52BF6C92-2A13-4C9F-B191-564C1C1E72B4}"/>
    <cellStyle name="Comma 12 2 3 2" xfId="392" xr:uid="{3666BDFD-D65D-4001-BEA5-607D9A97F624}"/>
    <cellStyle name="Comma 12 3" xfId="1803" xr:uid="{4803F504-5B18-43CA-9A50-C650044F2762}"/>
    <cellStyle name="Comma 12 3 2" xfId="53151" xr:uid="{FB05BA73-77BF-42DF-AC73-FF970FF66035}"/>
    <cellStyle name="Comma 12 4" xfId="7524" xr:uid="{13DA97C1-E6CF-40BE-974A-AA624E46BD16}"/>
    <cellStyle name="Comma 12_10.asset_consolM 09-13" xfId="684" xr:uid="{A9E52B5B-E78C-403D-A36C-D74D8EB34748}"/>
    <cellStyle name="Comma 13" xfId="685" xr:uid="{C4F86A36-BA02-4239-B295-B927E94F1B9A}"/>
    <cellStyle name="Comma 13 10" xfId="2416" xr:uid="{0EEAB4D7-16BC-4417-B132-DF270030EA13}"/>
    <cellStyle name="Comma 13 11" xfId="2417" xr:uid="{C4D7FE61-9D7D-486B-898F-17019816D3D9}"/>
    <cellStyle name="Comma 13 12" xfId="2418" xr:uid="{AABBB5D2-DE40-4B8A-AD12-C23A6B46B58B}"/>
    <cellStyle name="Comma 13 13" xfId="2419" xr:uid="{452F6E49-94B2-468D-9B64-0F664FC447AA}"/>
    <cellStyle name="Comma 13 14" xfId="2420" xr:uid="{D49FB831-AB2E-4B7B-B2A5-1E42B1D6AD8A}"/>
    <cellStyle name="Comma 13 15" xfId="2421" xr:uid="{A1F3222F-7421-4F40-856F-6E04404B2EE1}"/>
    <cellStyle name="Comma 13 16" xfId="2422" xr:uid="{8D077215-0112-4143-8E71-839C7C322336}"/>
    <cellStyle name="Comma 13 17" xfId="2423" xr:uid="{EB7393A9-6895-4D41-B9F8-CC73B101DDCB}"/>
    <cellStyle name="Comma 13 18" xfId="1805" xr:uid="{72362FC0-8718-4A48-BCAC-5C38716C6053}"/>
    <cellStyle name="Comma 13 19" xfId="7525" xr:uid="{367D1221-2605-48B7-8D29-7F5DB60FA3BF}"/>
    <cellStyle name="Comma 13 2" xfId="2424" xr:uid="{046FC61B-E62D-430F-9274-441480057CA4}"/>
    <cellStyle name="Comma 13 2 3" xfId="2425" xr:uid="{1B2F1413-DC3C-4A2F-956B-DCA4AB3663FB}"/>
    <cellStyle name="Comma 13 20" xfId="53152" xr:uid="{254CC6A7-BA7A-4236-83DB-90210EF38D19}"/>
    <cellStyle name="Comma 13 3" xfId="2426" xr:uid="{FABF3C9B-126D-4BE7-A681-BB7582C041ED}"/>
    <cellStyle name="Comma 13 4" xfId="2427" xr:uid="{A9048362-53AD-447A-9835-ECFC9D0ED237}"/>
    <cellStyle name="Comma 13 5" xfId="2428" xr:uid="{2F86C925-966C-4F5D-9A29-6B8317458779}"/>
    <cellStyle name="Comma 13 6" xfId="2429" xr:uid="{0C1BF30C-5F09-4669-8C76-17BAE5961FE1}"/>
    <cellStyle name="Comma 13 7" xfId="2430" xr:uid="{14B1BC13-2724-4DC7-8CE7-CE68FD6A5829}"/>
    <cellStyle name="Comma 13 8" xfId="2431" xr:uid="{62767770-9342-4CB9-969E-E6468533ED3E}"/>
    <cellStyle name="Comma 13 9" xfId="2432" xr:uid="{D8A8AA58-51C4-4FBC-96C9-EAFD4D18BBE0}"/>
    <cellStyle name="Comma 14" xfId="686" xr:uid="{FD4C6EEF-3185-42EF-B594-8B475E496308}"/>
    <cellStyle name="Comma 14 2" xfId="2433" xr:uid="{B4434E16-11AF-4A26-B953-2B1AABBB8B17}"/>
    <cellStyle name="Comma 14 3" xfId="2434" xr:uid="{4CF5CA6A-683C-46A7-A08F-BECE3E63DCCB}"/>
    <cellStyle name="Comma 14 4" xfId="1806" xr:uid="{003ED2B0-0B32-493A-A4B7-09E633C90BD2}"/>
    <cellStyle name="Comma 14 5" xfId="7526" xr:uid="{2478D15A-A0AF-48F0-871B-B087CDA3C4F9}"/>
    <cellStyle name="Comma 15" xfId="687" xr:uid="{80A9788E-9E69-40D5-A052-63CEB9A2EBCE}"/>
    <cellStyle name="Comma 15 2" xfId="1807" xr:uid="{D43A7200-7094-4B05-91DF-464A76CF01D0}"/>
    <cellStyle name="Comma 15 3" xfId="7527" xr:uid="{0EC48179-D88B-4E61-B301-31ABA3734692}"/>
    <cellStyle name="Comma 16" xfId="688" xr:uid="{75C120E3-2C42-42DF-AAA6-F6291A51274A}"/>
    <cellStyle name="Comma 16 2" xfId="2435" xr:uid="{F29D22FE-80B7-464E-A8BF-487282AFE3B7}"/>
    <cellStyle name="Comma 16 3" xfId="1808" xr:uid="{3E6E5DC1-A94E-4600-9F46-928F5683237A}"/>
    <cellStyle name="Comma 16 4" xfId="7528" xr:uid="{6E7ECE1F-7E17-483D-8C9C-D30AAC656A1E}"/>
    <cellStyle name="Comma 17" xfId="689" xr:uid="{4CC64066-2B84-470A-8573-CC9B17981076}"/>
    <cellStyle name="Comma 17 2" xfId="690" xr:uid="{79A9CDDE-61D5-4C63-8ECB-C1F970A1B21B}"/>
    <cellStyle name="Comma 17 2 2" xfId="1809" xr:uid="{20A4BDE6-2718-4B57-A1C3-FCF2223CED27}"/>
    <cellStyle name="Comma 17 2 3" xfId="53154" xr:uid="{AE52C3DE-D0E5-460A-9D74-923C8E0078AD}"/>
    <cellStyle name="Comma 17 3" xfId="1810" xr:uid="{07117737-EC1D-4E41-9E21-6B4100F05D7F}"/>
    <cellStyle name="Comma 17 4" xfId="53153" xr:uid="{372A000C-D09C-4759-B32A-AD0B0B58DDE8}"/>
    <cellStyle name="Comma 17_10.asset_consolM 09-13" xfId="691" xr:uid="{A91FAD13-A691-48B8-A0D4-E6806FFBDDC8}"/>
    <cellStyle name="Comma 18" xfId="390" xr:uid="{248E3853-CDE7-43BD-9A2B-8A36F62156EA}"/>
    <cellStyle name="Comma 18 2" xfId="693" xr:uid="{9EE0C10F-C184-4C06-AC30-98D42E597EFA}"/>
    <cellStyle name="Comma 18 2 2" xfId="1811" xr:uid="{151D925F-E73B-4C8C-83FE-0667A038FB30}"/>
    <cellStyle name="Comma 18 2 3" xfId="53156" xr:uid="{B722388E-3CD2-44C6-B955-E881FBB991E7}"/>
    <cellStyle name="Comma 18 3" xfId="53155" xr:uid="{7FA489A4-F0B0-4D60-ADC5-84B90831ED5A}"/>
    <cellStyle name="Comma 18 4" xfId="692" xr:uid="{846EC5DF-6236-452C-B720-817D8B1709A3}"/>
    <cellStyle name="Comma 18_10.asset_consolM 09-13" xfId="694" xr:uid="{42F85771-8E52-4A5E-BD3F-0DEC7BD73434}"/>
    <cellStyle name="Comma 19" xfId="695" xr:uid="{B3EFF410-4AD6-46DD-BBA1-72013AE79A5C}"/>
    <cellStyle name="Comma 19 2" xfId="1589" xr:uid="{1328C322-F8A2-492F-8399-5DA124272BCB}"/>
    <cellStyle name="Comma 19 3" xfId="53157" xr:uid="{5625E159-5CDE-4772-9DDC-4BA94E2DEEF7}"/>
    <cellStyle name="Comma 2" xfId="2" xr:uid="{00000000-0005-0000-0000-000016000000}"/>
    <cellStyle name="Comma 2 10" xfId="1391" xr:uid="{3FB47908-A827-4C1B-AB0D-6804DE07435F}"/>
    <cellStyle name="Comma 2 10 2" xfId="1706" xr:uid="{5D5D21B4-4E89-488D-8996-E3D3BCBB5FD6}"/>
    <cellStyle name="Comma 2 11" xfId="1392" xr:uid="{00655042-CBD8-40CE-B657-492D33AD3946}"/>
    <cellStyle name="Comma 2 11 2" xfId="1707" xr:uid="{A523EFDE-8558-4320-B2D0-EF1C2F2BC071}"/>
    <cellStyle name="Comma 2 12" xfId="1751" xr:uid="{561ACE9C-886F-4D52-9861-7D620A4CB6A5}"/>
    <cellStyle name="Comma 2 12 2" xfId="3081" xr:uid="{DE2246AA-F95A-4131-8354-9F5FFD095EF4}"/>
    <cellStyle name="Comma 2 12 3" xfId="3082" xr:uid="{71CAEEC7-1810-478B-AAA8-76B4C77C935A}"/>
    <cellStyle name="Comma 2 12 4" xfId="3083" xr:uid="{0D0A47A1-AB6C-4B36-8142-5EC02B7B9C90}"/>
    <cellStyle name="Comma 2 12 5" xfId="1812" xr:uid="{5EEF2007-0FCC-45FA-8B3E-4A4C67B6AF3D}"/>
    <cellStyle name="Comma 2 12 6" xfId="7971" xr:uid="{0EF15E43-685B-4CD5-B116-8D4AE08CDD55}"/>
    <cellStyle name="Comma 2 12 7" xfId="30915" xr:uid="{99CC70EC-0AB9-4BC9-9326-8A271584BB69}"/>
    <cellStyle name="Comma 2 13" xfId="477" xr:uid="{C9E9936E-C8CD-454E-AD4D-117A62369F13}"/>
    <cellStyle name="Comma 2 14" xfId="1813" xr:uid="{181BFDF6-D066-4FD5-A572-6ADE797D5440}"/>
    <cellStyle name="Comma 2 14 2" xfId="4770" xr:uid="{5A4ADD80-9229-4376-A482-7B03C087C7B4}"/>
    <cellStyle name="Comma 2 14 3" xfId="8016" xr:uid="{51DEEDA9-8B5C-46AB-8D24-FAC0BB595EC7}"/>
    <cellStyle name="Comma 2 15" xfId="1814" xr:uid="{27D67F33-1F49-40D8-9D87-4F0CA4FB7914}"/>
    <cellStyle name="Comma 2 15 2" xfId="4771" xr:uid="{2230958F-B6F2-4C76-8010-1343C0CF73D6}"/>
    <cellStyle name="Comma 2 15 3" xfId="8017" xr:uid="{081A916A-D9FA-4A76-A148-DE12D80944F7}"/>
    <cellStyle name="Comma 2 16" xfId="3084" xr:uid="{42BF2A33-63FA-4B86-BA37-2114F381F987}"/>
    <cellStyle name="Comma 2 17" xfId="3085" xr:uid="{57724E32-3889-4D19-80B1-B030F57C2B71}"/>
    <cellStyle name="Comma 2 18" xfId="3086" xr:uid="{8295E515-F2D5-49A3-8CB6-1376DA849EEE}"/>
    <cellStyle name="Comma 2 19" xfId="3087" xr:uid="{C4972ECE-F1C1-4438-8A87-A6D704CB84AB}"/>
    <cellStyle name="Comma 2 2" xfId="39" xr:uid="{00000000-0005-0000-0000-000017000000}"/>
    <cellStyle name="Comma 2 2 10" xfId="3088" xr:uid="{986476EF-15FA-43FA-9246-309B40B37BFA}"/>
    <cellStyle name="Comma 2 2 11" xfId="3089" xr:uid="{EEB3B5DA-807B-485D-A70A-DDDC04DBCB20}"/>
    <cellStyle name="Comma 2 2 12" xfId="3090" xr:uid="{CF697B51-F837-46B2-8B67-4EFDE5684302}"/>
    <cellStyle name="Comma 2 2 13" xfId="3091" xr:uid="{0354365F-B600-4AD8-B71D-0BDB858CB1FF}"/>
    <cellStyle name="Comma 2 2 14" xfId="3092" xr:uid="{D1D8666F-1C3C-4E25-9243-44DA7235084F}"/>
    <cellStyle name="Comma 2 2 15" xfId="3093" xr:uid="{D049E525-8748-4B6F-9A4E-828C2A0DB80E}"/>
    <cellStyle name="Comma 2 2 16" xfId="3094" xr:uid="{960481BD-C72C-43DD-85F8-752A7D84A569}"/>
    <cellStyle name="Comma 2 2 17" xfId="3095" xr:uid="{8EAE5EC4-02B6-4555-BFFD-343846D78B91}"/>
    <cellStyle name="Comma 2 2 18" xfId="3096" xr:uid="{661C3B49-EFD6-4178-85C6-0F0D78C3166C}"/>
    <cellStyle name="Comma 2 2 19" xfId="3097" xr:uid="{6DD25668-60B4-4B8F-94F2-3914B62F3E5D}"/>
    <cellStyle name="Comma 2 2 2" xfId="114" xr:uid="{00000000-0005-0000-0000-000018000000}"/>
    <cellStyle name="Comma 2 2 2 2" xfId="386" xr:uid="{F3127755-99E5-4598-A0DB-A3AC8802316F}"/>
    <cellStyle name="Comma 2 2 2 2 2" xfId="2437" xr:uid="{75C2BF32-36B8-404B-AAE0-DFE17FBDB091}"/>
    <cellStyle name="Comma 2 2 2 2 2 2" xfId="2438" xr:uid="{397680D6-830B-450F-83BC-962148F71F70}"/>
    <cellStyle name="Comma 2 2 2 2 2 2 2" xfId="2439" xr:uid="{347ED693-3756-4BDA-9F97-6D55CECEF0A6}"/>
    <cellStyle name="Comma 2 2 2 2 2 2 2 2" xfId="2440" xr:uid="{3D2846C1-C971-48F1-A228-1B756FDE9F1B}"/>
    <cellStyle name="Comma 2 2 2 2 2 2 2 3" xfId="4783" xr:uid="{355853D1-02F3-4391-9DCF-D28F4994CD76}"/>
    <cellStyle name="Comma 2 2 2 2 2 2 2 4" xfId="8431" xr:uid="{BB423561-49CE-4DBF-A700-41CE8DFB8D52}"/>
    <cellStyle name="Comma 2 2 2 2 2 2 3" xfId="4782" xr:uid="{E2CCB074-4FB3-40BB-A0D3-14EFFADF4A04}"/>
    <cellStyle name="Comma 2 2 2 2 2 2 4" xfId="8430" xr:uid="{E12F7723-77DC-461B-BF04-5258058BF737}"/>
    <cellStyle name="Comma 2 2 2 2 2 3" xfId="2441" xr:uid="{3CC72611-B5E8-4547-BEBD-1A8858AEE189}"/>
    <cellStyle name="Comma 2 2 2 2 2 3 2" xfId="4784" xr:uid="{BF54AD84-6305-4280-88F9-70559F8F511A}"/>
    <cellStyle name="Comma 2 2 2 2 2 3 3" xfId="8433" xr:uid="{72B479FF-7040-4D05-8B70-324706BB6E33}"/>
    <cellStyle name="Comma 2 2 2 2 2 4" xfId="2442" xr:uid="{9F226EE1-DA09-4A34-B977-4559A9E32F5C}"/>
    <cellStyle name="Comma 2 2 2 2 2 4 2" xfId="4785" xr:uid="{D80F60EB-7D0D-48A8-9480-6F2F09AF459F}"/>
    <cellStyle name="Comma 2 2 2 2 2 4 3" xfId="8434" xr:uid="{130D9B37-BDA9-4366-9D64-9094393DDA74}"/>
    <cellStyle name="Comma 2 2 2 2 2 5" xfId="2443" xr:uid="{039DC371-5F98-4583-B673-5F1CAD76DD64}"/>
    <cellStyle name="Comma 2 2 2 2 2 6" xfId="3771" xr:uid="{865AF443-10E5-4827-8E0A-98E3D36DE12A}"/>
    <cellStyle name="Comma 2 2 2 2 2 7" xfId="8429" xr:uid="{2BFE5E67-029F-4382-86A3-F5035F6D00C9}"/>
    <cellStyle name="Comma 2 2 2 2 3" xfId="2444" xr:uid="{95800EFC-0E6E-4BC0-9DC0-6BBC9F3327C7}"/>
    <cellStyle name="Comma 2 2 2 2 3 2" xfId="4786" xr:uid="{7CEDCF68-F9D7-479D-A685-DB095E1998D3}"/>
    <cellStyle name="Comma 2 2 2 2 3 3" xfId="8436" xr:uid="{6E084CF8-BCF6-4009-A1F8-6219CFCEE7FA}"/>
    <cellStyle name="Comma 2 2 2 2 4" xfId="2445" xr:uid="{77396B1B-1EBF-4E50-BBF3-92A7F01CEB2D}"/>
    <cellStyle name="Comma 2 2 2 2 4 2" xfId="4787" xr:uid="{088C0E27-FC58-4E83-9F6B-E8E55ECFA128}"/>
    <cellStyle name="Comma 2 2 2 2 4 3" xfId="8437" xr:uid="{CE468692-B9F5-42A2-BEB7-F66CAA349DBC}"/>
    <cellStyle name="Comma 2 2 2 2 5" xfId="2446" xr:uid="{7B0FFD3E-9E99-48EF-A423-816A42339A95}"/>
    <cellStyle name="Comma 2 2 2 2 5 2" xfId="4788" xr:uid="{F856EAAD-922C-4B48-9A52-0D87CF969FAB}"/>
    <cellStyle name="Comma 2 2 2 2 5 3" xfId="8438" xr:uid="{FB44C9CA-1605-4183-A719-1A52493D711F}"/>
    <cellStyle name="Comma 2 2 2 2 6" xfId="2436" xr:uid="{4CA80FCD-9637-41C0-B8B8-D3CA5B113742}"/>
    <cellStyle name="Comma 2 2 2 2 7" xfId="4781" xr:uid="{E694C4F2-823D-4CEC-BC5E-1BAAF1415DE0}"/>
    <cellStyle name="Comma 2 2 2 2 8" xfId="7530" xr:uid="{CC905E79-E7B4-4C41-82B2-73DA474BE4B6}"/>
    <cellStyle name="Comma 2 2 2 2 9" xfId="697" xr:uid="{970A9AAC-97B8-4D94-B698-E1490E2F6EEA}"/>
    <cellStyle name="Comma 2 2 2 3" xfId="2447" xr:uid="{27CDA2E9-3F49-4AFD-B360-26316A378A6A}"/>
    <cellStyle name="Comma 2 2 2 3 2" xfId="3098" xr:uid="{24ECBD9C-E17C-41B6-9EC2-498BFAA9C116}"/>
    <cellStyle name="Comma 2 2 2 3 3" xfId="4789" xr:uid="{D1319265-03E2-43E2-A146-8B3C93407B47}"/>
    <cellStyle name="Comma 2 2 2 3 4" xfId="8439" xr:uid="{D50CAC0B-1CC4-48B3-89AE-266243DDE40C}"/>
    <cellStyle name="Comma 2 2 2 4" xfId="2448" xr:uid="{ADADEB55-60A4-4A54-BB48-0E6330E1E1D4}"/>
    <cellStyle name="Comma 2 2 2 4 2" xfId="3099" xr:uid="{8E4591D5-6C59-4ADF-983E-38A99A915C22}"/>
    <cellStyle name="Comma 2 2 2 4 3" xfId="3100" xr:uid="{9A6A611D-4538-4778-AAD8-D2447EAA508F}"/>
    <cellStyle name="Comma 2 2 2 4 4" xfId="3101" xr:uid="{D5EFFE1A-99DC-4CE4-B350-7CEC23F94A13}"/>
    <cellStyle name="Comma 2 2 2 4 5" xfId="4790" xr:uid="{6BC3384E-EAC7-4377-A2D6-5143A8E779B7}"/>
    <cellStyle name="Comma 2 2 2 4 6" xfId="8440" xr:uid="{9570139D-7882-4430-9EB9-AFA4A69F617D}"/>
    <cellStyle name="Comma 2 2 2 5" xfId="2449" xr:uid="{D831096E-156F-4D78-ABBC-E8EA1D1C2851}"/>
    <cellStyle name="Comma 2 2 2 5 2" xfId="4794" xr:uid="{82D8A8A3-ADEA-4CA5-B42F-D362F0E9B519}"/>
    <cellStyle name="Comma 2 2 2 5 3" xfId="8441" xr:uid="{9F4FFCF6-7B78-4E8C-BC17-253E8E8B4105}"/>
    <cellStyle name="Comma 2 2 2 6" xfId="2450" xr:uid="{DBAF1D3B-FB88-46A1-AE30-923DAE2178D0}"/>
    <cellStyle name="Comma 2 2 2 6 2" xfId="4795" xr:uid="{FC48305C-1FF0-4C7E-84A9-202104B18779}"/>
    <cellStyle name="Comma 2 2 2 6 3" xfId="8442" xr:uid="{0DAFCC6E-A3F0-4A92-96B9-F40334834A40}"/>
    <cellStyle name="Comma 2 2 2 7" xfId="1815" xr:uid="{07433743-A478-4CD6-A8DC-5EA26532533E}"/>
    <cellStyle name="Comma 2 2 2 8" xfId="448" xr:uid="{ADDC67BD-FE42-4687-905F-20DF064A1307}"/>
    <cellStyle name="Comma 2 2 2 9" xfId="379" xr:uid="{F556D501-8E7F-4252-97B6-63A4A3EA6865}"/>
    <cellStyle name="Comma 2 2 20" xfId="3102" xr:uid="{E6FC5E13-45BD-48BB-B7FF-5E73FEFD834D}"/>
    <cellStyle name="Comma 2 2 21" xfId="3103" xr:uid="{871E35C3-D230-4FC5-B38A-E1A11B6D41F2}"/>
    <cellStyle name="Comma 2 2 22" xfId="3104" xr:uid="{BC0D51BC-D12C-4F93-84E1-F04032DAB6C5}"/>
    <cellStyle name="Comma 2 2 23" xfId="3105" xr:uid="{3BD5DEC1-856C-4945-B2F6-E9ECE97DF71D}"/>
    <cellStyle name="Comma 2 2 24" xfId="3106" xr:uid="{46B0E58A-5DB1-4D9B-9E34-EE02666E0731}"/>
    <cellStyle name="Comma 2 2 25" xfId="3107" xr:uid="{1675239E-5DC1-4EAE-901F-6C69C5FCFB98}"/>
    <cellStyle name="Comma 2 2 26" xfId="3108" xr:uid="{EF3A2887-0E06-48A2-80C3-94B74CA6E926}"/>
    <cellStyle name="Comma 2 2 27" xfId="3109" xr:uid="{F6C0681D-9258-4E5F-A352-40C604FB96F5}"/>
    <cellStyle name="Comma 2 2 28" xfId="3110" xr:uid="{A169167C-ABEC-4441-99F7-9244C475DBAB}"/>
    <cellStyle name="Comma 2 2 29" xfId="3111" xr:uid="{662E19A3-E401-4CDB-9D3A-DF8B0150BA44}"/>
    <cellStyle name="Comma 2 2 3" xfId="129" xr:uid="{00000000-0005-0000-0000-000019000000}"/>
    <cellStyle name="Comma 2 2 3 2" xfId="1590" xr:uid="{E9A9E32B-9D18-410F-B77E-52E29AE4484F}"/>
    <cellStyle name="Comma 2 2 3 2 2" xfId="3112" xr:uid="{37A5BA7F-3C14-4704-8C85-65A4A0B33B6E}"/>
    <cellStyle name="Comma 2 2 3 2 3" xfId="7857" xr:uid="{D84B7A6C-23F6-4821-9442-1D0838CF839E}"/>
    <cellStyle name="Comma 2 2 3 3" xfId="1816" xr:uid="{5A59345F-A994-4D18-B724-E10C56F140CF}"/>
    <cellStyle name="Comma 2 2 3 4" xfId="7437" xr:uid="{091E0253-4172-4681-B645-056EBB20F53D}"/>
    <cellStyle name="Comma 2 2 30" xfId="30532" xr:uid="{B6D4B876-A1EA-44BF-B2D0-12B1CF1C8A46}"/>
    <cellStyle name="Comma 2 2 31" xfId="435" xr:uid="{3EE85D10-8FC6-4C2F-A327-CF6465AC3744}"/>
    <cellStyle name="Comma 2 2 32" xfId="358" xr:uid="{933AFFA8-5BFD-4A87-98AC-F7D65C95D7B3}"/>
    <cellStyle name="Comma 2 2 4" xfId="696" xr:uid="{34136A64-2824-470F-901E-76B7CFA37744}"/>
    <cellStyle name="Comma 2 2 4 2" xfId="2451" xr:uid="{3915D8CB-A2EA-477F-85EA-5C049E2538CC}"/>
    <cellStyle name="Comma 2 2 4 3" xfId="4802" xr:uid="{85843B20-E8E1-4775-A470-7812FDEB314E}"/>
    <cellStyle name="Comma 2 2 4 4" xfId="7529" xr:uid="{45EFE9AA-7109-4CE5-A03B-5A0527D682A5}"/>
    <cellStyle name="Comma 2 2 5" xfId="2452" xr:uid="{7DCCC14E-42A1-4F9E-B390-7DAD0D28D9BE}"/>
    <cellStyle name="Comma 2 2 5 2" xfId="3113" xr:uid="{5AF5670E-7624-4855-9C52-EC339088C975}"/>
    <cellStyle name="Comma 2 2 5 3" xfId="3114" xr:uid="{EBAFCF0D-7355-42F4-918D-7009D0CCB868}"/>
    <cellStyle name="Comma 2 2 5 4" xfId="3115" xr:uid="{5C1BFA05-0916-41C3-ADF6-645FF44C5219}"/>
    <cellStyle name="Comma 2 2 5 5" xfId="4803" xr:uid="{D9F70D5C-2265-4056-BE4E-363C13A98D47}"/>
    <cellStyle name="Comma 2 2 5 6" xfId="8443" xr:uid="{83812F5C-41D4-417C-875C-D71EA40F6D1D}"/>
    <cellStyle name="Comma 2 2 6" xfId="2453" xr:uid="{C703EC09-2F19-45D3-B91F-94B8BFBCA484}"/>
    <cellStyle name="Comma 2 2 6 2" xfId="2454" xr:uid="{0C338602-53D2-4CE4-B3C5-643C2F29C2A5}"/>
    <cellStyle name="Comma 2 2 6 3" xfId="4805" xr:uid="{BBB0DCD3-6878-4B9D-9D3B-ACB2A4331220}"/>
    <cellStyle name="Comma 2 2 6 4" xfId="8444" xr:uid="{93003E7C-C1B1-407C-B53C-B13074005731}"/>
    <cellStyle name="Comma 2 2 7" xfId="3116" xr:uid="{244EC664-B6B3-4888-B1C3-14646DA0EDB4}"/>
    <cellStyle name="Comma 2 2 8" xfId="3117" xr:uid="{E16D96F8-1738-4ACA-8557-C81590D62A76}"/>
    <cellStyle name="Comma 2 2 9" xfId="3118" xr:uid="{C325EE9D-6154-489E-89F9-5F31ED6DFDA2}"/>
    <cellStyle name="Comma 2 2_2015_SMK_Q1_Conso_Cash Flow_Worksheet" xfId="698" xr:uid="{8A798CBD-07E9-4FE1-9567-11EEC80CAB90}"/>
    <cellStyle name="Comma 2 20" xfId="3119" xr:uid="{EB456388-1E01-4E6F-ACF2-BEDE7AD938FE}"/>
    <cellStyle name="Comma 2 21" xfId="3120" xr:uid="{B37CA03E-3BD9-41BF-A739-90ADA579E782}"/>
    <cellStyle name="Comma 2 22" xfId="3121" xr:uid="{899F18B4-BDA4-4C31-8386-C699C931CB46}"/>
    <cellStyle name="Comma 2 23" xfId="3122" xr:uid="{FDA410A4-8A6F-4A36-98B9-46A30DC43089}"/>
    <cellStyle name="Comma 2 24" xfId="3123" xr:uid="{3EFDEBEA-A789-470B-AF1F-2B675E4C7079}"/>
    <cellStyle name="Comma 2 25" xfId="3124" xr:uid="{19E7B154-ABE5-4588-B694-7150C34CF696}"/>
    <cellStyle name="Comma 2 26" xfId="3125" xr:uid="{2DD13D64-016E-4298-8F59-302D13E48EA7}"/>
    <cellStyle name="Comma 2 27" xfId="3126" xr:uid="{104982E9-06BE-4C90-9DE6-EBA72C22308E}"/>
    <cellStyle name="Comma 2 28" xfId="3127" xr:uid="{C73A4728-EC51-4821-99C9-7A7E6EF904D0}"/>
    <cellStyle name="Comma 2 29" xfId="3128" xr:uid="{56556FE1-9B89-4A4C-A0BA-BC66729E5086}"/>
    <cellStyle name="Comma 2 3" xfId="50" xr:uid="{00000000-0005-0000-0000-00001A000000}"/>
    <cellStyle name="Comma 2 3 10" xfId="3129" xr:uid="{C1AA71EF-0385-4129-BFC2-C6A62FB6E455}"/>
    <cellStyle name="Comma 2 3 11" xfId="3130" xr:uid="{09D1B647-DCBA-4177-B9D0-E6FA865C97B9}"/>
    <cellStyle name="Comma 2 3 12" xfId="3131" xr:uid="{E30FBCC0-7264-4C3C-882D-DFFE13A6AB81}"/>
    <cellStyle name="Comma 2 3 13" xfId="3132" xr:uid="{1782336F-C527-4F59-AD66-DAFB84C59CCA}"/>
    <cellStyle name="Comma 2 3 14" xfId="3133" xr:uid="{36E3E2B8-835B-471F-8201-08B811ED2C37}"/>
    <cellStyle name="Comma 2 3 15" xfId="3134" xr:uid="{581CD192-4974-47CA-A178-31F3B6CF97E0}"/>
    <cellStyle name="Comma 2 3 16" xfId="3135" xr:uid="{84C7FDE3-CAB9-4F7C-9C72-D0785ACCEC27}"/>
    <cellStyle name="Comma 2 3 17" xfId="3136" xr:uid="{EFF5533C-B67E-4CFF-8218-2C0A02154CD0}"/>
    <cellStyle name="Comma 2 3 18" xfId="3137" xr:uid="{D8F45AF3-D81A-4521-B4B5-D3F5ECD222DB}"/>
    <cellStyle name="Comma 2 3 19" xfId="3138" xr:uid="{EC1E0884-1F13-47DC-A9F6-9A76DB75D943}"/>
    <cellStyle name="Comma 2 3 2" xfId="699" xr:uid="{9805BC0C-1906-422D-A409-8D10EEB69462}"/>
    <cellStyle name="Comma 2 3 2 2" xfId="1818" xr:uid="{8A9E24FA-58A2-44E2-A12C-7090B4D4B80F}"/>
    <cellStyle name="Comma 2 3 2 3" xfId="7531" xr:uid="{65400E85-D19F-43DF-9FB1-D8E8A06A59CB}"/>
    <cellStyle name="Comma 2 3 20" xfId="3139" xr:uid="{3F74280C-421B-4610-879E-697CD8EA6781}"/>
    <cellStyle name="Comma 2 3 21" xfId="3140" xr:uid="{0F712459-F8C0-4C44-AB86-4F7348FF9A8D}"/>
    <cellStyle name="Comma 2 3 22" xfId="3141" xr:uid="{A0001066-7F0A-43A0-8629-9435A741987C}"/>
    <cellStyle name="Comma 2 3 23" xfId="3142" xr:uid="{B5DC769E-BEFF-4B1C-9553-6BEA54D131BB}"/>
    <cellStyle name="Comma 2 3 24" xfId="3143" xr:uid="{8FC19B40-D7A6-45E5-8AFC-EADAC8B16B97}"/>
    <cellStyle name="Comma 2 3 25" xfId="3144" xr:uid="{37EC50FD-2B56-4E02-877C-A3CEF9AFD718}"/>
    <cellStyle name="Comma 2 3 26" xfId="3145" xr:uid="{13109281-45B9-4B24-9EE4-C82368E90033}"/>
    <cellStyle name="Comma 2 3 27" xfId="3146" xr:uid="{F95A63B9-21C6-4B9A-89E6-A8260053CB62}"/>
    <cellStyle name="Comma 2 3 28" xfId="3147" xr:uid="{5D096B33-53DC-467B-A89D-AA6DA2BADE0C}"/>
    <cellStyle name="Comma 2 3 29" xfId="3148" xr:uid="{88728185-10D6-4BDD-8566-3E75CCFFD8D0}"/>
    <cellStyle name="Comma 2 3 3" xfId="700" xr:uid="{957A6DE1-D42F-4077-8124-26C61E6748D4}"/>
    <cellStyle name="Comma 2 3 30" xfId="1817" xr:uid="{3B1F2D66-9B70-4D74-8A9D-7E98383A5566}"/>
    <cellStyle name="Comma 2 3 31" xfId="7415" xr:uid="{920BC602-455B-44FA-AC11-8AD5802637D0}"/>
    <cellStyle name="Comma 2 3 32" xfId="30534" xr:uid="{31808CF4-5877-483F-AE81-F6E8E0CF5316}"/>
    <cellStyle name="Comma 2 3 33" xfId="28779" xr:uid="{C7BFB62D-A83C-4A6D-8871-80D3EA1B91C2}"/>
    <cellStyle name="Comma 2 3 34" xfId="53158" xr:uid="{DAE201BD-8D4C-4253-930A-FCAEA3DAE95D}"/>
    <cellStyle name="Comma 2 3 35" xfId="441" xr:uid="{121DDD7C-F133-4882-A9DC-C7CF476F9F13}"/>
    <cellStyle name="Comma 2 3 36" xfId="362" xr:uid="{D60333E9-67F6-4F6A-89E5-4C6A1C9EFDBD}"/>
    <cellStyle name="Comma 2 3 4" xfId="1819" xr:uid="{F7DE7914-7F00-46A5-A3E6-FC6EAA6F2D7D}"/>
    <cellStyle name="Comma 2 3 4 2" xfId="4828" xr:uid="{6217BAA2-2811-4FA0-B199-271585A7D981}"/>
    <cellStyle name="Comma 2 3 4 3" xfId="8020" xr:uid="{F2C059B7-5AA0-465B-A22B-96EB265E7FEA}"/>
    <cellStyle name="Comma 2 3 5" xfId="1820" xr:uid="{3F8F722C-B44C-442A-8E27-B46406AC4679}"/>
    <cellStyle name="Comma 2 3 5 2" xfId="4829" xr:uid="{0C783E97-A646-48DE-93CF-9BF86E03CDD5}"/>
    <cellStyle name="Comma 2 3 5 3" xfId="8021" xr:uid="{0BBFC85A-F6B4-4BE9-84AF-7784906E26A7}"/>
    <cellStyle name="Comma 2 3 6" xfId="3149" xr:uid="{9D9B4F9E-8AE7-4BBD-B99A-87BDE7B81770}"/>
    <cellStyle name="Comma 2 3 7" xfId="3150" xr:uid="{69442D27-1769-4C27-A59C-4F1A45262ACF}"/>
    <cellStyle name="Comma 2 3 8" xfId="3151" xr:uid="{F2104ED8-E9F8-4E8A-B5A1-E4454752EC8A}"/>
    <cellStyle name="Comma 2 3 9" xfId="3152" xr:uid="{B44230C2-7582-4B9E-B095-D02296FC5278}"/>
    <cellStyle name="Comma 2 3_BS Conso_06-15_audit" xfId="701" xr:uid="{FAF7B1F3-0C11-4C9F-852F-BA86F27AE8B8}"/>
    <cellStyle name="Comma 2 30" xfId="3153" xr:uid="{DBBDC788-30E4-4F64-98F4-5A353FBD0077}"/>
    <cellStyle name="Comma 2 31" xfId="3154" xr:uid="{3B9B3290-1F21-4CF7-B174-EC5EE79172A2}"/>
    <cellStyle name="Comma 2 32" xfId="3155" xr:uid="{86666A1A-1F73-4B2F-B036-1EE124639DCC}"/>
    <cellStyle name="Comma 2 33" xfId="3156" xr:uid="{61B670A0-3249-4524-A9E0-479637D9A7C7}"/>
    <cellStyle name="Comma 2 34" xfId="3157" xr:uid="{20F3FBAE-DC85-432C-83FA-F8E1AEAE7488}"/>
    <cellStyle name="Comma 2 35" xfId="3158" xr:uid="{0D908C7C-294F-4B63-A12D-A1B3427AA4A0}"/>
    <cellStyle name="Comma 2 36" xfId="3159" xr:uid="{3C5B9E75-2C5E-486F-B91D-321EC8FF5478}"/>
    <cellStyle name="Comma 2 37" xfId="3160" xr:uid="{442FD0F7-9025-49D0-BE53-71D4684A031C}"/>
    <cellStyle name="Comma 2 38" xfId="3161" xr:uid="{F6A3665A-74D1-4546-BA05-DC077948F5DE}"/>
    <cellStyle name="Comma 2 39" xfId="3162" xr:uid="{55C77290-BCA0-4E7B-9C80-1276336163D1}"/>
    <cellStyle name="Comma 2 4" xfId="373" xr:uid="{76EDBD5C-9E27-4DF0-81E8-60A3A5000D37}"/>
    <cellStyle name="Comma 2 4 2" xfId="1822" xr:uid="{F470FA9F-AE02-4EA3-A268-456273436BA4}"/>
    <cellStyle name="Comma 2 4 2 2" xfId="4842" xr:uid="{02FD8CAD-D241-4612-A9A2-D7092EB89B6E}"/>
    <cellStyle name="Comma 2 4 2 3" xfId="8022" xr:uid="{AE32EC7B-9D43-4E75-A2B8-654319316F26}"/>
    <cellStyle name="Comma 2 4 3" xfId="1821" xr:uid="{734E81EF-D59A-4BD0-A5B0-345DB4673DB8}"/>
    <cellStyle name="Comma 2 4 4" xfId="30535" xr:uid="{A853E73F-8E52-4CF1-AB4C-BEE84AAADF91}"/>
    <cellStyle name="Comma 2 4 5" xfId="29617" xr:uid="{7242268C-E84B-4989-AD4B-9BBB2B3D1C45}"/>
    <cellStyle name="Comma 2 4 6" xfId="702" xr:uid="{C2EEB08B-5882-498B-90E5-A8D6C9FB98B1}"/>
    <cellStyle name="Comma 2 40" xfId="3163" xr:uid="{09761BA0-B58F-455B-81D5-9E388DB45F1A}"/>
    <cellStyle name="Comma 2 41" xfId="3164" xr:uid="{992E1938-DB9D-4B57-8877-F661EA0608FF}"/>
    <cellStyle name="Comma 2 42" xfId="3165" xr:uid="{B7E794F4-5654-486A-BD22-F30591BDD88F}"/>
    <cellStyle name="Comma 2 43" xfId="3166" xr:uid="{DBF009AA-AB27-4C86-897E-15A941B30079}"/>
    <cellStyle name="Comma 2 44" xfId="3167" xr:uid="{70225E23-204F-4FB4-BCFB-F213CD868EDE}"/>
    <cellStyle name="Comma 2 45" xfId="3168" xr:uid="{9A6C1D57-32E5-409E-9220-6C954D58AEF9}"/>
    <cellStyle name="Comma 2 46" xfId="3169" xr:uid="{43AF46EC-74E1-4A3A-8F01-0DC2AFFEB09B}"/>
    <cellStyle name="Comma 2 47" xfId="3170" xr:uid="{B68095D4-1E3A-42F9-BE4F-EE013A0C06BA}"/>
    <cellStyle name="Comma 2 48" xfId="3171" xr:uid="{DF74E40C-F460-44A2-8D21-5847953BFEB6}"/>
    <cellStyle name="Comma 2 49" xfId="3172" xr:uid="{A3857EB8-9488-4B4F-BA55-DCD5888A2DA0}"/>
    <cellStyle name="Comma 2 5" xfId="394" xr:uid="{5516717B-8A96-4FDF-93CE-901EC71F121A}"/>
    <cellStyle name="Comma 2 5 2" xfId="2455" xr:uid="{C6D8B740-F0AB-4950-BDAE-F460DFFDE086}"/>
    <cellStyle name="Comma 2 5 2 2" xfId="4852" xr:uid="{9B53A8E3-6E15-47F2-B2D8-66F695B47535}"/>
    <cellStyle name="Comma 2 5 2 3" xfId="8446" xr:uid="{33FEF176-9086-4CE6-A903-93F2E4CE7660}"/>
    <cellStyle name="Comma 2 5 3" xfId="2456" xr:uid="{82546FE6-45AC-4677-88E7-71E83B2147E8}"/>
    <cellStyle name="Comma 2 5 4" xfId="2457" xr:uid="{DF589BAB-0638-46D4-911C-A941E24C7610}"/>
    <cellStyle name="Comma 2 5 5" xfId="703" xr:uid="{9A2F9CFC-E6F8-4063-83AB-5B7B0736DD63}"/>
    <cellStyle name="Comma 2 50" xfId="3173" xr:uid="{11A08A2E-2C52-4C95-9015-521058B4B3B2}"/>
    <cellStyle name="Comma 2 51" xfId="3174" xr:uid="{BFBCE3D6-94A9-4574-B0B9-694D703A6EF9}"/>
    <cellStyle name="Comma 2 52" xfId="3175" xr:uid="{4805E9CE-D394-48A0-9A99-25DB4D27A2A8}"/>
    <cellStyle name="Comma 2 53" xfId="3176" xr:uid="{810FCA91-B070-4DA1-8201-D3B9F2E60D91}"/>
    <cellStyle name="Comma 2 54" xfId="3177" xr:uid="{AE3C787E-D768-4B9B-B880-E1FC3ABF201D}"/>
    <cellStyle name="Comma 2 55" xfId="3178" xr:uid="{80B5F44F-2B3F-4AFA-BD5B-3024D805AA9E}"/>
    <cellStyle name="Comma 2 56" xfId="3179" xr:uid="{94026243-A48D-4EB6-95BF-4F5344F21ED0}"/>
    <cellStyle name="Comma 2 57" xfId="3180" xr:uid="{20F56431-BC51-447B-9B4E-4CFF0D4C02ED}"/>
    <cellStyle name="Comma 2 58" xfId="30456" xr:uid="{ECA8EE24-C7FD-4C5C-B149-872A802F8207}"/>
    <cellStyle name="Comma 2 59" xfId="35024" xr:uid="{111BD899-BF28-49A8-8B06-CA7612AB6F5F}"/>
    <cellStyle name="Comma 2 6" xfId="393" xr:uid="{7E7890B3-A5FD-48B9-9725-D74862328916}"/>
    <cellStyle name="Comma 2 6 2" xfId="2458" xr:uid="{598D4781-8E71-49EC-A36F-CE22A91394FE}"/>
    <cellStyle name="Comma 2 6 2 2" xfId="4859" xr:uid="{640D3C2F-A800-42A4-8FCA-77850B404817}"/>
    <cellStyle name="Comma 2 6 2 3" xfId="8449" xr:uid="{35742F73-77BA-4C0C-B3AC-970141066413}"/>
    <cellStyle name="Comma 2 6 3" xfId="704" xr:uid="{D59CCC8C-37A4-4D22-8513-07DA54DD1C94}"/>
    <cellStyle name="Comma 2 60" xfId="28776" xr:uid="{ED254E57-882E-4001-8968-9656A4578B02}"/>
    <cellStyle name="Comma 2 61" xfId="31389" xr:uid="{D1A459AD-473D-42CB-AD02-999DD5F9A874}"/>
    <cellStyle name="Comma 2 62" xfId="427" xr:uid="{8AC1F7F1-565E-459F-8031-67DAB33B5757}"/>
    <cellStyle name="Comma 2 63" xfId="413" xr:uid="{883F1A7E-0240-4132-9433-A951F9412DFD}"/>
    <cellStyle name="Comma 2 64" xfId="53323" xr:uid="{D0EC5924-52E8-441C-8FDB-C6BB72D707A3}"/>
    <cellStyle name="Comma 2 65" xfId="348" xr:uid="{045B2523-A9A7-4D4E-869A-581965F8875B}"/>
    <cellStyle name="Comma 2 7" xfId="705" xr:uid="{383596E4-8CCD-4188-9C90-9D1ADEE7B752}"/>
    <cellStyle name="Comma 2 7 2" xfId="1591" xr:uid="{DC72DCC2-4882-4852-A4CD-93A2C06A7B85}"/>
    <cellStyle name="Comma 2 7 2 2" xfId="3181" xr:uid="{A25BF8FA-668C-42F1-B393-BF77CE89276F}"/>
    <cellStyle name="Comma 2 7 2 3" xfId="7858" xr:uid="{10F222C4-E09E-46BD-BE17-8DCB2A26AC7F}"/>
    <cellStyle name="Comma 2 8" xfId="706" xr:uid="{16BBD865-8AA1-456C-B161-FA879ACCE915}"/>
    <cellStyle name="Comma 2 8 2" xfId="1592" xr:uid="{41E5F440-60D7-444D-91FD-7DEB907739F5}"/>
    <cellStyle name="Comma 2 8 2 2" xfId="3182" xr:uid="{8CF03F19-C208-479D-80E7-F3B09C7294FE}"/>
    <cellStyle name="Comma 2 8 2 3" xfId="7859" xr:uid="{BABE5129-21B6-43B5-A807-2930FBE38D69}"/>
    <cellStyle name="Comma 2 8 3" xfId="3183" xr:uid="{B3E40885-194E-47B8-9135-90C4FEFA8EA2}"/>
    <cellStyle name="Comma 2 8 4" xfId="3184" xr:uid="{D7DFD7AB-9A97-4787-988A-9B215EABFF2D}"/>
    <cellStyle name="Comma 2 8 5" xfId="1823" xr:uid="{AE02F07D-95FC-4DDB-9FDF-47EB6E1BE3B4}"/>
    <cellStyle name="Comma 2 8 6" xfId="7532" xr:uid="{79B01D93-5836-495D-86C3-C72AFC8506E4}"/>
    <cellStyle name="Comma 2 8 7" xfId="368" xr:uid="{6E1E9338-6DD3-47DE-84D0-A6EF987529BF}"/>
    <cellStyle name="Comma 2 9" xfId="707" xr:uid="{4BDDB9AF-448A-4286-9005-EC6B620B1881}"/>
    <cellStyle name="Comma 2 9 2" xfId="2459" xr:uid="{49411393-F03D-4EF1-9A18-28EAF896DE4B}"/>
    <cellStyle name="Comma 2_1.FS_TPP_audit_ปรับ PPA_adj GW_PL12M" xfId="708" xr:uid="{44285C2B-418E-4192-996D-E12B120080B9}"/>
    <cellStyle name="Comma 20" xfId="709" xr:uid="{B71C7BF1-6289-4C91-AB99-F5C9D2456CEB}"/>
    <cellStyle name="Comma 20 2" xfId="2460" xr:uid="{B91E66BB-66F1-4595-AA39-4F8FE77FA177}"/>
    <cellStyle name="Comma 20 3" xfId="1824" xr:uid="{2DA7C860-4ED9-419E-95D5-B1EB98F174D4}"/>
    <cellStyle name="Comma 20 4" xfId="7533" xr:uid="{3E3117C9-4661-467D-B49D-E6B20B2AE664}"/>
    <cellStyle name="Comma 20 5" xfId="53159" xr:uid="{3484447B-8CD4-434F-B2F7-43C72CE8BB08}"/>
    <cellStyle name="Comma 20 6" xfId="53324" xr:uid="{7BBD90CB-681A-4CEC-AE94-6BF36F6464C1}"/>
    <cellStyle name="Comma 21" xfId="710" xr:uid="{3EDF3972-6A4D-46EF-9B0F-D8850D238BEF}"/>
    <cellStyle name="Comma 21 2" xfId="711" xr:uid="{682CA888-32B7-4C63-AFD5-28458BC3CB81}"/>
    <cellStyle name="Comma 21 3" xfId="1825" xr:uid="{E61284CA-16CF-4861-BD98-9BF25B34BF37}"/>
    <cellStyle name="Comma 21 4" xfId="7534" xr:uid="{4AFE897A-01AD-47C8-A577-36C424590E0C}"/>
    <cellStyle name="Comma 21 5" xfId="53160" xr:uid="{05CCACA9-93F7-4E18-8381-32702B63C620}"/>
    <cellStyle name="Comma 21 6" xfId="53326" xr:uid="{87D921DC-B39A-4449-9A6D-8CDB1B3E74DC}"/>
    <cellStyle name="Comma 21_2.Note RPT BS_Q2'14" xfId="712" xr:uid="{0F6EAE69-7739-4CF0-A25A-F7A366DF2AEC}"/>
    <cellStyle name="Comma 22" xfId="713" xr:uid="{BB91DE6C-0D2C-49FF-9C83-0D146EDD455E}"/>
    <cellStyle name="Comma 22 2" xfId="2461" xr:uid="{8F96D641-E543-4FDB-8043-8C03207CA3C9}"/>
    <cellStyle name="Comma 22 3" xfId="2462" xr:uid="{5F54E0E7-5B51-49F2-AFA5-24F3411A7FCE}"/>
    <cellStyle name="Comma 22 4" xfId="1826" xr:uid="{F11CEBE1-46FB-41A8-AAA8-13E0C36A3FD5}"/>
    <cellStyle name="Comma 22 5" xfId="7535" xr:uid="{9F8386B9-284B-4859-9721-7782183C35B1}"/>
    <cellStyle name="Comma 22 6" xfId="53161" xr:uid="{2050DFDA-43F9-4D8E-97F3-E5E53D8F612D}"/>
    <cellStyle name="Comma 23" xfId="714" xr:uid="{2A1D61D2-2B7E-41C4-BF3C-9B843B64C1F2}"/>
    <cellStyle name="Comma 23 2" xfId="2463" xr:uid="{3A24BC2B-E622-47D4-B171-7B41F3409CC8}"/>
    <cellStyle name="Comma 23 2 2" xfId="4864" xr:uid="{79765929-4AF9-4C55-8B9D-1E40CAD46603}"/>
    <cellStyle name="Comma 23 2 3" xfId="8453" xr:uid="{D48D78FF-1B1A-444F-AAFF-47D393DB8C14}"/>
    <cellStyle name="Comma 23 3" xfId="1827" xr:uid="{4DE87164-9C1D-49AD-98BE-5443B8BE439E}"/>
    <cellStyle name="Comma 23 4" xfId="7536" xr:uid="{87155A1B-2E49-4E2D-801D-D44A3BA5EC72}"/>
    <cellStyle name="Comma 23 5" xfId="53162" xr:uid="{A3E6DC1D-1439-42BC-B8CB-D41042D7A2DE}"/>
    <cellStyle name="Comma 24" xfId="715" xr:uid="{02AC4452-2141-4899-AB6D-38756542673B}"/>
    <cellStyle name="Comma 24 2" xfId="1593" xr:uid="{949F8AB9-8327-40BF-808C-9AE5126677E7}"/>
    <cellStyle name="Comma 24 2 2" xfId="2464" xr:uid="{59797A41-D8D2-4050-8497-7ABD86DCD6D5}"/>
    <cellStyle name="Comma 24 3" xfId="1828" xr:uid="{76011FB0-369E-4A4D-A79D-AB3CC2846CA5}"/>
    <cellStyle name="Comma 24 4" xfId="7537" xr:uid="{8D04D290-6C0D-4A20-A19E-0C62014A06C2}"/>
    <cellStyle name="Comma 24 5" xfId="53163" xr:uid="{5684D920-3F70-4852-B7BE-02834604FBC4}"/>
    <cellStyle name="Comma 25" xfId="716" xr:uid="{F06AA1A3-7404-4716-8921-D5237C99885D}"/>
    <cellStyle name="Comma 25 2" xfId="1829" xr:uid="{A5B13870-B84B-403B-8D36-ACCF71B3CB04}"/>
    <cellStyle name="Comma 25 3" xfId="7538" xr:uid="{8EC6201E-C64F-4A07-95B5-99240C774A90}"/>
    <cellStyle name="Comma 25 4" xfId="53296" xr:uid="{9F53C15F-A4CF-42EC-9E5B-974352BFCDFF}"/>
    <cellStyle name="Comma 26" xfId="717" xr:uid="{B8A30966-95B9-48C7-9A1D-5805DDB44F96}"/>
    <cellStyle name="Comma 26 2" xfId="1594" xr:uid="{1DF423B7-503A-42A2-A322-AB92F9A1018A}"/>
    <cellStyle name="Comma 26 3" xfId="1830" xr:uid="{FBCA7827-E3F9-48D4-854F-6BE9A7DC69FC}"/>
    <cellStyle name="Comma 26 4" xfId="7539" xr:uid="{115550B8-6845-4292-9136-691F2F14F115}"/>
    <cellStyle name="Comma 26 5" xfId="53293" xr:uid="{771AD22B-7FF7-46A4-8B73-A68D163DD428}"/>
    <cellStyle name="Comma 27" xfId="718" xr:uid="{98079D8C-4B2B-41CD-A49D-0E21D9816BC6}"/>
    <cellStyle name="Comma 27 2" xfId="1595" xr:uid="{E7A9A64F-C18E-429E-A70A-312E5DA78E4E}"/>
    <cellStyle name="Comma 27 3" xfId="1831" xr:uid="{2DD17077-C347-4F88-B695-2105956E7AD5}"/>
    <cellStyle name="Comma 27 4" xfId="7540" xr:uid="{58741D36-F872-4801-8B80-5C5CD6C5F2FA}"/>
    <cellStyle name="Comma 27 5" xfId="53299" xr:uid="{86CA8FD6-5B40-4DAE-8525-A1A159B8D2C7}"/>
    <cellStyle name="Comma 28" xfId="719" xr:uid="{D539110E-DC6C-40CB-BBCC-CB9636D14100}"/>
    <cellStyle name="Comma 28 2" xfId="1596" xr:uid="{BEA11417-9518-4488-AC1B-77AB3A018E23}"/>
    <cellStyle name="Comma 28 2 2" xfId="2465" xr:uid="{ABFB96F3-C5AA-46E2-9410-2E9C1DC0B044}"/>
    <cellStyle name="Comma 28 3" xfId="53297" xr:uid="{83E9DE7B-81F8-4CD4-B9BD-C0264C648B77}"/>
    <cellStyle name="Comma 29" xfId="720" xr:uid="{9F29C89E-1A70-417E-A198-3EE921578867}"/>
    <cellStyle name="Comma 29 2" xfId="2466" xr:uid="{E5D8743C-D6A8-47CF-A6A1-EE437A7B8F06}"/>
    <cellStyle name="Comma 3" xfId="5" xr:uid="{00000000-0005-0000-0000-00001B000000}"/>
    <cellStyle name="Comma 3 10" xfId="1393" xr:uid="{FF9C2175-994D-4A9D-A2E5-D6E43D2A6BAC}"/>
    <cellStyle name="Comma 3 10 10" xfId="3185" xr:uid="{7935A6DA-7CCF-44DA-9CCE-F51F1A403C1B}"/>
    <cellStyle name="Comma 3 10 11" xfId="3186" xr:uid="{77614997-86C4-42F0-B086-BDA6D2762E73}"/>
    <cellStyle name="Comma 3 10 12" xfId="3187" xr:uid="{3985783F-5D3B-44A4-8EB5-A6A42B4AE509}"/>
    <cellStyle name="Comma 3 10 13" xfId="3188" xr:uid="{22306F11-4E2D-416F-9B94-EBCA7E5EFF95}"/>
    <cellStyle name="Comma 3 10 14" xfId="3189" xr:uid="{6707567D-6186-49DE-8CBC-F260C9AFD23B}"/>
    <cellStyle name="Comma 3 10 15" xfId="3190" xr:uid="{C45F0452-0BED-49A9-A0E8-88D7AA113CD7}"/>
    <cellStyle name="Comma 3 10 16" xfId="3191" xr:uid="{967FB265-45C9-4DD8-A19A-ADCF346C108A}"/>
    <cellStyle name="Comma 3 10 17" xfId="3192" xr:uid="{12D1AC94-E75B-4090-9AE5-117D11B0F95C}"/>
    <cellStyle name="Comma 3 10 18" xfId="3193" xr:uid="{99BC9B2E-DC5B-45E5-90D2-E1676658C303}"/>
    <cellStyle name="Comma 3 10 2" xfId="3194" xr:uid="{89889B21-F906-4E1E-ACA5-8E1671886CE7}"/>
    <cellStyle name="Comma 3 10 3" xfId="3195" xr:uid="{47AF3704-74F1-4ECE-9021-19A8B575CA7D}"/>
    <cellStyle name="Comma 3 10 4" xfId="3196" xr:uid="{3C7448D5-3714-42A0-AAC1-384E46CFACE2}"/>
    <cellStyle name="Comma 3 10 5" xfId="3197" xr:uid="{F2B907D3-1ECB-4985-AAE9-D09BAD758641}"/>
    <cellStyle name="Comma 3 10 6" xfId="3198" xr:uid="{924F8DB3-BCDF-4F95-BC71-A6811F396EFD}"/>
    <cellStyle name="Comma 3 10 7" xfId="3199" xr:uid="{2814A522-3A95-44F8-A20E-2275835214E4}"/>
    <cellStyle name="Comma 3 10 8" xfId="3200" xr:uid="{DA2A8238-C464-47C0-8BA1-DF573DBF8116}"/>
    <cellStyle name="Comma 3 10 9" xfId="3201" xr:uid="{EADE2588-D482-49A1-9AE1-F06628587DE7}"/>
    <cellStyle name="Comma 3 11" xfId="1555" xr:uid="{4A98E228-C8E0-4852-8B9C-D75E38FEDA15}"/>
    <cellStyle name="Comma 3 11 2" xfId="1832" xr:uid="{4C6C2620-090D-4BB3-A49D-062335844603}"/>
    <cellStyle name="Comma 3 12" xfId="1754" xr:uid="{3CE473D4-A31F-4AB6-8E20-3D6F79B444DA}"/>
    <cellStyle name="Comma 3 12 2" xfId="1833" xr:uid="{5DE7A974-E7DD-4A9D-9568-DD72EEC3F335}"/>
    <cellStyle name="Comma 3 12 3" xfId="7974" xr:uid="{38E72CD1-AD72-4864-A548-8837A49ED1BF}"/>
    <cellStyle name="Comma 3 13" xfId="1834" xr:uid="{BFADB1C0-0195-4E23-A266-5E612154791F}"/>
    <cellStyle name="Comma 3 13 2" xfId="4878" xr:uid="{2263DEF3-C403-4FBD-B236-2B68024C3B28}"/>
    <cellStyle name="Comma 3 13 3" xfId="8030" xr:uid="{EC798FF6-7F67-4BBF-9E3C-1FABE33212E3}"/>
    <cellStyle name="Comma 3 14" xfId="1835" xr:uid="{66B304BB-6EC2-4E56-B91F-ACF032173B31}"/>
    <cellStyle name="Comma 3 14 2" xfId="4879" xr:uid="{5831E730-94B5-4D7F-B27D-9C7B47F40441}"/>
    <cellStyle name="Comma 3 14 3" xfId="8031" xr:uid="{E7CEA799-52E9-4468-B84C-E0A98A619037}"/>
    <cellStyle name="Comma 3 15" xfId="3202" xr:uid="{56B4E0B3-77DA-4AEA-85C1-0AF99F616519}"/>
    <cellStyle name="Comma 3 16" xfId="3203" xr:uid="{2E65A9C6-E751-4702-B688-77971A9027BC}"/>
    <cellStyle name="Comma 3 17" xfId="3204" xr:uid="{9D9FD5FE-9896-47AB-A2CD-B0266484EF7E}"/>
    <cellStyle name="Comma 3 18" xfId="3205" xr:uid="{BF3F3A8F-0C08-49E0-974B-F371D367FB49}"/>
    <cellStyle name="Comma 3 19" xfId="3206" xr:uid="{8A0D6937-9238-40DF-9131-8B818FCEB079}"/>
    <cellStyle name="Comma 3 2" xfId="47" xr:uid="{00000000-0005-0000-0000-00001C000000}"/>
    <cellStyle name="Comma 3 2 10" xfId="3207" xr:uid="{F7AA57E2-76F0-43E6-BEC0-1B27B8893E8F}"/>
    <cellStyle name="Comma 3 2 11" xfId="3208" xr:uid="{A7ED58BD-D0C4-4059-9FE6-4FABA005FC87}"/>
    <cellStyle name="Comma 3 2 12" xfId="3209" xr:uid="{3E2FEBFC-E7EC-4511-80B8-7B59CDC8AE0E}"/>
    <cellStyle name="Comma 3 2 13" xfId="3210" xr:uid="{5349F7E5-851A-44EB-89C1-C0B3F4FEF891}"/>
    <cellStyle name="Comma 3 2 14" xfId="3211" xr:uid="{C4A9F276-A75A-4898-A665-1896CA6E39FF}"/>
    <cellStyle name="Comma 3 2 15" xfId="3212" xr:uid="{D90CFA2F-86F3-4C5C-8A9F-F86777D7B4D3}"/>
    <cellStyle name="Comma 3 2 16" xfId="3213" xr:uid="{40D56551-2F60-42E1-B6F4-5449BC1DEDC5}"/>
    <cellStyle name="Comma 3 2 17" xfId="3214" xr:uid="{EE1EF64F-A04C-4F5A-99FB-E6742AC20C66}"/>
    <cellStyle name="Comma 3 2 18" xfId="3215" xr:uid="{041EB0DC-20DF-447D-9772-7EA485906EDC}"/>
    <cellStyle name="Comma 3 2 19" xfId="3216" xr:uid="{54EE66A6-7509-4761-A343-4571E75BD140}"/>
    <cellStyle name="Comma 3 2 2" xfId="115" xr:uid="{00000000-0005-0000-0000-00001D000000}"/>
    <cellStyle name="Comma 3 2 2 2" xfId="1837" xr:uid="{62243097-6CD5-4882-B270-D6A84A51C52C}"/>
    <cellStyle name="Comma 3 2 2 2 2" xfId="3217" xr:uid="{1DF65E01-5A1D-4AD3-8246-B02D5FD084E5}"/>
    <cellStyle name="Comma 3 2 2 2 2 2" xfId="3218" xr:uid="{418DA638-23BD-47B7-804F-68C0A6489C09}"/>
    <cellStyle name="Comma 3 2 2 2 3" xfId="3219" xr:uid="{45220209-845A-4551-8481-B478343F702F}"/>
    <cellStyle name="Comma 3 2 2 2 4" xfId="3220" xr:uid="{7A614768-2039-4331-B5AC-9E7B0244431E}"/>
    <cellStyle name="Comma 3 2 2 2 5" xfId="4893" xr:uid="{34BDAF9C-1FCE-49CC-9D0E-CECF03BE373A}"/>
    <cellStyle name="Comma 3 2 2 3" xfId="3221" xr:uid="{BF0E5D32-518B-416E-B923-25AC205BA48C}"/>
    <cellStyle name="Comma 3 2 2 4" xfId="3222" xr:uid="{AFC8C56A-6B1F-4EF6-931C-3EEF92BADCC0}"/>
    <cellStyle name="Comma 3 2 2 5" xfId="3223" xr:uid="{31CE49A8-DC69-44F9-82AF-CA2A880309CA}"/>
    <cellStyle name="Comma 3 2 2 6" xfId="3224" xr:uid="{E1BA772F-627B-4B67-90E6-52F2FF5C91F7}"/>
    <cellStyle name="Comma 3 2 2 7" xfId="1836" xr:uid="{2E3C155E-8933-4EE3-83E2-9D581196DF5B}"/>
    <cellStyle name="Comma 3 2 20" xfId="3225" xr:uid="{63337C1E-2DD7-4217-B7EE-EEAB587C2422}"/>
    <cellStyle name="Comma 3 2 21" xfId="3226" xr:uid="{C3A02A83-6C5F-4DFF-A815-6ED32EA5A1F6}"/>
    <cellStyle name="Comma 3 2 22" xfId="3227" xr:uid="{97439461-B08F-4CF2-A3C5-46778B8DCDD5}"/>
    <cellStyle name="Comma 3 2 23" xfId="3228" xr:uid="{171E3C34-4795-4A95-A475-DCF481726BC2}"/>
    <cellStyle name="Comma 3 2 24" xfId="3229" xr:uid="{860B1FCC-AF68-4A12-A291-AFE03A5528FE}"/>
    <cellStyle name="Comma 3 2 25" xfId="3230" xr:uid="{FBCB868C-22B8-4873-97C0-2822F0F02274}"/>
    <cellStyle name="Comma 3 2 26" xfId="3231" xr:uid="{8B6468B6-97C4-4A67-97C3-1342ABE9E6FD}"/>
    <cellStyle name="Comma 3 2 27" xfId="3232" xr:uid="{DE10E7BF-9D35-4D74-92F7-8FE016341CE6}"/>
    <cellStyle name="Comma 3 2 28" xfId="7413" xr:uid="{49782F4A-495E-4EE2-94FA-1D003CDB0C90}"/>
    <cellStyle name="Comma 3 2 29" xfId="439" xr:uid="{9717EF88-D2D0-43F5-A416-8AAD1C663A9E}"/>
    <cellStyle name="Comma 3 2 3" xfId="721" xr:uid="{66CF30BE-C3C9-4E12-8E41-CB597A2D6A86}"/>
    <cellStyle name="Comma 3 2 3 2" xfId="3233" xr:uid="{67DBE3B7-9AD6-4C00-9AF9-30462193FB3D}"/>
    <cellStyle name="Comma 3 2 3 3" xfId="3234" xr:uid="{838A4095-7A25-48A7-AAE5-E4E8ADE096F2}"/>
    <cellStyle name="Comma 3 2 3 4" xfId="3235" xr:uid="{52DC19DD-14BD-461C-82C3-33635C24A66D}"/>
    <cellStyle name="Comma 3 2 3 5" xfId="2467" xr:uid="{F2DAA2BE-65ED-47F4-84FF-4378207C2A57}"/>
    <cellStyle name="Comma 3 2 3 6" xfId="4898" xr:uid="{915B2BB7-DD4A-4C29-8C7D-26B42D688314}"/>
    <cellStyle name="Comma 3 2 30" xfId="380" xr:uid="{C16A0E68-8E52-42B0-AE1B-23090E929F65}"/>
    <cellStyle name="Comma 3 2 4" xfId="2468" xr:uid="{026071EE-CEA0-4FEE-9372-B070464A88D0}"/>
    <cellStyle name="Comma 3 2 4 2" xfId="4899" xr:uid="{7DE26145-A882-4E18-9EF9-E1B2F1525DA9}"/>
    <cellStyle name="Comma 3 2 4 3" xfId="8458" xr:uid="{AEB9C4A0-F391-4EEC-85AE-003F38713597}"/>
    <cellStyle name="Comma 3 2 5" xfId="3236" xr:uid="{31AADF83-7E71-44F7-8D21-11FD4DB8468B}"/>
    <cellStyle name="Comma 3 2 6" xfId="3237" xr:uid="{662A323A-773A-4A0F-BF7B-B8D39C030979}"/>
    <cellStyle name="Comma 3 2 7" xfId="3238" xr:uid="{A75CCE3D-91A2-421D-807A-AD071110D341}"/>
    <cellStyle name="Comma 3 2 8" xfId="3239" xr:uid="{64D64512-5D78-4F69-87FC-78C8CF6A522C}"/>
    <cellStyle name="Comma 3 2 9" xfId="3240" xr:uid="{AE8D45F0-4B74-47DB-9A4E-E16D20A5C3ED}"/>
    <cellStyle name="Comma 3 2_2015_SMK_Q1_Conso_Cash Flow_Worksheet" xfId="722" xr:uid="{FD822745-0604-43D1-9413-3FEDCB3456BC}"/>
    <cellStyle name="Comma 3 20" xfId="3241" xr:uid="{7B7945DD-3A9C-4999-9907-7757DD2DD14C}"/>
    <cellStyle name="Comma 3 21" xfId="3242" xr:uid="{6DF8608B-4BA7-46D3-9579-638EB8F7F14E}"/>
    <cellStyle name="Comma 3 22" xfId="3243" xr:uid="{A0289CE3-05C9-4690-BF4F-72DB4E9B786F}"/>
    <cellStyle name="Comma 3 23" xfId="3244" xr:uid="{316F06E9-6B6D-48BA-82C2-66E3EBBF531C}"/>
    <cellStyle name="Comma 3 24" xfId="3245" xr:uid="{424A1C5A-73EC-496E-9497-70A905E06D29}"/>
    <cellStyle name="Comma 3 25" xfId="3246" xr:uid="{9A23E725-070D-46B9-90D6-2CF00FF88C9C}"/>
    <cellStyle name="Comma 3 26" xfId="3247" xr:uid="{C4F80B51-78CE-4346-A0D8-0E3CFE6F9205}"/>
    <cellStyle name="Comma 3 27" xfId="3248" xr:uid="{2BA4B219-72D1-490F-9963-096D7C45576D}"/>
    <cellStyle name="Comma 3 28" xfId="3249" xr:uid="{B6E59080-5BF6-496B-B329-8CDF39C98DE5}"/>
    <cellStyle name="Comma 3 29" xfId="3250" xr:uid="{FB9F6000-4C6B-41AD-AC60-C071F3A1125A}"/>
    <cellStyle name="Comma 3 3" xfId="112" xr:uid="{00000000-0005-0000-0000-00001E000000}"/>
    <cellStyle name="Comma 3 3 2" xfId="723" xr:uid="{4C109057-DF50-4477-A815-AD45CC2C7B2D}"/>
    <cellStyle name="Comma 3 3 2 2" xfId="2469" xr:uid="{A34222DC-7B2E-44C1-9ED5-509E3700CCC3}"/>
    <cellStyle name="Comma 3 3 3" xfId="2470" xr:uid="{3F627301-8849-47E8-8113-6E55FEC79917}"/>
    <cellStyle name="Comma 3 3 4" xfId="2471" xr:uid="{98394F36-7D83-45F5-BFE6-F92925CD01E5}"/>
    <cellStyle name="Comma 3 3 5" xfId="2472" xr:uid="{BA4716C4-4534-4C96-823A-A048EC0D6526}"/>
    <cellStyle name="Comma 3 3 6" xfId="7429" xr:uid="{105BA1FD-D7C0-4331-B9F4-E9EFB1DFF213}"/>
    <cellStyle name="Comma 3 3 7" xfId="447" xr:uid="{14BA8AEC-8827-4486-A478-2B5149CB24A8}"/>
    <cellStyle name="Comma 3 3 8" xfId="402" xr:uid="{C0436288-EC9E-40D8-8914-72984B6878EA}"/>
    <cellStyle name="Comma 3 3 9" xfId="374" xr:uid="{DFD03FF0-2329-495D-A91E-F89A0D10D8F3}"/>
    <cellStyle name="Comma 3 30" xfId="3251" xr:uid="{2FAB3069-9D06-408B-B416-C52A5F414EA8}"/>
    <cellStyle name="Comma 3 31" xfId="3252" xr:uid="{DF3EE8E1-C2B7-4347-8F89-B6B3A58D8DAC}"/>
    <cellStyle name="Comma 3 32" xfId="3253" xr:uid="{19282925-E1CD-467E-80D1-615591F76859}"/>
    <cellStyle name="Comma 3 33" xfId="3254" xr:uid="{D8001376-6CA3-4E1D-B08E-D11F2F10D9BC}"/>
    <cellStyle name="Comma 3 34" xfId="3255" xr:uid="{4203790D-0CD6-484C-B1B4-61F437B805B3}"/>
    <cellStyle name="Comma 3 35" xfId="3256" xr:uid="{4E7B7202-6AC3-4B55-9E44-4736EA3C6844}"/>
    <cellStyle name="Comma 3 36" xfId="3257" xr:uid="{B007FF32-91C1-4F2D-A06E-DECD5F047F7D}"/>
    <cellStyle name="Comma 3 37" xfId="3258" xr:uid="{8400160F-947D-450B-8BC3-23F4C27E1D31}"/>
    <cellStyle name="Comma 3 38" xfId="3259" xr:uid="{80C969F8-AA20-45A9-85BA-38AD209EF23A}"/>
    <cellStyle name="Comma 3 39" xfId="3260" xr:uid="{B4AA5E7B-5900-4DA8-A215-F517DDBDB288}"/>
    <cellStyle name="Comma 3 4" xfId="136" xr:uid="{00000000-0005-0000-0000-00001F000000}"/>
    <cellStyle name="Comma 3 4 2" xfId="272" xr:uid="{00000000-0005-0000-0000-000020000000}"/>
    <cellStyle name="Comma 3 4 2 2" xfId="2473" xr:uid="{27E2A937-683E-410F-B132-BA7C63D41086}"/>
    <cellStyle name="Comma 3 4 2 3" xfId="724" xr:uid="{C57023BF-30E1-4725-AAA3-3B1C5791D7D7}"/>
    <cellStyle name="Comma 3 4 3" xfId="308" xr:uid="{00000000-0005-0000-0000-000021000000}"/>
    <cellStyle name="Comma 3 4 3 2" xfId="2474" xr:uid="{2A7B67DE-3F72-49B1-9E89-72ACDEEEF64E}"/>
    <cellStyle name="Comma 3 4 4" xfId="2475" xr:uid="{5E050FD5-AAEF-4713-89AF-C14BE6714D4B}"/>
    <cellStyle name="Comma 3 4 5" xfId="2476" xr:uid="{02D8D31A-4B67-4D32-94D1-AB8FBAB5DCD8}"/>
    <cellStyle name="Comma 3 4 6" xfId="7443" xr:uid="{97C3AFF6-559E-4850-B960-E720BC3931A5}"/>
    <cellStyle name="Comma 3 4 7" xfId="457" xr:uid="{50647DC6-9294-4E1A-B9D9-9DB41BE466A8}"/>
    <cellStyle name="Comma 3 40" xfId="3261" xr:uid="{1B58557D-5A6E-4FC9-BB70-7D08C9A40EF8}"/>
    <cellStyle name="Comma 3 41" xfId="3262" xr:uid="{49AE4601-6263-4E3D-9664-DA6721494D25}"/>
    <cellStyle name="Comma 3 42" xfId="3263" xr:uid="{43C708E2-BA17-45E1-B53F-615856B8B51E}"/>
    <cellStyle name="Comma 3 43" xfId="3264" xr:uid="{90AF4C68-BD5E-446A-97E3-42458861FE02}"/>
    <cellStyle name="Comma 3 44" xfId="3265" xr:uid="{E652BF3C-99CD-49AE-A173-4507D3215725}"/>
    <cellStyle name="Comma 3 45" xfId="3266" xr:uid="{E98B96FB-63AD-4AF6-A171-70CB932E9AAD}"/>
    <cellStyle name="Comma 3 46" xfId="3267" xr:uid="{DAD786A5-F2AE-4EB8-813E-A24658B408F1}"/>
    <cellStyle name="Comma 3 47" xfId="3268" xr:uid="{884DFABB-820D-4C25-A7D7-EB42F829786A}"/>
    <cellStyle name="Comma 3 47 2" xfId="3269" xr:uid="{A865C7B9-91F8-4CC3-8F20-CAAC4F90A557}"/>
    <cellStyle name="Comma 3 47 3" xfId="3270" xr:uid="{A01934C0-564D-4BFB-86A8-FF51D9DD56C9}"/>
    <cellStyle name="Comma 3 47 4" xfId="3271" xr:uid="{ADF12C5B-134D-4F6C-A273-A58B1B506966}"/>
    <cellStyle name="Comma 3 47 5" xfId="3272" xr:uid="{C27C0640-4355-4525-8626-FF9A45F0559C}"/>
    <cellStyle name="Comma 3 48" xfId="410" xr:uid="{3629320C-3C99-4885-BDE9-2525B6A91F9D}"/>
    <cellStyle name="Comma 3 48 2" xfId="3773" xr:uid="{85796C9F-8E33-4E40-9F89-07A38AA20C2F}"/>
    <cellStyle name="Comma 3 48 3" xfId="3273" xr:uid="{2855AE9B-31A3-487D-9225-A30987F33F85}"/>
    <cellStyle name="Comma 3 49" xfId="3274" xr:uid="{D97CEB08-3AE9-48A2-A5D3-A4FB1647B22B}"/>
    <cellStyle name="Comma 3 5" xfId="24" xr:uid="{00000000-0005-0000-0000-000022000000}"/>
    <cellStyle name="Comma 3 5 2" xfId="200" xr:uid="{00000000-0005-0000-0000-000023000000}"/>
    <cellStyle name="Comma 3 5 2 2" xfId="2477" xr:uid="{23DB81B8-84A3-46B8-956D-80EC4096B307}"/>
    <cellStyle name="Comma 3 5 3" xfId="192" xr:uid="{00000000-0005-0000-0000-000024000000}"/>
    <cellStyle name="Comma 3 5 4" xfId="725" xr:uid="{052991CE-0415-4D66-80E4-3780F74F4618}"/>
    <cellStyle name="Comma 3 50" xfId="7400" xr:uid="{B8F9B3E2-3637-4682-B82B-F0D83232A7D5}"/>
    <cellStyle name="Comma 3 51" xfId="30536" xr:uid="{D07F386D-C3EA-4842-878C-9E2266035CA7}"/>
    <cellStyle name="Comma 3 52" xfId="351" xr:uid="{4C982B00-A570-4920-ABD1-8D409B5A64B4}"/>
    <cellStyle name="Comma 3 6" xfId="219" xr:uid="{00000000-0005-0000-0000-000025000000}"/>
    <cellStyle name="Comma 3 6 2" xfId="726" xr:uid="{25C8A646-FE30-483B-B2C4-91EBA258C590}"/>
    <cellStyle name="Comma 3 7" xfId="291" xr:uid="{00000000-0005-0000-0000-000026000000}"/>
    <cellStyle name="Comma 3 7 2" xfId="727" xr:uid="{327075A2-123F-475E-B5D2-6D209775D721}"/>
    <cellStyle name="Comma 3 8" xfId="728" xr:uid="{11411B24-3EAD-4D7C-BF20-1300B5D9383C}"/>
    <cellStyle name="Comma 3 8 2" xfId="729" xr:uid="{F6F8B44F-0C2C-4499-9347-990E9518DFFB}"/>
    <cellStyle name="Comma 3 9" xfId="730" xr:uid="{273BF937-7C51-4146-882D-A37B9F89B7AF}"/>
    <cellStyle name="Comma 3 9 2" xfId="53164" xr:uid="{0369C272-DBA3-4C79-BDCB-62801E20D9C2}"/>
    <cellStyle name="Comma 3_1.Q1_GL_RPC_Audit_2013" xfId="731" xr:uid="{24EE5505-94BF-43B9-8ABF-65039BC7C6B2}"/>
    <cellStyle name="Comma 30" xfId="732" xr:uid="{157EF580-C06B-4737-BAE5-60232A39767C}"/>
    <cellStyle name="Comma 30 2" xfId="1597" xr:uid="{707D37BE-AC1C-4F4A-9BEE-D1B271811EA2}"/>
    <cellStyle name="Comma 30 3" xfId="1838" xr:uid="{7190C002-83D2-4A3E-9207-5304C29D501D}"/>
    <cellStyle name="Comma 30 4" xfId="7541" xr:uid="{561E9012-F361-4245-AAC2-95A0BD520FFB}"/>
    <cellStyle name="Comma 31" xfId="733" xr:uid="{DC35F759-2DB7-4AEF-849D-817871D1A2F3}"/>
    <cellStyle name="Comma 31 2" xfId="1598" xr:uid="{00849C85-F660-45AB-8CEB-C993614F5AAE}"/>
    <cellStyle name="Comma 32" xfId="734" xr:uid="{0F399CDB-170B-4A64-83D6-EAAAE0B94298}"/>
    <cellStyle name="Comma 32 2" xfId="1599" xr:uid="{71E64610-C1E0-4CFC-8180-684C63A0CECC}"/>
    <cellStyle name="Comma 32 3" xfId="1839" xr:uid="{E95F9745-EB4F-4336-9AA4-2F7A39B95ED8}"/>
    <cellStyle name="Comma 32 4" xfId="7542" xr:uid="{BAD113F5-8997-49BB-803B-BDDEDAA7AA37}"/>
    <cellStyle name="Comma 33" xfId="735" xr:uid="{486E31F6-7237-48A3-A10F-72F1EE3A5F1B}"/>
    <cellStyle name="Comma 34" xfId="736" xr:uid="{15103072-F2C6-4150-BD27-3C98161C1026}"/>
    <cellStyle name="Comma 34 2" xfId="1394" xr:uid="{05F1DF3F-C69E-4321-B583-3BCC7244A2E0}"/>
    <cellStyle name="Comma 34 2 2" xfId="1841" xr:uid="{C34B43BB-6628-4F12-A085-BB26D116E922}"/>
    <cellStyle name="Comma 34 3" xfId="1600" xr:uid="{3B3669D5-AB20-4D7F-94CE-108FF3C5B1FF}"/>
    <cellStyle name="Comma 34 4" xfId="1840" xr:uid="{D4B5E323-232A-4AC1-B9BC-E43B1A53C312}"/>
    <cellStyle name="Comma 34 5" xfId="7543" xr:uid="{BEEBB5AB-78E4-4BDF-B0BE-C3605652CF46}"/>
    <cellStyle name="Comma 35" xfId="737" xr:uid="{2C7B87D0-4A83-4077-999F-C8507942E34A}"/>
    <cellStyle name="Comma 36" xfId="1556" xr:uid="{AA89A10B-A3B2-4754-BCC2-1BF3AD62D6B2}"/>
    <cellStyle name="Comma 37" xfId="1557" xr:uid="{23F20B1D-5FAD-4847-A6F0-331AC2329372}"/>
    <cellStyle name="Comma 37 2" xfId="3275" xr:uid="{409153FB-45B7-4F74-AC66-12149A65E28C}"/>
    <cellStyle name="Comma 37 3" xfId="30550" xr:uid="{35E6F8BA-E5D3-41C7-93BD-A07A3FB52E50}"/>
    <cellStyle name="Comma 38" xfId="1395" xr:uid="{4C1DED6B-ED93-494C-813D-10B037DD2B2D}"/>
    <cellStyle name="Comma 39" xfId="1558" xr:uid="{A7238D15-6BF0-46B0-AB06-76CA922E3801}"/>
    <cellStyle name="Comma 4" xfId="29" xr:uid="{00000000-0005-0000-0000-000027000000}"/>
    <cellStyle name="Comma 4 10" xfId="375" xr:uid="{46D872DD-08FA-4A41-929D-9BCD772347F0}"/>
    <cellStyle name="Comma 4 2" xfId="52" xr:uid="{00000000-0005-0000-0000-000028000000}"/>
    <cellStyle name="Comma 4 2 2" xfId="739" xr:uid="{BAE234A2-ECE5-4D64-A3C1-71D776982E6F}"/>
    <cellStyle name="Comma 4 2 2 2" xfId="2478" xr:uid="{F95CF294-D0DA-459B-9ED0-7568A2E10ED0}"/>
    <cellStyle name="Comma 4 2 2 3" xfId="7545" xr:uid="{21EDFD6D-3A33-46BC-A239-68BBC74FB9EA}"/>
    <cellStyle name="Comma 4 2 3" xfId="3276" xr:uid="{CF5062F2-DBCC-426E-94DC-491395063CCE}"/>
    <cellStyle name="Comma 4 2 4" xfId="443" xr:uid="{4469C98F-52DA-424F-AD9B-95BC36A145EC}"/>
    <cellStyle name="Comma 4 2 5" xfId="381" xr:uid="{F756F331-F090-4807-8D71-1D1FBA0F925A}"/>
    <cellStyle name="Comma 4 3" xfId="122" xr:uid="{00000000-0005-0000-0000-000029000000}"/>
    <cellStyle name="Comma 4 3 2" xfId="740" xr:uid="{8DC0D6D4-ECEB-4B5A-966D-9D2BD26AE8C1}"/>
    <cellStyle name="Comma 4 3 3" xfId="1843" xr:uid="{37C22C0A-EBF3-479A-BEAB-BD4CEE9C8E5B}"/>
    <cellStyle name="Comma 4 3 4" xfId="7433" xr:uid="{7A769DD6-83BE-4109-BAE4-064B7AC1F967}"/>
    <cellStyle name="Comma 4 4" xfId="741" xr:uid="{33F3B6A4-36DA-4F26-8C7F-C96F93FADC94}"/>
    <cellStyle name="Comma 4 4 2" xfId="1601" xr:uid="{84281B42-8034-4163-9CC4-19AC71CA4CE4}"/>
    <cellStyle name="Comma 4 4 3" xfId="1844" xr:uid="{DA43598E-AD85-4799-8337-5F93EF057A64}"/>
    <cellStyle name="Comma 4 4 4" xfId="53165" xr:uid="{3FBF9877-3B42-448A-9836-F065B9BD2FBE}"/>
    <cellStyle name="Comma 4 5" xfId="738" xr:uid="{AEB3D895-8133-4381-8274-42C56ABEF239}"/>
    <cellStyle name="Comma 4 5 2" xfId="1845" xr:uid="{1E6AEA1A-16FB-481C-A95D-6A10C6D78F77}"/>
    <cellStyle name="Comma 4 5 3" xfId="7544" xr:uid="{CF7BE90B-3478-488A-A9CA-69B3570078D9}"/>
    <cellStyle name="Comma 4 6" xfId="1846" xr:uid="{03568D92-BA0A-41A8-AA56-201F399F0153}"/>
    <cellStyle name="Comma 4 6 2" xfId="4935" xr:uid="{096025FD-6DB7-44D9-8240-31523AB40C3D}"/>
    <cellStyle name="Comma 4 6 3" xfId="8039" xr:uid="{0FB4FD57-6346-4A7B-9BDE-699B7007B256}"/>
    <cellStyle name="Comma 4 7" xfId="1842" xr:uid="{A84F5992-633F-4E79-B010-DA7B1C84D977}"/>
    <cellStyle name="Comma 4 8" xfId="30553" xr:uid="{70B6F848-19E0-4E37-8D13-D03163526D7A}"/>
    <cellStyle name="Comma 4 9" xfId="432" xr:uid="{C7B5D49E-1F61-4347-9B12-BFAD1BAFC304}"/>
    <cellStyle name="Comma 4_1.Q1_GL_RPC_Audit_2013" xfId="742" xr:uid="{7149A0C4-7A52-41B0-905C-134C34837ECC}"/>
    <cellStyle name="Comma 40" xfId="1396" xr:uid="{45307D33-4D9B-43A6-A6FA-38CDAC274794}"/>
    <cellStyle name="Comma 40 2" xfId="1847" xr:uid="{F1FB07F0-C8AA-485B-A6E2-6CB0DA348DDD}"/>
    <cellStyle name="Comma 40 3" xfId="7711" xr:uid="{59EBD672-696C-4A1D-BC9E-1083AAEF011D}"/>
    <cellStyle name="Comma 41" xfId="1397" xr:uid="{69F8F57B-4CF3-4999-874B-B5F338EB8224}"/>
    <cellStyle name="Comma 41 2" xfId="2479" xr:uid="{FA967E21-B32A-401F-B878-7FC4A72B01B7}"/>
    <cellStyle name="Comma 42" xfId="369" xr:uid="{2F4D1B4E-9127-4D3C-93D6-BCC4A0062C0F}"/>
    <cellStyle name="Comma 42 2" xfId="2032" xr:uid="{9DD224AE-9E29-4688-863A-E33DBFA1064F}"/>
    <cellStyle name="Comma 42 3" xfId="1848" xr:uid="{4FDE5F75-B72E-4B1C-A447-5A9837B0BFD9}"/>
    <cellStyle name="Comma 42 4" xfId="7399" xr:uid="{9EA1D0D7-4A0D-452A-8468-0F00997B81BA}"/>
    <cellStyle name="Comma 43" xfId="1750" xr:uid="{600A7269-4BAA-42C1-8643-A9786E79E5E6}"/>
    <cellStyle name="Comma 43 2" xfId="370" xr:uid="{F8F272DD-3AAA-4D95-B17B-89969455A35E}"/>
    <cellStyle name="Comma 43 3" xfId="1849" xr:uid="{462B52CF-4DC0-432C-BA07-E24C88793AD6}"/>
    <cellStyle name="Comma 43 4" xfId="7970" xr:uid="{5388201C-2CE5-4435-B439-596FE09B3411}"/>
    <cellStyle name="Comma 44" xfId="1379" xr:uid="{35A7F2AD-DAC4-4AFB-A424-4DD44DF8AFBA}"/>
    <cellStyle name="Comma 44 2" xfId="1850" xr:uid="{0428A1BF-BF73-4C89-ADDB-93A051330871}"/>
    <cellStyle name="Comma 44 2 2" xfId="1851" xr:uid="{3749E718-0AB2-4A7E-A067-D0375732E4C0}"/>
    <cellStyle name="Comma 44 3" xfId="1852" xr:uid="{CDF24B7E-5FAB-4754-BA4E-880C31C4B961}"/>
    <cellStyle name="Comma 44 4" xfId="1853" xr:uid="{3170E1FF-6538-46E5-9054-BDA517182FBA}"/>
    <cellStyle name="Comma 44 4 2" xfId="1854" xr:uid="{1B1CD9B2-138F-447D-8E9A-C2707A54C24A}"/>
    <cellStyle name="Comma 44 5" xfId="1855" xr:uid="{2D28CD84-9BB3-4D6F-8D61-B643F464AFB3}"/>
    <cellStyle name="Comma 44 6" xfId="476" xr:uid="{01F43D5F-7F63-4F96-AF47-38F4622EDD13}"/>
    <cellStyle name="Comma 45" xfId="1856" xr:uid="{DEF9DF06-AA92-4EFA-8CE2-81D2F5532441}"/>
    <cellStyle name="Comma 45 2" xfId="3277" xr:uid="{0E192102-2552-4E07-BD41-1F7F8B99D884}"/>
    <cellStyle name="Comma 46" xfId="1857" xr:uid="{D3903D60-07CE-493F-A699-A6ADC83EEACF}"/>
    <cellStyle name="Comma 46 2" xfId="1858" xr:uid="{6A0A0A38-42BA-42C6-9F8F-13D99DE4E33F}"/>
    <cellStyle name="Comma 46 3" xfId="2034" xr:uid="{C4AF921A-1527-4872-9D58-2B644F45FE83}"/>
    <cellStyle name="Comma 47" xfId="1859" xr:uid="{19E16298-33D9-484A-B5EA-6BD63F44DD78}"/>
    <cellStyle name="Comma 48" xfId="1860" xr:uid="{4EF0CDAB-4D48-4575-A124-050ABB12E769}"/>
    <cellStyle name="Comma 49" xfId="1861" xr:uid="{41832E19-7FBB-46A3-9858-456AE4C5A8E0}"/>
    <cellStyle name="Comma 5" xfId="96" xr:uid="{00000000-0005-0000-0000-00002A000000}"/>
    <cellStyle name="Comma 5 10" xfId="444" xr:uid="{9F5D0E22-1F6F-4A92-8C66-68FE84079BC0}"/>
    <cellStyle name="Comma 5 11" xfId="53166" xr:uid="{194BBD79-5479-448B-9B52-583D170CEA70}"/>
    <cellStyle name="Comma 5 12" xfId="383" xr:uid="{E532EA8B-FFF7-4D5F-8568-1CE4B1C504EF}"/>
    <cellStyle name="Comma 5 2" xfId="123" xr:uid="{00000000-0005-0000-0000-00002B000000}"/>
    <cellStyle name="Comma 5 2 2" xfId="133" xr:uid="{00000000-0005-0000-0000-00002C000000}"/>
    <cellStyle name="Comma 5 2 2 2" xfId="269" xr:uid="{00000000-0005-0000-0000-00002D000000}"/>
    <cellStyle name="Comma 5 2 2 2 2" xfId="4937" xr:uid="{3ACE665F-DD1F-47AF-9D2B-D0F708644563}"/>
    <cellStyle name="Comma 5 2 2 2 3" xfId="7546" xr:uid="{BD44003E-D507-4A09-87D0-2385241355D3}"/>
    <cellStyle name="Comma 5 2 2 2 4" xfId="745" xr:uid="{74476AD0-E9D3-4EBA-A47C-B79DA0904BEE}"/>
    <cellStyle name="Comma 5 2 2 3" xfId="305" xr:uid="{00000000-0005-0000-0000-00002E000000}"/>
    <cellStyle name="Comma 5 2 2 3 2" xfId="1863" xr:uid="{B99EE5EA-8975-4F19-B896-C90D4D0074B5}"/>
    <cellStyle name="Comma 5 2 2 4" xfId="7441" xr:uid="{BD683773-1DE0-46EC-818E-6FD4B614632B}"/>
    <cellStyle name="Comma 5 2 2 5" xfId="454" xr:uid="{710B8AE6-8D04-4608-A9BD-EC6A9A92B0CF}"/>
    <cellStyle name="Comma 5 2 3" xfId="744" xr:uid="{DA88FBE5-A327-4B80-A070-15D8D64953CC}"/>
    <cellStyle name="Comma 5 2 4" xfId="1862" xr:uid="{69542C6B-5A81-4BC4-8918-0D7793243E8F}"/>
    <cellStyle name="Comma 5 2 5" xfId="3770" xr:uid="{6D6F1339-E00F-4220-B207-399DD10011F5}"/>
    <cellStyle name="Comma 5 2 6" xfId="7434" xr:uid="{B1104A62-C922-470A-9564-0B2CE708DBC2}"/>
    <cellStyle name="Comma 5 2_2015_SMK_Q1_Conso_Cash Flow_Worksheet" xfId="746" xr:uid="{98F71BD8-8EFB-4330-83E6-A8AFFC1DFB65}"/>
    <cellStyle name="Comma 5 3" xfId="250" xr:uid="{00000000-0005-0000-0000-00002F000000}"/>
    <cellStyle name="Comma 5 3 2" xfId="1602" xr:uid="{27AE7EF3-100D-43E9-9C05-03AAEB420880}"/>
    <cellStyle name="Comma 5 3 3" xfId="53167" xr:uid="{725EF816-DC3D-4462-AF17-FF336A684D66}"/>
    <cellStyle name="Comma 5 3 4" xfId="747" xr:uid="{3716B2B2-A15D-436A-A9A4-E5ED51643BC0}"/>
    <cellStyle name="Comma 5 4" xfId="298" xr:uid="{00000000-0005-0000-0000-000030000000}"/>
    <cellStyle name="Comma 5 4 2" xfId="3278" xr:uid="{3FE3834B-107F-4551-A6BD-07AA4C9A4882}"/>
    <cellStyle name="Comma 5 4 3" xfId="1559" xr:uid="{71AC06FB-44D7-4523-9B25-A3F1549D4AF3}"/>
    <cellStyle name="Comma 5 5" xfId="743" xr:uid="{E4735AB9-7B98-449C-9BA6-86E1EE8C48DF}"/>
    <cellStyle name="Comma 5 5 2" xfId="2480" xr:uid="{B9C4DF44-72E9-46FA-A6AF-C537807527F8}"/>
    <cellStyle name="Comma 5 6" xfId="2481" xr:uid="{BBA1E403-1836-41D8-887E-1E12FF8917AE}"/>
    <cellStyle name="Comma 5 6 2" xfId="4939" xr:uid="{41FB1BF1-32FA-46DF-ADAD-EA31F4002298}"/>
    <cellStyle name="Comma 5 6 3" xfId="8468" xr:uid="{F287A169-3547-4E51-B442-57362AC59814}"/>
    <cellStyle name="Comma 5 7" xfId="2482" xr:uid="{69D47685-7B89-4FFD-85CB-0644D765E034}"/>
    <cellStyle name="Comma 5 8" xfId="7423" xr:uid="{5E28FC7A-5BF3-4942-9472-6DDE02459DF7}"/>
    <cellStyle name="Comma 5 9" xfId="30557" xr:uid="{BA5A533A-EB94-4BC2-88AA-E73E669A92FB}"/>
    <cellStyle name="Comma 5_10.asset_consolM 09-13" xfId="748" xr:uid="{5D4A5A7E-8E78-4541-B057-3AD3E68735F7}"/>
    <cellStyle name="Comma 50" xfId="1864" xr:uid="{7D06BB4D-9C34-4C2D-A774-FDB9EDCC391B}"/>
    <cellStyle name="Comma 51" xfId="1865" xr:uid="{A0EAECDF-4C17-4082-B779-8B4CCE2956EE}"/>
    <cellStyle name="Comma 52" xfId="1866" xr:uid="{4574FF1F-56CC-4E12-81C0-E68748CB0734}"/>
    <cellStyle name="Comma 52 2" xfId="3279" xr:uid="{971E8D98-1F9C-43E2-8982-DE26CEBBE646}"/>
    <cellStyle name="Comma 53" xfId="1867" xr:uid="{8AAA4CA2-919E-4B59-B028-80C8B534FBAA}"/>
    <cellStyle name="Comma 54" xfId="1398" xr:uid="{DE17E251-54D4-4BA7-A013-86A540EF3186}"/>
    <cellStyle name="Comma 54 2" xfId="1708" xr:uid="{DEB16B58-7163-44C8-BC40-9421CE401BD5}"/>
    <cellStyle name="Comma 55" xfId="1757" xr:uid="{2050B0B5-1937-47FC-81C6-72995B726C84}"/>
    <cellStyle name="Comma 55 2" xfId="3280" xr:uid="{0B7AB7EB-FE4A-4C4C-B623-20C9258A0E6B}"/>
    <cellStyle name="Comma 55 3" xfId="4749" xr:uid="{742A0130-9122-492F-A86E-F3924B614C9A}"/>
    <cellStyle name="Comma 56" xfId="1868" xr:uid="{020B6CA9-DCE2-49C0-924B-B1425323F8EA}"/>
    <cellStyle name="Comma 56 2" xfId="4942" xr:uid="{C38AC6FC-5B57-47FA-A313-14477BC78E97}"/>
    <cellStyle name="Comma 56 3" xfId="8043" xr:uid="{9B33CC6A-48C6-4D25-9B4F-7C08F48E7B18}"/>
    <cellStyle name="Comma 57" xfId="1869" xr:uid="{2D860B9C-D1F2-4676-AFA8-3C2D0668ADB5}"/>
    <cellStyle name="Comma 57 2" xfId="3281" xr:uid="{4065616A-67B3-48EA-AF8F-3923A35107FD}"/>
    <cellStyle name="Comma 57 3" xfId="8044" xr:uid="{4DDBA9CC-E588-4401-B5CA-0F5E66F17E49}"/>
    <cellStyle name="Comma 58" xfId="3282" xr:uid="{7F3A502D-4767-4CA4-A2C0-E72DC4F5C2E3}"/>
    <cellStyle name="Comma 59" xfId="3283" xr:uid="{3869D37E-6736-49C5-96BC-0985137350D9}"/>
    <cellStyle name="Comma 6" xfId="98" xr:uid="{00000000-0005-0000-0000-000031000000}"/>
    <cellStyle name="Comma 6 10" xfId="3284" xr:uid="{F14A5AEE-CEFF-41B5-B403-5BD63C3929B5}"/>
    <cellStyle name="Comma 6 11" xfId="3285" xr:uid="{E80338A8-76DC-4F51-8DDA-1E055611CECB}"/>
    <cellStyle name="Comma 6 12" xfId="3286" xr:uid="{321BA8DB-FD3B-4689-AE1C-25F258A3AED2}"/>
    <cellStyle name="Comma 6 13" xfId="3287" xr:uid="{E8DB234C-83C9-4D3F-B7AA-D989875D6085}"/>
    <cellStyle name="Comma 6 14" xfId="3288" xr:uid="{580CEEAB-77EC-423A-AB04-57601BE227CC}"/>
    <cellStyle name="Comma 6 15" xfId="3289" xr:uid="{CE4E7682-C0D7-46E2-85BA-39A8900D0F17}"/>
    <cellStyle name="Comma 6 16" xfId="3290" xr:uid="{8FBCD6E9-E6C0-4E38-9E69-475CCC6700D5}"/>
    <cellStyle name="Comma 6 17" xfId="3291" xr:uid="{C8E8682C-8934-41D1-95A2-A75909841D3A}"/>
    <cellStyle name="Comma 6 18" xfId="3292" xr:uid="{BEF3D0D4-A96B-4D09-BD04-AD2365F66AA0}"/>
    <cellStyle name="Comma 6 19" xfId="3293" xr:uid="{4C5EFD87-DB29-4ABE-83F9-BB226721DC09}"/>
    <cellStyle name="Comma 6 2" xfId="471" xr:uid="{5EB39CA9-7988-458A-8A89-C4D66B7651EE}"/>
    <cellStyle name="Comma 6 2 2" xfId="751" xr:uid="{5BCAFAAF-C957-4704-A116-77E9BF0C1F86}"/>
    <cellStyle name="Comma 6 2 2 2" xfId="3294" xr:uid="{7805125C-FDD9-4D0D-B42B-827DCC4385AB}"/>
    <cellStyle name="Comma 6 2 2 3" xfId="3295" xr:uid="{43C06B6C-41B1-44B3-8A5D-CC4BB937DC6A}"/>
    <cellStyle name="Comma 6 2 3" xfId="750" xr:uid="{3EC5DF8F-D2A1-4C3D-A7D2-3278991E96ED}"/>
    <cellStyle name="Comma 6 2 4" xfId="7455" xr:uid="{3F63870D-DB6E-401C-9FE3-CF92462C4815}"/>
    <cellStyle name="Comma 6 20" xfId="3296" xr:uid="{AC04F3E9-A3F5-4D2A-86EC-7348D3AF2F43}"/>
    <cellStyle name="Comma 6 21" xfId="3297" xr:uid="{6D4BA4FE-99B9-45F5-8C90-6DE581ADEF91}"/>
    <cellStyle name="Comma 6 22" xfId="7425" xr:uid="{B7CC19C6-2642-4504-A2A3-FFE048237D85}"/>
    <cellStyle name="Comma 6 23" xfId="53168" xr:uid="{28FFA34E-711F-410C-A1BD-A9CC235D2A98}"/>
    <cellStyle name="Comma 6 24" xfId="445" xr:uid="{5770DA0B-C634-4FEC-812F-05926DA018DA}"/>
    <cellStyle name="Comma 6 25" xfId="377" xr:uid="{14BE78B4-6259-41D0-9DD5-38B9EBB5DBA8}"/>
    <cellStyle name="Comma 6 3" xfId="752" xr:uid="{E3F7C9CB-D765-428A-B53F-78D00BA19381}"/>
    <cellStyle name="Comma 6 4" xfId="753" xr:uid="{564429F8-BCBD-4E60-8A91-8715B320B103}"/>
    <cellStyle name="Comma 6 4 2" xfId="53169" xr:uid="{E4616E16-2D58-49F0-BF2C-C170F8F25C96}"/>
    <cellStyle name="Comma 6 5" xfId="1560" xr:uid="{55A9F163-9BF2-4DA7-910A-EA7388337584}"/>
    <cellStyle name="Comma 6 6" xfId="749" xr:uid="{838FC438-4949-4A5B-BFAB-FA33470DEB86}"/>
    <cellStyle name="Comma 6 6 2" xfId="4956" xr:uid="{E4682AE6-56F4-4146-9EF1-CECDEC30C7BE}"/>
    <cellStyle name="Comma 6 6 3" xfId="7547" xr:uid="{05E3C799-7048-49D5-AD6A-9E7128EF4C88}"/>
    <cellStyle name="Comma 6 7" xfId="3298" xr:uid="{45429546-256A-4690-9C0C-5E42A8AB3137}"/>
    <cellStyle name="Comma 6 8" xfId="3299" xr:uid="{CB8B746C-8A27-468E-8A5B-25EA2BE9BBDE}"/>
    <cellStyle name="Comma 6 9" xfId="3300" xr:uid="{A6D7D016-595A-43A0-A57F-327B0AFB0B99}"/>
    <cellStyle name="Comma 6_10.asset_consolM 09-13" xfId="754" xr:uid="{3DEB0897-FA6C-466E-8540-92B4B8081A77}"/>
    <cellStyle name="Comma 60" xfId="3301" xr:uid="{4F102017-EFF6-4E96-9593-4F0C3D3718B9}"/>
    <cellStyle name="Comma 60 2" xfId="3302" xr:uid="{0AA77293-8247-4099-BE54-9EC0431F4915}"/>
    <cellStyle name="Comma 61" xfId="3303" xr:uid="{D9DCFA9B-14B9-42A6-BE5B-FF1731B03DAC}"/>
    <cellStyle name="Comma 62" xfId="39941" xr:uid="{EEBF7E90-8AFA-4A9A-A892-9FC6329174E8}"/>
    <cellStyle name="Comma 63" xfId="419" xr:uid="{F3C5DBC8-2CB5-4187-A495-0110C97AF089}"/>
    <cellStyle name="Comma 64" xfId="53076" xr:uid="{E45F790E-1080-4DFC-AFDA-2AD10DFD5B96}"/>
    <cellStyle name="Comma 64 2" xfId="53079" xr:uid="{97686B87-3C07-478F-B80C-85E9E70CED27}"/>
    <cellStyle name="Comma 64 2 2" xfId="53084" xr:uid="{7D7D687F-A32D-4701-8CE5-A730C1F829EC}"/>
    <cellStyle name="Comma 64 2 3" xfId="53302" xr:uid="{BA0CB8FC-C954-41C0-81CF-8569775AEA4D}"/>
    <cellStyle name="Comma 64 2 4" xfId="53320" xr:uid="{9EF75074-A408-48D2-BC30-5783862D1970}"/>
    <cellStyle name="Comma 64 2 5" xfId="53315" xr:uid="{693D1FE6-79A2-427C-9AED-52AFA11D6A4C}"/>
    <cellStyle name="Comma 65" xfId="53082" xr:uid="{8A1F18C2-342F-47CD-BE6C-6DD3E5DED889}"/>
    <cellStyle name="Comma 66" xfId="53086" xr:uid="{7D772BC2-690E-476E-83E7-63CAD0555115}"/>
    <cellStyle name="Comma 67" xfId="53309" xr:uid="{BB5B0BB4-C6DF-45F2-B097-BC24116898B1}"/>
    <cellStyle name="Comma 68" xfId="53312" xr:uid="{2BEEC02E-5551-42C5-AB19-3C7605D5654C}"/>
    <cellStyle name="Comma 69" xfId="400" xr:uid="{43303054-CBBF-4252-B850-F2F4030130BF}"/>
    <cellStyle name="Comma 7" xfId="109" xr:uid="{00000000-0005-0000-0000-000032000000}"/>
    <cellStyle name="Comma 7 2" xfId="135" xr:uid="{00000000-0005-0000-0000-000033000000}"/>
    <cellStyle name="Comma 7 2 2" xfId="271" xr:uid="{00000000-0005-0000-0000-000034000000}"/>
    <cellStyle name="Comma 7 2 2 2" xfId="756" xr:uid="{8D0F81BC-5002-4961-B9D3-0D0AE4F0E20C}"/>
    <cellStyle name="Comma 7 2 3" xfId="307" xr:uid="{00000000-0005-0000-0000-000035000000}"/>
    <cellStyle name="Comma 7 2 3 2" xfId="3304" xr:uid="{8DDF4572-4D69-41F6-968D-3C58BC1BB635}"/>
    <cellStyle name="Comma 7 2 4" xfId="53170" xr:uid="{1CE56334-1C9C-4693-AC4F-0B6C6BB2CE9A}"/>
    <cellStyle name="Comma 7 2 5" xfId="456" xr:uid="{F2C79145-A098-416F-916D-DDB695AB6FEF}"/>
    <cellStyle name="Comma 7 3" xfId="259" xr:uid="{00000000-0005-0000-0000-000036000000}"/>
    <cellStyle name="Comma 7 3 2" xfId="1871" xr:uid="{57B89358-1DF3-48BC-8288-B1F886E00122}"/>
    <cellStyle name="Comma 7 3 3" xfId="7549" xr:uid="{4B9557F1-9FED-4A01-A010-CE6B7286B74F}"/>
    <cellStyle name="Comma 7 3 4" xfId="53171" xr:uid="{080B2CF1-BACB-4C79-B42D-9A6AE6917FB6}"/>
    <cellStyle name="Comma 7 3 5" xfId="757" xr:uid="{F4EE0844-7EF9-4BA9-B276-5A9CF3E25573}"/>
    <cellStyle name="Comma 7 4" xfId="300" xr:uid="{00000000-0005-0000-0000-000037000000}"/>
    <cellStyle name="Comma 7 4 2" xfId="2483" xr:uid="{163D6DC3-D168-4111-B545-16F510799EA9}"/>
    <cellStyle name="Comma 7 4 3" xfId="4965" xr:uid="{42347133-F5AA-4D49-AF32-166B10D963C4}"/>
    <cellStyle name="Comma 7 4 4" xfId="7867" xr:uid="{14730695-253C-4BE0-9A51-16AFF0B3DFF4}"/>
    <cellStyle name="Comma 7 4 5" xfId="1603" xr:uid="{E4CF897B-1994-422F-894A-4909EFE958DB}"/>
    <cellStyle name="Comma 7 5" xfId="755" xr:uid="{7987A863-CA4A-4663-A02F-324566436912}"/>
    <cellStyle name="Comma 7 6" xfId="1870" xr:uid="{48509C70-BBDD-49B4-AB64-4A8C3CCCCAC4}"/>
    <cellStyle name="Comma 7 7" xfId="446" xr:uid="{8AEDF9B8-5CAE-4330-9F87-F0599A19C757}"/>
    <cellStyle name="Comma 7 8" xfId="372" xr:uid="{B80D4F75-5942-4C6E-AC44-201EE54F7AF7}"/>
    <cellStyle name="Comma 7_10.asset_consolM 09-13" xfId="758" xr:uid="{92925911-FC8A-40EE-B6CA-65D1A555D7C9}"/>
    <cellStyle name="Comma 70" xfId="53328" xr:uid="{87CF4BEB-45F5-409F-8808-5EF3A97E8411}"/>
    <cellStyle name="Comma 71" xfId="53329" xr:uid="{E52BB28B-AA28-4CB9-9AB8-A938FB117EC3}"/>
    <cellStyle name="Comma 72" xfId="53332" xr:uid="{08952BD9-BF9E-42A1-84A6-673F5CF88FCC}"/>
    <cellStyle name="Comma 73" xfId="53334" xr:uid="{54B1EBB9-C348-4F34-8ADD-65E1C634D4AE}"/>
    <cellStyle name="Comma 74" xfId="53336" xr:uid="{CF98443A-341E-40AB-94B3-28AF6D6EFB08}"/>
    <cellStyle name="Comma 75" xfId="346" xr:uid="{502D6108-7A10-4084-8CCE-175FAD50BE9F}"/>
    <cellStyle name="Comma 8" xfId="45" xr:uid="{00000000-0005-0000-0000-000038000000}"/>
    <cellStyle name="Comma 8 10" xfId="4548" xr:uid="{57B75193-FE67-4669-8D2C-CC4608E6745B}"/>
    <cellStyle name="Comma 8 11" xfId="7411" xr:uid="{574A2319-1AC5-4588-95A2-662D34CA507C}"/>
    <cellStyle name="Comma 8 12" xfId="53172" xr:uid="{F036DF6A-1C31-4B63-9AF0-9AD4342CA5CD}"/>
    <cellStyle name="Comma 8 13" xfId="438" xr:uid="{A6AB6AF9-2F84-4CA1-A6A6-636E9C31C41B}"/>
    <cellStyle name="Comma 8 2" xfId="229" xr:uid="{00000000-0005-0000-0000-000039000000}"/>
    <cellStyle name="Comma 8 2 2" xfId="761" xr:uid="{E61CBC6E-576E-4AC2-97FD-921F2827AD71}"/>
    <cellStyle name="Comma 8 2 2 2" xfId="1873" xr:uid="{4C6A3DB0-ECA4-47DF-B634-F515F7AFCEFA}"/>
    <cellStyle name="Comma 8 2 2 3" xfId="53174" xr:uid="{A589949F-07B4-479C-A6BB-D3E4A38D4110}"/>
    <cellStyle name="Comma 8 2 3" xfId="53173" xr:uid="{66C28A6C-2C46-4B69-8AC6-1142465A5246}"/>
    <cellStyle name="Comma 8 2 4" xfId="760" xr:uid="{A749242B-5298-4DA9-A714-F5F33D5EA6F8}"/>
    <cellStyle name="Comma 8 2_10.asset_consolM 09-13" xfId="762" xr:uid="{8599871D-21FF-490D-99FC-81555E2DEFCE}"/>
    <cellStyle name="Comma 8 3" xfId="294" xr:uid="{00000000-0005-0000-0000-00003A000000}"/>
    <cellStyle name="Comma 8 3 2" xfId="53175" xr:uid="{FA912AE3-A48A-4F38-B82E-14693F137F6C}"/>
    <cellStyle name="Comma 8 3 3" xfId="763" xr:uid="{6DB18C9D-CAEE-4C67-9C2C-F8720A478FA8}"/>
    <cellStyle name="Comma 8 4" xfId="759" xr:uid="{0563D2E8-F185-404B-A9CA-1ED6F3058677}"/>
    <cellStyle name="Comma 8 4 2" xfId="2484" xr:uid="{F5D8EE7F-E76A-4AA3-8A94-5D2B40DD6B27}"/>
    <cellStyle name="Comma 8 4 3" xfId="4966" xr:uid="{B31ADBDE-B133-4D11-B3FB-2BFC241C1E1D}"/>
    <cellStyle name="Comma 8 4 4" xfId="7550" xr:uid="{AAE91FFC-CECE-43F9-AFEA-ACB1106D96E6}"/>
    <cellStyle name="Comma 8 5" xfId="2485" xr:uid="{562BD36A-F0C8-461D-8FB1-1B7D707DE0FF}"/>
    <cellStyle name="Comma 8 6" xfId="1872" xr:uid="{07A186B0-85E5-4ED3-A00E-090BE432D10C}"/>
    <cellStyle name="Comma 8 7" xfId="3919" xr:uid="{91801A06-0AB9-4D0A-AEF8-DB2415D9F9A1}"/>
    <cellStyle name="Comma 8 8" xfId="4189" xr:uid="{C7913300-8F35-4355-A84A-292225C7ACF7}"/>
    <cellStyle name="Comma 8 9" xfId="4577" xr:uid="{36461CEF-C8CA-4652-A1AF-ACEEE1970E01}"/>
    <cellStyle name="Comma 8_10.asset_consolM 09-13" xfId="764" xr:uid="{1056A3C1-761D-4A9A-B5DC-5911ED8D3B2E}"/>
    <cellStyle name="Comma 9" xfId="21" xr:uid="{00000000-0005-0000-0000-00003B000000}"/>
    <cellStyle name="Comma 9 2" xfId="766" xr:uid="{EC3A9649-1106-46E8-B257-0B6518BBFDF9}"/>
    <cellStyle name="Comma 9 2 2" xfId="1604" xr:uid="{9D2B258A-39B4-4B06-AB90-74377868B337}"/>
    <cellStyle name="Comma 9 3" xfId="767" xr:uid="{0C6456BE-5B8F-45A2-A2B6-2117476A8B68}"/>
    <cellStyle name="Comma 9 3 2" xfId="3305" xr:uid="{ADFC7419-EE75-4E79-B4C8-DB2AF4E51CAD}"/>
    <cellStyle name="Comma 9 3 3" xfId="53177" xr:uid="{838C46E5-6E20-4788-A63C-F514E31F5CEE}"/>
    <cellStyle name="Comma 9 4" xfId="765" xr:uid="{2F4DB911-F8E3-4BB2-8CA8-954720F709F4}"/>
    <cellStyle name="Comma 9 4 2" xfId="2486" xr:uid="{D9DFB110-66E8-4CA5-97AF-A8F8D1384A37}"/>
    <cellStyle name="Comma 9 4 3" xfId="7551" xr:uid="{EBD9E27F-732F-41F9-992A-BF864A8B46E6}"/>
    <cellStyle name="Comma 9 5" xfId="2487" xr:uid="{D28B9261-E25B-433B-BCF6-5A3B5303E501}"/>
    <cellStyle name="Comma 9 6" xfId="7449" xr:uid="{5F170B59-1262-463F-8084-2811E025B4D4}"/>
    <cellStyle name="Comma 9 7" xfId="53176" xr:uid="{29333E69-0C4E-4E1D-B49E-77C5C99C8235}"/>
    <cellStyle name="Comma 9 8" xfId="464" xr:uid="{87348DA0-D0BB-402F-96F0-7A06039F0C0A}"/>
    <cellStyle name="Comma 9_10.asset_consolM 09-13" xfId="768" xr:uid="{FA459A5F-E6CD-48F7-B21B-F2252CE3CDA3}"/>
    <cellStyle name="Comma M" xfId="769" xr:uid="{AEAFA009-CC96-413A-96B1-50FCD2972AC5}"/>
    <cellStyle name="Comma T" xfId="770" xr:uid="{561DF557-34BB-4E5C-92CB-8CF3381DE3EF}"/>
    <cellStyle name="comma zerodec" xfId="6" xr:uid="{00000000-0005-0000-0000-00003C000000}"/>
    <cellStyle name="comma zerodec 2" xfId="772" xr:uid="{C3185C6D-C12D-40BD-AF95-39F8944516F1}"/>
    <cellStyle name="comma zerodec 2 2" xfId="2488" xr:uid="{59E7C106-1DF8-4AA0-805B-CAA3FF84D89B}"/>
    <cellStyle name="comma zerodec 2 2 2" xfId="53178" xr:uid="{20A0CF6E-E9E6-4563-9929-E4A972F6E9B7}"/>
    <cellStyle name="comma zerodec 2 3" xfId="2489" xr:uid="{C1FA7728-85D5-4315-986B-09DFB680425F}"/>
    <cellStyle name="comma zerodec 2 4" xfId="2490" xr:uid="{B2AD1318-AB69-4995-BEAB-E2D56A351609}"/>
    <cellStyle name="comma zerodec 2 5" xfId="2491" xr:uid="{0C35FD1A-FB14-47E3-ACCF-09A2BF4D4B44}"/>
    <cellStyle name="comma zerodec 3" xfId="1399" xr:uid="{3254E9F4-ACBF-4997-8691-C16201BCBF8E}"/>
    <cellStyle name="comma zerodec 4" xfId="771" xr:uid="{6B0D6837-D75D-4929-BB80-A2EBB4A0D824}"/>
    <cellStyle name="comma zerodec 4 2" xfId="2492" xr:uid="{F58758F2-7284-442D-9FD8-486D52F414A9}"/>
    <cellStyle name="comma zerodec 4 3" xfId="4970" xr:uid="{9BB2A1B7-85AA-486A-AA41-6A6C713BE178}"/>
    <cellStyle name="comma zerodec 4 4" xfId="7552" xr:uid="{C561BD0B-FF19-4DBD-ACF3-B0F011860FF0}"/>
    <cellStyle name="comma zerodec 5" xfId="2493" xr:uid="{366C642D-0883-4A02-9B4F-CDFBCAA42AEF}"/>
    <cellStyle name="comma zerodec 5 2" xfId="4971" xr:uid="{F797448F-ECE9-4EB2-9729-E70A42572E93}"/>
    <cellStyle name="comma zerodec 5 3" xfId="8473" xr:uid="{29D265E1-0F66-4129-867B-1D2D7405B6CF}"/>
    <cellStyle name="comma zerodec 6" xfId="2494" xr:uid="{D7189CA6-D81D-477F-A529-B1DA0BFB699D}"/>
    <cellStyle name="comma zerodec 6 2" xfId="4972" xr:uid="{53F0B55A-9D69-4209-AEC9-735492D2C3B9}"/>
    <cellStyle name="comma zerodec 6 3" xfId="8474" xr:uid="{06B86FED-B8F3-4B5E-B035-4304F1CE8600}"/>
    <cellStyle name="comma zerodec_1.FS_TPP_ปรับ PPA_31-12-14_adj GW_PL12M" xfId="773" xr:uid="{600EFE96-74E2-4687-B2A2-6E4F265DB2F8}"/>
    <cellStyle name="Comma0" xfId="774" xr:uid="{A155D832-096D-46D5-974C-9D22304D2F84}"/>
    <cellStyle name="Comma0 2" xfId="775" xr:uid="{20C1FAE2-21AD-465E-92D2-78D609F40906}"/>
    <cellStyle name="Comma0 2 2" xfId="1606" xr:uid="{A3280341-51A1-4A6A-9DE0-18F0250CA6C8}"/>
    <cellStyle name="Comma0 3" xfId="1605" xr:uid="{3B76B1B1-6F55-4F74-838E-C0D92725C82D}"/>
    <cellStyle name="Copied" xfId="776" xr:uid="{A1021CBE-547A-4665-9B9D-4823C47B224A}"/>
    <cellStyle name="COST1" xfId="777" xr:uid="{859029E2-AAAC-4014-9646-B7577A9DC91C}"/>
    <cellStyle name="COST1 2" xfId="778" xr:uid="{0EB81233-9D4D-46D6-9EB9-788EBBBFABB7}"/>
    <cellStyle name="Cover Date" xfId="779" xr:uid="{182B6643-4E5B-4BE9-801D-BC8FCF7072AE}"/>
    <cellStyle name="Cover Subtitle" xfId="780" xr:uid="{A5A41B18-BFB6-4252-A33E-D08D07C05C0C}"/>
    <cellStyle name="Cover Title" xfId="781" xr:uid="{7F3D4A47-19C4-4CC1-B79F-A215246DFC41}"/>
    <cellStyle name="Curren - Style3" xfId="782" xr:uid="{E81F0677-4285-4802-9F3A-ABAFE545CFCB}"/>
    <cellStyle name="Curren - Style4" xfId="783" xr:uid="{7AF320C0-6DE2-4986-8868-47E3590F58CE}"/>
    <cellStyle name="Currency (hidden)" xfId="784" xr:uid="{7174353E-717C-4576-BB27-5CBB1513F0AF}"/>
    <cellStyle name="Currency (hidden) 2" xfId="785" xr:uid="{4371B9FA-5738-44BA-BB78-57402330C385}"/>
    <cellStyle name="Currency (hidden) 2 2" xfId="7554" xr:uid="{9D5A9C09-BC10-41CF-8DCA-E54D4CC178CA}"/>
    <cellStyle name="Currency (hidden) 3" xfId="3306" xr:uid="{A97F97A7-C1B0-48AA-B58B-A252160286FC}"/>
    <cellStyle name="Currency (hidden) 4" xfId="3307" xr:uid="{D42B1C92-1E21-4F1F-B051-480658113990}"/>
    <cellStyle name="Currency (hidden) 5" xfId="3308" xr:uid="{FD5D8D9F-5E0A-48BC-B83B-5859706F3E56}"/>
    <cellStyle name="Currency (hidden) 6" xfId="7553" xr:uid="{0ECF6706-E108-4D53-8244-3A1570D289CC}"/>
    <cellStyle name="Currency (hidden)_BS Conso 03-14_R1" xfId="786" xr:uid="{1409B279-20B4-49C6-A304-90FADA45580E}"/>
    <cellStyle name="Currency [0] 2" xfId="2495" xr:uid="{16E47AAA-5218-440C-8DED-C12E09822E38}"/>
    <cellStyle name="Currency [00]" xfId="787" xr:uid="{F359357A-AA59-4E90-B1DE-1DDA12679E95}"/>
    <cellStyle name="Currency [00] 2" xfId="53179" xr:uid="{9302B1D8-2DEC-4EB8-9985-DB90CB156C4E}"/>
    <cellStyle name="Currency [00]_รายละเอียดแนบ ภงด.50# 2010 Final" xfId="53180" xr:uid="{89880F3F-5487-4894-8DD5-50BA5CEA6DEE}"/>
    <cellStyle name="Currency 2" xfId="360" xr:uid="{E6B98779-9C3A-428E-94E6-941135E33463}"/>
    <cellStyle name="Currency 2 2" xfId="1874" xr:uid="{4F49B5BD-1DB7-4FCC-B6C3-FF0C226AB1A4}"/>
    <cellStyle name="Currency 2 3" xfId="7555" xr:uid="{C5B0080D-2AAF-4FFA-8756-E3CB5DDB0152}"/>
    <cellStyle name="Currency 2 4" xfId="53181" xr:uid="{9ED6F06C-E71D-4447-A3B3-0671AE8D878A}"/>
    <cellStyle name="Currency 2 5" xfId="788" xr:uid="{67061B6C-7BB7-4171-BA33-36C619D31CE0}"/>
    <cellStyle name="Currency 3" xfId="789" xr:uid="{D9473AC9-4A0A-4117-8CED-3981C19C415E}"/>
    <cellStyle name="Currency 3 2" xfId="1875" xr:uid="{7407C4A0-73FC-4298-B8A2-06B94E704349}"/>
    <cellStyle name="Currency 3 3" xfId="7556" xr:uid="{E847D5CE-4173-4F38-82D5-EC7285FF42AB}"/>
    <cellStyle name="Currency 3 4" xfId="53182" xr:uid="{F350A06E-6F93-47B8-BD1D-2FE08D55758F}"/>
    <cellStyle name="Currency 4" xfId="790" xr:uid="{464DDBE8-7A87-48FA-B049-33A5A634CB99}"/>
    <cellStyle name="Currency 4 2" xfId="53183" xr:uid="{42D2BD24-E5B9-4AD2-B198-025240408E66}"/>
    <cellStyle name="Currency 5" xfId="791" xr:uid="{527A6A18-24A4-47C7-BCD6-A813D905CA27}"/>
    <cellStyle name="Currency 5 2" xfId="1607" xr:uid="{F65A1816-8E87-4D88-B8A5-ED6B66E6FA88}"/>
    <cellStyle name="Currency 5 3" xfId="1876" xr:uid="{5C4994AC-CD27-4561-8197-5E6A126925E6}"/>
    <cellStyle name="Currency 5 4" xfId="7557" xr:uid="{CE1A0376-9094-4283-B8BA-D06D6E686DD5}"/>
    <cellStyle name="Currency 6" xfId="792" xr:uid="{0EECA707-233D-4C88-8A02-A3C064C3FF93}"/>
    <cellStyle name="Currency 6 2" xfId="1608" xr:uid="{D86FE240-4D99-434C-ADEE-D0FAF1860B8C}"/>
    <cellStyle name="Currency 6 3" xfId="1877" xr:uid="{8C309886-87B8-430D-8979-9C084FEC709E}"/>
    <cellStyle name="Currency 6 4" xfId="7558" xr:uid="{66D1B871-FFC8-4DA6-B379-F967870FA0EF}"/>
    <cellStyle name="Currency 7" xfId="1878" xr:uid="{656650FA-A91F-41E3-AF32-7F1EB4ADFD8A}"/>
    <cellStyle name="Currency 8" xfId="53090" xr:uid="{9EFC7CF8-4018-4344-ACD0-A2B36AAF8984}"/>
    <cellStyle name="Currency 9" xfId="367" xr:uid="{4242E016-CB59-4C95-887C-FBFDC495C6FF}"/>
    <cellStyle name="Currency0" xfId="793" xr:uid="{6DCB013D-D715-4C22-AF33-A87066559D59}"/>
    <cellStyle name="Currency1" xfId="7" xr:uid="{00000000-0005-0000-0000-00003D000000}"/>
    <cellStyle name="Currency1 10" xfId="2496" xr:uid="{94F4F9D2-67BB-4C42-9113-D03E3FB10C75}"/>
    <cellStyle name="Currency1 11" xfId="2497" xr:uid="{B73287CF-1AE0-482F-BA0F-21B821048938}"/>
    <cellStyle name="Currency1 2" xfId="795" xr:uid="{D6244BF2-57CA-4AE4-9A4D-D0C8A14B8ACB}"/>
    <cellStyle name="Currency1 2 2" xfId="2498" xr:uid="{C83B25F3-7272-4E14-B664-13D19E397DB8}"/>
    <cellStyle name="Currency1 2 3" xfId="2499" xr:uid="{A722908F-319D-49B7-BE70-DA61149B3E0F}"/>
    <cellStyle name="Currency1 2 4" xfId="2500" xr:uid="{93F115D3-DACA-45DF-8154-DAB62B56A62D}"/>
    <cellStyle name="Currency1 2 5" xfId="2501" xr:uid="{745357A9-258B-4FBE-A64C-8CE3EDA9B967}"/>
    <cellStyle name="Currency1 3" xfId="794" xr:uid="{2CC98D3C-30B2-4B13-8C57-0DD32F1C792C}"/>
    <cellStyle name="Currency1 3 2" xfId="2502" xr:uid="{2082BAB2-2F69-457C-B3EC-D2F734397AC8}"/>
    <cellStyle name="Currency1 3 3" xfId="4976" xr:uid="{08E3AFC7-B2BC-418F-94B6-0FE9054285B2}"/>
    <cellStyle name="Currency1 3 4" xfId="7559" xr:uid="{C474FE5A-2D43-4A3F-86CD-B3FAEAFE93D6}"/>
    <cellStyle name="Currency1 4" xfId="2503" xr:uid="{9CB3B95F-0C5E-4A32-AF10-00D4D7F49224}"/>
    <cellStyle name="Currency1 4 2" xfId="4977" xr:uid="{6EDCBA70-7091-4271-AB89-386E824B942D}"/>
    <cellStyle name="Currency1 4 3" xfId="8482" xr:uid="{6567A6E0-C008-41D8-B426-7269886AAE30}"/>
    <cellStyle name="Currency1 5" xfId="2504" xr:uid="{5E79CE03-CE9B-4393-A7E4-4710B2A537F5}"/>
    <cellStyle name="Currency1 6" xfId="2505" xr:uid="{627899E7-A66B-4146-A6E0-0CE16C727180}"/>
    <cellStyle name="Currency1 7" xfId="2506" xr:uid="{82969A91-6997-4F04-B1A4-F9459B29D728}"/>
    <cellStyle name="Currency1 8" xfId="2507" xr:uid="{6F12253E-94C2-4D75-A8D2-E1FC5BBEABAB}"/>
    <cellStyle name="Currency1 9" xfId="2508" xr:uid="{2FD424D0-8E0F-4F05-B1C4-8A3B037CD827}"/>
    <cellStyle name="Currency1_1.FS_TPP_ปรับ PPA_31-12-14_adj GW_PL12M" xfId="796" xr:uid="{B42A332E-0D07-4735-9AC0-1B85FF3A9F4A}"/>
    <cellStyle name="Currency2" xfId="797" xr:uid="{C796B818-9A84-46D0-ABBC-717F1FDA8676}"/>
    <cellStyle name="Currency2 2" xfId="1609" xr:uid="{EBF93383-BEC3-4204-AEFF-21E53D430BEB}"/>
    <cellStyle name="Custom" xfId="798" xr:uid="{70DC3C4B-7D6E-4D36-A30D-DEACC7AE0CA2}"/>
    <cellStyle name="Dan" xfId="799" xr:uid="{DF360EDE-E467-471A-9E35-05C501161408}"/>
    <cellStyle name="Date" xfId="800" xr:uid="{E921CB44-755D-44C0-B791-623D8E0E0F63}"/>
    <cellStyle name="Date 2" xfId="801" xr:uid="{07B74740-1A58-488E-9F79-475233A229E2}"/>
    <cellStyle name="Date 2 2" xfId="1611" xr:uid="{A14BA430-ADD6-43CC-93A9-884A77A4A56A}"/>
    <cellStyle name="Date 2 2 2" xfId="2509" xr:uid="{7C987E4E-03DD-4914-9FF0-B01D461B5844}"/>
    <cellStyle name="Date 2 3" xfId="2510" xr:uid="{46F03751-C7BC-4A90-81B1-B155FB92892E}"/>
    <cellStyle name="Date 2 4" xfId="2511" xr:uid="{6E71EFF4-6AD4-4E44-AF13-F8FE653C5526}"/>
    <cellStyle name="Date 2 5" xfId="2512" xr:uid="{CF20A43C-194C-46E5-8DF2-C9E8C71B96D1}"/>
    <cellStyle name="Date 3" xfId="1400" xr:uid="{15E0F361-57FE-4C4C-9F2F-5C86EA5C60C8}"/>
    <cellStyle name="Date 4" xfId="1610" xr:uid="{AA3FF65A-9937-438B-8B8A-DB53A41D07F9}"/>
    <cellStyle name="Date 4 2" xfId="2513" xr:uid="{E82D2C0C-6F22-40F4-A24F-2C82E979B827}"/>
    <cellStyle name="Date 5" xfId="2514" xr:uid="{256D4DFF-40CB-4156-A0EF-532740EC4058}"/>
    <cellStyle name="Date 6" xfId="2515" xr:uid="{F728D975-613D-4BDC-B0A2-6B324F9AB62C}"/>
    <cellStyle name="Date Eng" xfId="802" xr:uid="{046E776A-61E0-4483-8A1B-D5ED96365A32}"/>
    <cellStyle name="Date Eng 2" xfId="803" xr:uid="{BA8ED3CE-7B74-4147-B563-DD614693FF30}"/>
    <cellStyle name="Date Short" xfId="804" xr:uid="{916BB877-2BB8-4357-9D78-0D3CF7CF65E6}"/>
    <cellStyle name="Date_I063_2007_Act10_Section K" xfId="805" xr:uid="{D320CA37-11F2-442A-90DD-DA29FBFA9215}"/>
    <cellStyle name="DELTA" xfId="806" xr:uid="{4DED472B-67C9-44E9-A56E-EE67C3CAC302}"/>
    <cellStyle name="Dezimal [0]_OPTIMIR1 (deutsch)" xfId="53184" xr:uid="{C89B150A-0A14-4597-BC17-7038558794D4}"/>
    <cellStyle name="Dezimal_OPTIMIR1 (deutsch)" xfId="53185" xr:uid="{86FE7D53-8713-41A3-BFAC-7F0DE01EA856}"/>
    <cellStyle name="Dollar (zero dec)" xfId="8" xr:uid="{00000000-0005-0000-0000-00003E000000}"/>
    <cellStyle name="Dollar (zero dec) 10" xfId="2516" xr:uid="{0AF42F3A-4466-4B49-8021-65D443A993F9}"/>
    <cellStyle name="Dollar (zero dec) 11" xfId="2517" xr:uid="{8B8F6FD0-3296-4F63-B800-67023B105A6D}"/>
    <cellStyle name="Dollar (zero dec) 2" xfId="808" xr:uid="{3F968947-0FAB-443A-AEDF-7D112BFA5715}"/>
    <cellStyle name="Dollar (zero dec) 2 2" xfId="2518" xr:uid="{86AE057C-6958-4744-A841-317A15AAD033}"/>
    <cellStyle name="Dollar (zero dec) 2 3" xfId="2519" xr:uid="{819CD76D-29BD-4A99-B8B4-D2E7A23640B4}"/>
    <cellStyle name="Dollar (zero dec) 2 4" xfId="2520" xr:uid="{32444C1E-F555-4F54-A5BD-87D29D42859F}"/>
    <cellStyle name="Dollar (zero dec) 2 5" xfId="2521" xr:uid="{7CE30461-6E1D-42BE-96E2-56FA281F5C55}"/>
    <cellStyle name="Dollar (zero dec) 3" xfId="807" xr:uid="{B41AF5BE-1FEA-4985-A345-4FD25B88D782}"/>
    <cellStyle name="Dollar (zero dec) 3 2" xfId="2522" xr:uid="{70F033DC-3D19-47CF-B361-95D11AE4E4D5}"/>
    <cellStyle name="Dollar (zero dec) 3 3" xfId="4978" xr:uid="{1B9652CB-178D-4768-A77D-A9F8FF3CA9E7}"/>
    <cellStyle name="Dollar (zero dec) 3 4" xfId="7560" xr:uid="{3CD53678-47AF-4F3D-98C9-0B98C63FB8DA}"/>
    <cellStyle name="Dollar (zero dec) 4" xfId="2523" xr:uid="{78EBE73B-77B7-411E-8B62-D2A02CFAE64A}"/>
    <cellStyle name="Dollar (zero dec) 4 2" xfId="4979" xr:uid="{42B14DD7-ACC2-44AD-804A-D5259E0F0D16}"/>
    <cellStyle name="Dollar (zero dec) 4 3" xfId="8500" xr:uid="{64F45EA2-F999-4F29-8CE3-8CF9430AB9E0}"/>
    <cellStyle name="Dollar (zero dec) 5" xfId="2524" xr:uid="{B074C1D1-A97C-44B0-947D-6E5BCA0DC0BA}"/>
    <cellStyle name="Dollar (zero dec) 6" xfId="2525" xr:uid="{71A79574-8A04-402F-8A75-FB1FB91AB032}"/>
    <cellStyle name="Dollar (zero dec) 7" xfId="2526" xr:uid="{6B555E6A-692B-4767-A354-D5F2EA5BD8D5}"/>
    <cellStyle name="Dollar (zero dec) 8" xfId="2527" xr:uid="{3E8A6FB7-66AF-4842-924F-DA2A51E352D3}"/>
    <cellStyle name="Dollar (zero dec) 9" xfId="2528" xr:uid="{C393F5A3-65B9-4F39-A16C-87EDE86DBB54}"/>
    <cellStyle name="Dollar (zero dec)_1.FS_TPP_ปรับ PPA_31-12-14_adj GW_PL12M" xfId="809" xr:uid="{1814826B-9BC8-48F9-9E28-B4714E3787EF}"/>
    <cellStyle name="Dollars" xfId="810" xr:uid="{C716E470-E9C8-4B10-A0CE-5BEFEE530E67}"/>
    <cellStyle name="Dollars 2" xfId="1612" xr:uid="{33CFAC51-FF46-4866-B132-7E49BC2366FC}"/>
    <cellStyle name="Dollars 3" xfId="53186" xr:uid="{1F19E5CB-6D36-4638-BFBD-45078B4C7293}"/>
    <cellStyle name="Dollars(0)" xfId="811" xr:uid="{2C033C0D-08A5-4D3E-AEB4-FDF3B74D85E0}"/>
    <cellStyle name="Dollars(0) 2" xfId="1613" xr:uid="{E4DF174D-75B5-4707-ABEE-1072FC0C68B3}"/>
    <cellStyle name="Dollars(0) 3" xfId="53187" xr:uid="{7C8537ED-5790-42B0-826E-69E54A2EB4AD}"/>
    <cellStyle name="Dollars_10.asset_consolM 09-13" xfId="812" xr:uid="{BE9D9DA5-81F6-420F-878D-0045ED0AD0D5}"/>
    <cellStyle name="E&amp;Y House" xfId="25" xr:uid="{00000000-0005-0000-0000-00003F000000}"/>
    <cellStyle name="E&amp;Y House 2" xfId="116" xr:uid="{00000000-0005-0000-0000-000040000000}"/>
    <cellStyle name="E&amp;Y House 3" xfId="3309" xr:uid="{22F9FAC8-A729-4652-B08B-1BCE61711EFF}"/>
    <cellStyle name="E&amp;Y House 4" xfId="3310" xr:uid="{C08EE809-6B89-4A10-98AE-8B9E0DD66277}"/>
    <cellStyle name="Enter Currency (0)" xfId="813" xr:uid="{571CFFD7-1CC5-4AAA-ACFD-790CEC9BD304}"/>
    <cellStyle name="Enter Currency (0) 2" xfId="53188" xr:uid="{4ED31943-43E4-4A79-86D7-1C28D09FF0B5}"/>
    <cellStyle name="Enter Currency (0)_รายละเอียดแนบ ภงด.50# 2010 Final" xfId="53189" xr:uid="{6E6DF5A7-82FA-4E7C-898F-29D70CCD163E}"/>
    <cellStyle name="Enter Currency (2)" xfId="814" xr:uid="{9732B3F6-95C0-4995-905D-310DAB084357}"/>
    <cellStyle name="Enter Currency (2) 2" xfId="53190" xr:uid="{42A0FFE3-BAF1-4DBA-9A03-6BBA510611FD}"/>
    <cellStyle name="Enter Currency (2)_รายละเอียดแนบ ภงด.50# 2010 Final" xfId="53191" xr:uid="{FA64CC2A-43D8-406F-AFC6-985E9EAF6590}"/>
    <cellStyle name="Enter Units (0)" xfId="815" xr:uid="{8B71A995-1B57-461C-B0D2-66ACB104C9DC}"/>
    <cellStyle name="Enter Units (0) 2" xfId="53192" xr:uid="{F130AD4E-C62A-4D42-85F4-903B95B60F71}"/>
    <cellStyle name="Enter Units (0)_รายละเอียดแนบ ภงด.50# 2010 Final" xfId="53193" xr:uid="{C1A309B3-BFFB-4271-B148-E6FA924CFAD9}"/>
    <cellStyle name="Enter Units (1)" xfId="816" xr:uid="{F1192EED-BF4A-42F2-9B5A-024AF1D36474}"/>
    <cellStyle name="Enter Units (1) 2" xfId="1879" xr:uid="{9FCDABCA-9FCD-4334-AF72-F6D80F938F3B}"/>
    <cellStyle name="Enter Units (1) 2 2" xfId="53194" xr:uid="{74EF98BA-A25C-4B57-B677-DDDA7C21A286}"/>
    <cellStyle name="Enter Units (1) 3" xfId="7561" xr:uid="{0F8E6707-7F1E-4C81-A405-391AAB69EB73}"/>
    <cellStyle name="Enter Units (1)_PTEC_FS_12-2015_R4" xfId="53195" xr:uid="{6871101A-B718-4F8C-83B4-7AD229332D69}"/>
    <cellStyle name="Enter Units (2)" xfId="817" xr:uid="{F14651F8-C8C5-4915-AB91-4BE30C3F7D7F}"/>
    <cellStyle name="Enter Units (2) 2" xfId="53196" xr:uid="{1375CE35-73AC-41DC-B8FD-574EC4F60AD9}"/>
    <cellStyle name="Enter Units (2)_รายละเอียดแนบ ภงด.50# 2010 Final" xfId="53197" xr:uid="{0C9AA327-7367-4613-A605-2BFF68D85B19}"/>
    <cellStyle name="Entered" xfId="818" xr:uid="{AAB6DF1F-E7D5-4092-A5F7-3F46201EE1A5}"/>
    <cellStyle name="Euro" xfId="819" xr:uid="{15A60DD6-27E6-4501-BF63-3553CB88626C}"/>
    <cellStyle name="Euro 2" xfId="820" xr:uid="{BF717669-F5BB-4A0C-9A26-7558C17B1C7D}"/>
    <cellStyle name="Euro 2 2" xfId="2529" xr:uid="{7D0EA28B-7BFB-41E0-AEC7-5BCE27EF6CB6}"/>
    <cellStyle name="Euro 2 3" xfId="2530" xr:uid="{F84B74AF-3D60-48F4-9914-C901D6E68DDD}"/>
    <cellStyle name="Euro 2 4" xfId="2531" xr:uid="{1BEB8F65-4C7B-48AC-8AE9-4E98D28DFE6F}"/>
    <cellStyle name="Euro 2 5" xfId="2532" xr:uid="{C913F18E-A1FF-45E7-9B1C-69E6AB681836}"/>
    <cellStyle name="Euro 3" xfId="2533" xr:uid="{76F524C1-5CD2-4B7F-81E1-720D46B93FBC}"/>
    <cellStyle name="Euro 4" xfId="2534" xr:uid="{6410ABB6-FCAD-4B91-8900-241C36CD68D0}"/>
    <cellStyle name="Euro 5" xfId="2535" xr:uid="{9AD707AA-8C53-4BC3-BB1E-891C0B6A0911}"/>
    <cellStyle name="Euro 6" xfId="2536" xr:uid="{8CE9619F-F419-4CAC-AF9F-500359A5D088}"/>
    <cellStyle name="Excel Built-in Comma" xfId="821" xr:uid="{56EDE6A9-8316-47C4-8082-882994755933}"/>
    <cellStyle name="Excel Built-in Comma 1" xfId="822" xr:uid="{B8665D31-A9D9-4A45-A11A-D794281E89DF}"/>
    <cellStyle name="Excel Built-in Comma 1 2" xfId="823" xr:uid="{5B85D652-CFF2-426E-AA47-A342BE5ADEAD}"/>
    <cellStyle name="Excel Built-in Comma 1 2 2" xfId="1880" xr:uid="{1C95EAF9-B839-4454-A853-D4741BC31D60}"/>
    <cellStyle name="Excel Built-in Comma 1 3" xfId="824" xr:uid="{0E124BA1-056F-4800-A7D4-5ECB2C7C60EB}"/>
    <cellStyle name="Excel Built-in Comma 1 4" xfId="825" xr:uid="{649C0A04-B93F-41E3-B305-8ADFB76922D3}"/>
    <cellStyle name="Excel Built-in Comma 1 4 2" xfId="1881" xr:uid="{7B134C9A-DAED-4D35-BB66-D0736CF9CA1B}"/>
    <cellStyle name="Excel Built-in Comma 10" xfId="826" xr:uid="{DFA0FEF7-1F20-4B80-B513-1BF042201B4D}"/>
    <cellStyle name="Excel Built-in Comma 10 2" xfId="1882" xr:uid="{BD8D7ED9-6FF9-4CB9-9267-E6899470A013}"/>
    <cellStyle name="Excel Built-in Comma 11" xfId="827" xr:uid="{EBF95DBC-9B89-471C-B4C5-B6BFA1EC9EAE}"/>
    <cellStyle name="Excel Built-in Comma 11 2" xfId="1883" xr:uid="{7DEDA77A-96C2-484C-B900-CFC192E78CCC}"/>
    <cellStyle name="Excel Built-in Comma 12" xfId="828" xr:uid="{C7E81E36-851F-4F3E-A7CB-8F6052A5D7EF}"/>
    <cellStyle name="Excel Built-in Comma 12 2" xfId="1884" xr:uid="{0B5D9333-3C7B-4F57-8927-0228E0AAB784}"/>
    <cellStyle name="Excel Built-in Comma 13" xfId="829" xr:uid="{7CBFE7D0-C125-4364-AB41-9AEACFFC70C5}"/>
    <cellStyle name="Excel Built-in Comma 14" xfId="830" xr:uid="{83BE3F7D-CDC5-4DFA-B117-EB5D5E14FFB6}"/>
    <cellStyle name="Excel Built-in Comma 14 2" xfId="1885" xr:uid="{DDA5E5DC-4A20-4E92-B16D-6A122260AC41}"/>
    <cellStyle name="Excel Built-in Comma 2" xfId="831" xr:uid="{ACFE7D52-BDB2-4242-ABAF-9ADD0E3A4EA8}"/>
    <cellStyle name="Excel Built-in Comma 2 2" xfId="832" xr:uid="{737991DD-A39A-45CB-8E84-79CAA1A2426B}"/>
    <cellStyle name="Excel Built-in Comma 2 2 2" xfId="1886" xr:uid="{BC051760-A71C-4172-9A18-54FD29927BE7}"/>
    <cellStyle name="Excel Built-in Comma 3" xfId="833" xr:uid="{7AE88C0F-0784-436A-80E2-34E5BD4B6471}"/>
    <cellStyle name="Excel Built-in Comma 3 2" xfId="834" xr:uid="{673FB539-B0B5-4B26-B7AA-31D25ADD747B}"/>
    <cellStyle name="Excel Built-in Comma 3 2 2" xfId="1887" xr:uid="{E4209C0B-E5B1-454F-86C0-4AD99CA2BF7E}"/>
    <cellStyle name="Excel Built-in Comma 3 3" xfId="835" xr:uid="{722D7F10-2669-42BD-AE7E-DB18FDAED6B0}"/>
    <cellStyle name="Excel Built-in Comma 3 3 2" xfId="836" xr:uid="{E0E99749-9CDA-4ED0-82E3-2F3A8C80ED12}"/>
    <cellStyle name="Excel Built-in Comma 3 3 2 2" xfId="1888" xr:uid="{D519D701-3851-4701-A1B8-847D9E12FF09}"/>
    <cellStyle name="Excel Built-in Comma 3 3 3" xfId="837" xr:uid="{C34AE1D6-C0C9-4BC6-8462-86FDD604F66E}"/>
    <cellStyle name="Excel Built-in Comma 3 3 3 2" xfId="1889" xr:uid="{6BAA083F-9A67-4D17-A3A5-6577C31921CC}"/>
    <cellStyle name="Excel Built-in Comma 3 3 4" xfId="1890" xr:uid="{6FCB7E6A-BF90-4F13-BED2-C6B1951B88E6}"/>
    <cellStyle name="Excel Built-in Comma 3 4" xfId="838" xr:uid="{0FF54A51-9D4F-4624-8FB2-5E4AC7C2C414}"/>
    <cellStyle name="Excel Built-in Comma 3 4 2" xfId="1891" xr:uid="{335994EC-1C8F-4E5D-8127-DF31A271CA08}"/>
    <cellStyle name="Excel Built-in Comma 3 5" xfId="1892" xr:uid="{2789FD67-58A8-4E2E-81BB-0CF0CAE79D95}"/>
    <cellStyle name="Excel Built-in Comma 4" xfId="839" xr:uid="{26BE72A9-041A-4370-A302-07C982D5ADE3}"/>
    <cellStyle name="Excel Built-in Comma 4 2" xfId="1893" xr:uid="{AA796BB7-5D7A-4B73-ABFD-2198DB961C63}"/>
    <cellStyle name="Excel Built-in Comma 5" xfId="840" xr:uid="{540680C5-57F4-4B95-84DF-0A0DEEF8A4A4}"/>
    <cellStyle name="Excel Built-in Comma 5 2" xfId="1894" xr:uid="{FC65C649-2AE4-4070-8E44-4D326600F4A5}"/>
    <cellStyle name="Excel Built-in Comma 6" xfId="841" xr:uid="{E06539F0-CB16-486E-9623-E8C687A07746}"/>
    <cellStyle name="Excel Built-in Comma 6 2" xfId="842" xr:uid="{CD6BDE25-ECB1-4EB9-BD80-D775B76AF81E}"/>
    <cellStyle name="Excel Built-in Comma 6 3" xfId="843" xr:uid="{19DC1AE1-39F5-4FBF-B75B-413D1ED30F5D}"/>
    <cellStyle name="Excel Built-in Comma 6 3 2" xfId="1895" xr:uid="{C3B3E4C4-5C53-4EAE-B6D3-B9C026BAA87D}"/>
    <cellStyle name="Excel Built-in Comma 7" xfId="844" xr:uid="{11DC06E4-E7FC-4B02-AC6C-17FC9D721D98}"/>
    <cellStyle name="Excel Built-in Comma 7 2" xfId="845" xr:uid="{CC5A92AF-7202-4F21-875A-42603EA84D2F}"/>
    <cellStyle name="Excel Built-in Comma 7 3" xfId="846" xr:uid="{FD476181-B298-438C-B774-7A8C5DA8AA78}"/>
    <cellStyle name="Excel Built-in Comma 7 3 2" xfId="1896" xr:uid="{63A3C510-C1EA-4807-8085-59F07CD18233}"/>
    <cellStyle name="Excel Built-in Comma 8" xfId="847" xr:uid="{28AFAD0A-AF09-4967-88C0-B14F49F99E3C}"/>
    <cellStyle name="Excel Built-in Comma 8 2" xfId="848" xr:uid="{664F85FA-051F-4DFB-BB2C-EE89068FDE8E}"/>
    <cellStyle name="Excel Built-in Comma 8 2 2" xfId="1897" xr:uid="{57A65CA3-A485-4C02-9704-BEC7F7882C83}"/>
    <cellStyle name="Excel Built-in Comma 8 3" xfId="849" xr:uid="{4314FEB7-7CB2-46C2-8061-C3C6DB8589B9}"/>
    <cellStyle name="Excel Built-in Comma 8 3 2" xfId="1898" xr:uid="{0D22A2BB-D459-41B9-8D31-50FBAD843ADC}"/>
    <cellStyle name="Excel Built-in Comma 8 4" xfId="1899" xr:uid="{41F0D2A5-C718-43FA-A6DB-52BFB226431F}"/>
    <cellStyle name="Excel Built-in Comma 9" xfId="850" xr:uid="{D23A71BE-4B82-44E4-9C34-048196A3F31D}"/>
    <cellStyle name="Excel Built-in Comma 9 2" xfId="1900" xr:uid="{54509C09-4EFD-4075-B955-052652612F9D}"/>
    <cellStyle name="Excel Built-in Normal" xfId="851" xr:uid="{A90188DC-50DB-434A-8BC4-DF2558171472}"/>
    <cellStyle name="Excel Built-in Normal 2" xfId="852" xr:uid="{3712BA13-D33C-4729-94AC-3FB39C8D03BA}"/>
    <cellStyle name="Excel Built-in Normal 2 2" xfId="1901" xr:uid="{808C82C6-F061-4593-9DA9-546E7C4DAD4A}"/>
    <cellStyle name="Excel Built-in Normal 3" xfId="853" xr:uid="{E3220E49-6F4F-4F01-8C1F-16134079A30A}"/>
    <cellStyle name="Excel Built-in Normal 3 2" xfId="854" xr:uid="{4FB54DA5-1DC4-4F38-AB60-887FB1AF795B}"/>
    <cellStyle name="Excel Built-in Normal 4" xfId="855" xr:uid="{080F2E77-8B92-4CDD-AA12-B6500BE68DDC}"/>
    <cellStyle name="Excel Built-in Normal 4 2" xfId="1902" xr:uid="{F6429979-8A3F-470E-B6D5-5C3AC3A713D6}"/>
    <cellStyle name="Explanatory Text" xfId="325" builtinId="53" customBuiltin="1"/>
    <cellStyle name="Explanatory Text 10" xfId="29131" xr:uid="{1F34E19D-0555-4F23-852A-F1EC4375C0AD}"/>
    <cellStyle name="Explanatory Text 11" xfId="29172" xr:uid="{A6817990-D54F-4040-B863-106BEEE063DD}"/>
    <cellStyle name="Explanatory Text 12" xfId="29213" xr:uid="{07DC627A-DBA2-4A6D-831E-40E357ED1DF3}"/>
    <cellStyle name="Explanatory Text 13" xfId="29255" xr:uid="{53CF2156-8A8F-4498-A33E-A9BA08887479}"/>
    <cellStyle name="Explanatory Text 14" xfId="29297" xr:uid="{32646BF2-4FCD-4014-8549-D68C1A7DB1E6}"/>
    <cellStyle name="Explanatory Text 15" xfId="29338" xr:uid="{16E8EAE7-BBC7-41E5-A12B-BB2237411078}"/>
    <cellStyle name="Explanatory Text 16" xfId="29380" xr:uid="{A0BD19EB-477F-435A-B749-2A25B9BB6023}"/>
    <cellStyle name="Explanatory Text 17" xfId="29422" xr:uid="{9955D239-AA3F-472C-B625-DB9B6CDD0A8E}"/>
    <cellStyle name="Explanatory Text 18" xfId="29464" xr:uid="{A9415EA2-C9B7-428A-979D-607F6EA957C8}"/>
    <cellStyle name="Explanatory Text 19" xfId="29506" xr:uid="{5ABA41F1-3A5D-40F0-BD1F-BB6A2969ADAA}"/>
    <cellStyle name="Explanatory Text 2" xfId="857" xr:uid="{2D13AF6F-D92B-4D54-9FA9-D54A234C8302}"/>
    <cellStyle name="Explanatory Text 2 2" xfId="2537" xr:uid="{80FDDE1C-9264-4F0B-8032-BAD988A54B5C}"/>
    <cellStyle name="Explanatory Text 2 3" xfId="2538" xr:uid="{46EBE573-7788-412A-B0EE-A97410C3F06A}"/>
    <cellStyle name="Explanatory Text 2 4" xfId="2539" xr:uid="{A3950F86-3001-40FF-9825-E01A0216B826}"/>
    <cellStyle name="Explanatory Text 2 5" xfId="2540" xr:uid="{C5928D46-6F4D-48EB-8198-F3956C0F2CC9}"/>
    <cellStyle name="Explanatory Text 2 6" xfId="1903" xr:uid="{FD24EE37-5140-4F04-A0FF-31A75E7A0B1B}"/>
    <cellStyle name="Explanatory Text 2 7" xfId="7562" xr:uid="{838638E7-C8E0-43E9-ABEA-50D7DF3FE356}"/>
    <cellStyle name="Explanatory Text 2 8" xfId="30558" xr:uid="{B310AF35-8BBB-4621-80CC-C7AB9DA020F2}"/>
    <cellStyle name="Explanatory Text 2 9" xfId="28945" xr:uid="{96FAB8A5-05FA-4DFA-8F36-D0E4286FBA46}"/>
    <cellStyle name="Explanatory Text 20" xfId="29548" xr:uid="{FDBF3D22-45CA-4F77-BFAA-82E362886172}"/>
    <cellStyle name="Explanatory Text 21" xfId="29590" xr:uid="{F94CC8EE-7490-4CF7-AE20-12498782EA28}"/>
    <cellStyle name="Explanatory Text 22" xfId="29633" xr:uid="{E6C988C9-962F-430E-97E9-6844A8812253}"/>
    <cellStyle name="Explanatory Text 23" xfId="29675" xr:uid="{9E368A4C-F4DE-43F2-95EA-C88135569EB7}"/>
    <cellStyle name="Explanatory Text 24" xfId="29717" xr:uid="{C93D846E-27F8-44BD-B13B-F0C72EF22E8E}"/>
    <cellStyle name="Explanatory Text 25" xfId="29759" xr:uid="{1D3D5CB8-CE5B-4DFE-9DA6-ED9AE477589B}"/>
    <cellStyle name="Explanatory Text 26" xfId="29800" xr:uid="{E9D37278-3E30-4A7C-81D0-DF2CA4FCA06F}"/>
    <cellStyle name="Explanatory Text 27" xfId="29842" xr:uid="{4F3CC107-88F6-45FF-9602-4B2A3F7BA5CC}"/>
    <cellStyle name="Explanatory Text 28" xfId="29883" xr:uid="{15E803CE-FBED-4634-A1EC-2AFC14B117B9}"/>
    <cellStyle name="Explanatory Text 29" xfId="29925" xr:uid="{14057684-42E0-4DA4-ABDB-9F33DECC2DBF}"/>
    <cellStyle name="Explanatory Text 3" xfId="856" xr:uid="{E8979819-95E0-4BB7-B79B-80A330654944}"/>
    <cellStyle name="Explanatory Text 3 2" xfId="2542" xr:uid="{772074B9-170F-4563-984D-266B86AE423A}"/>
    <cellStyle name="Explanatory Text 3 3" xfId="2543" xr:uid="{6BCEA622-6AB5-4E95-8576-0A3FDF30F093}"/>
    <cellStyle name="Explanatory Text 3 4" xfId="2544" xr:uid="{D1F8DA9C-D5D2-4ED9-93BC-E4DCFC8C4226}"/>
    <cellStyle name="Explanatory Text 3 5" xfId="2541" xr:uid="{10E83D11-A86A-4784-BCE8-668D4E5A0D47}"/>
    <cellStyle name="Explanatory Text 3 6" xfId="31124" xr:uid="{39CD0EE3-9E70-482C-B061-529D562AEB18}"/>
    <cellStyle name="Explanatory Text 3 7" xfId="28946" xr:uid="{186A054A-D203-423E-B676-A983563DB2D5}"/>
    <cellStyle name="Explanatory Text 30" xfId="29967" xr:uid="{72FEBD49-DB18-4E52-9DDB-94403E80BD9F}"/>
    <cellStyle name="Explanatory Text 31" xfId="30009" xr:uid="{8247D8C3-0BAB-4BEF-980E-D3034D557927}"/>
    <cellStyle name="Explanatory Text 32" xfId="30051" xr:uid="{D6900008-BF1F-49C0-9744-6BAB09048F0C}"/>
    <cellStyle name="Explanatory Text 33" xfId="30092" xr:uid="{6A2BEDA3-E2B8-400E-94CD-18B06AD37E2D}"/>
    <cellStyle name="Explanatory Text 34" xfId="30133" xr:uid="{F0682EAA-B3E8-4747-8BA8-F0BAEB27A573}"/>
    <cellStyle name="Explanatory Text 35" xfId="30175" xr:uid="{427D50D3-328E-4EC0-8194-F053082CD74F}"/>
    <cellStyle name="Explanatory Text 36" xfId="30217" xr:uid="{19E7CD4D-BDA8-4E97-B95B-2EF71E367609}"/>
    <cellStyle name="Explanatory Text 37" xfId="30259" xr:uid="{76F9503B-738F-4B46-8915-B4BBEA712C1D}"/>
    <cellStyle name="Explanatory Text 38" xfId="30301" xr:uid="{34DF4463-09AA-4CF3-A457-50DBAE46DD63}"/>
    <cellStyle name="Explanatory Text 39" xfId="30343" xr:uid="{D39F8EAA-C3FB-46F8-B4D0-E9E2F76209E6}"/>
    <cellStyle name="Explanatory Text 4" xfId="2545" xr:uid="{40E36626-A389-428D-AA7B-B3CA349D20E7}"/>
    <cellStyle name="Explanatory Text 4 2" xfId="31336" xr:uid="{A380B406-2757-4F95-ADFF-390191E6BAFF}"/>
    <cellStyle name="Explanatory Text 4 3" xfId="28947" xr:uid="{F25AC7DF-0813-43A6-B426-1D1B361811FE}"/>
    <cellStyle name="Explanatory Text 40" xfId="30385" xr:uid="{F54D2A68-D113-40A1-BD39-65579084FF0F}"/>
    <cellStyle name="Explanatory Text 41" xfId="30427" xr:uid="{04B4ADA9-6602-4644-A3AE-FDCE4761E4AF}"/>
    <cellStyle name="Explanatory Text 5" xfId="28948" xr:uid="{B27BD62E-ACC2-4D76-8039-4CC7CC878519}"/>
    <cellStyle name="Explanatory Text 6" xfId="28949" xr:uid="{00694741-E203-4EC5-9142-ED97FD1747D3}"/>
    <cellStyle name="Explanatory Text 7" xfId="28950" xr:uid="{06615C16-147D-4FBD-8609-7314E4BC387F}"/>
    <cellStyle name="Explanatory Text 8" xfId="29049" xr:uid="{41BF80A7-9A5A-49E3-80B4-CD911AEB2F25}"/>
    <cellStyle name="Explanatory Text 9" xfId="29090" xr:uid="{881E5CF2-22E1-4BCB-B7E3-E2F59148093A}"/>
    <cellStyle name="Fixed" xfId="858" xr:uid="{5F012132-2F9F-46C8-942C-CF3EC42A188C}"/>
    <cellStyle name="Fixed 2" xfId="859" xr:uid="{ABD16BD6-1C8B-48C1-9165-A51896399797}"/>
    <cellStyle name="Fixed 2 2" xfId="1615" xr:uid="{E0A3AE69-D516-441B-BF03-F1466DDC0F74}"/>
    <cellStyle name="Fixed 2 2 2" xfId="2546" xr:uid="{A2492A2D-4C83-495D-84C0-E3C1B37867F7}"/>
    <cellStyle name="Fixed 2 3" xfId="2547" xr:uid="{3CC7E3C8-1B11-450F-BED2-6DE0D5403B8A}"/>
    <cellStyle name="Fixed 2 4" xfId="2548" xr:uid="{A8538F8D-96E1-41FD-AFF8-0AA1829BD988}"/>
    <cellStyle name="Fixed 2 5" xfId="2549" xr:uid="{E8399F3C-7C55-4BC5-BBC8-3A8CD5DE2688}"/>
    <cellStyle name="Fixed 3" xfId="1401" xr:uid="{AED8DFF8-6089-4579-8C9C-BABA33793003}"/>
    <cellStyle name="Fixed 4" xfId="1614" xr:uid="{5E6EEF27-F4FF-443D-9700-A77BB6A34218}"/>
    <cellStyle name="Fixed 4 2" xfId="2550" xr:uid="{D6FD62FE-D7BB-41E3-ABAC-DC99E09EF8A6}"/>
    <cellStyle name="Fixed 5" xfId="2551" xr:uid="{770D14D5-B968-4834-9567-FD6271772D5F}"/>
    <cellStyle name="Fixed 6" xfId="2552" xr:uid="{761D596E-1BAC-45C7-87DA-71A45410FEA8}"/>
    <cellStyle name="Footer SBILogo1" xfId="860" xr:uid="{28C40817-0F21-4E7C-A752-E1126C40363F}"/>
    <cellStyle name="Footer SBILogo2" xfId="861" xr:uid="{11C025AA-43D3-463C-890D-DA37049C48BB}"/>
    <cellStyle name="Footnote" xfId="862" xr:uid="{47ACA3B5-7D58-47A8-967E-A6C086BB5851}"/>
    <cellStyle name="Footnote Reference" xfId="863" xr:uid="{183805A1-3ADF-4E2A-A159-532C26C13B98}"/>
    <cellStyle name="Footnote_Agree-1" xfId="53198" xr:uid="{521425E9-0763-4D05-9193-9ACDCD9373B4}"/>
    <cellStyle name="Format Number Column" xfId="864" xr:uid="{47A02DA8-3344-45ED-A76E-CCACEB3D2934}"/>
    <cellStyle name="General C" xfId="865" xr:uid="{F3CA67D8-CC9D-4F25-B196-E31B57905F63}"/>
    <cellStyle name="General C 10" xfId="11592" xr:uid="{70B66D9E-9CCC-463C-8EB4-6F8E29F4BC9C}"/>
    <cellStyle name="General C 10 2" xfId="32406" xr:uid="{43CFABE2-00E7-4890-B8CD-884C2C4B23FB}"/>
    <cellStyle name="General C 10 3" xfId="43882" xr:uid="{1372EAB3-4F34-4684-984E-53DFEB6F2E2B}"/>
    <cellStyle name="General C 11" xfId="14491" xr:uid="{2105F07C-6554-48EE-B58A-362AF8010DD1}"/>
    <cellStyle name="General C 11 2" xfId="34051" xr:uid="{B60814EC-620E-429F-BBC2-84DDCBB9C875}"/>
    <cellStyle name="General C 11 3" xfId="45492" xr:uid="{EB50C96C-000D-4B9D-AED5-A751548EAA13}"/>
    <cellStyle name="General C 12" xfId="18475" xr:uid="{C24F12E4-E055-4430-B289-82EBE613E48A}"/>
    <cellStyle name="General C 13" xfId="24868" xr:uid="{F20ABFDC-8E74-497D-AE17-6274FA60F686}"/>
    <cellStyle name="General C 2" xfId="1402" xr:uid="{4A512FFE-1F1F-483E-9EE1-A9334E833674}"/>
    <cellStyle name="General C 2 10" xfId="23766" xr:uid="{BC370E7D-7898-44D5-AD50-190B9802F142}"/>
    <cellStyle name="General C 2 11" xfId="24867" xr:uid="{F41AE582-520D-4FC4-8087-350256C9A96B}"/>
    <cellStyle name="General C 2 2" xfId="3311" xr:uid="{0A4C267B-19A9-4032-B707-F3ECB3A8E777}"/>
    <cellStyle name="General C 2 2 10" xfId="16519" xr:uid="{6E3D2E50-C3B4-40DF-B6E3-C09C958835AA}"/>
    <cellStyle name="General C 2 2 2" xfId="4982" xr:uid="{908CC5B9-5BF9-465D-B6D6-4CF8B98312A2}"/>
    <cellStyle name="General C 2 2 2 2" xfId="9819" xr:uid="{6577E5B1-609A-459D-B4F4-B2D680A32025}"/>
    <cellStyle name="General C 2 2 2 2 2" xfId="36776" xr:uid="{AD09CC93-67B1-4A9C-8977-035224730BB8}"/>
    <cellStyle name="General C 2 2 2 2 3" xfId="48166" xr:uid="{BC8A77F2-68D9-4FF7-8A5E-5FC8EE376494}"/>
    <cellStyle name="General C 2 2 2 3" xfId="14810" xr:uid="{C6283029-BF95-4C3F-9BA3-D9F156411EB7}"/>
    <cellStyle name="General C 2 2 2 4" xfId="21454" xr:uid="{1785AD9F-ED57-4F96-B713-9ED95DC2C634}"/>
    <cellStyle name="General C 2 2 2 5" xfId="23564" xr:uid="{82ED9164-1237-47CE-B8D4-781565368D57}"/>
    <cellStyle name="General C 2 2 2 6" xfId="25733" xr:uid="{79DC503D-8F31-4D98-8D27-E5529C25EAAE}"/>
    <cellStyle name="General C 2 2 2 7" xfId="31694" xr:uid="{19F710CB-6471-47E3-8EE1-B02CF0B246E3}"/>
    <cellStyle name="General C 2 2 2 8" xfId="42576" xr:uid="{4D903462-9CB6-4CD6-B4C6-FCBEE57368C0}"/>
    <cellStyle name="General C 2 2 3" xfId="3805" xr:uid="{0E0E6400-E196-4120-8D7B-C041A3A88FA9}"/>
    <cellStyle name="General C 2 2 3 2" xfId="9101" xr:uid="{265C2D17-96EA-4AFF-BFD7-A178005AA6A1}"/>
    <cellStyle name="General C 2 2 3 2 2" xfId="36122" xr:uid="{AC14AB84-A5CE-4821-ABB0-66AEBA924C88}"/>
    <cellStyle name="General C 2 2 3 2 3" xfId="47514" xr:uid="{1EF4E015-0717-4829-B9F6-1531737B213C}"/>
    <cellStyle name="General C 2 2 3 3" xfId="14092" xr:uid="{7CECB7CC-8F25-44BA-9317-789B1D9A15D3}"/>
    <cellStyle name="General C 2 2 3 4" xfId="20778" xr:uid="{B937B4DC-1C4F-4689-A77E-441192DD6124}"/>
    <cellStyle name="General C 2 2 3 5" xfId="22900" xr:uid="{BCE8A92C-9553-43FD-8C46-A9AE2D343C71}"/>
    <cellStyle name="General C 2 2 3 6" xfId="25066" xr:uid="{950FFF20-F35D-4B23-B644-0B8ABB1430FA}"/>
    <cellStyle name="General C 2 2 3 7" xfId="31490" xr:uid="{53177B9D-7A16-43CF-B8B6-5E591E47D11B}"/>
    <cellStyle name="General C 2 2 3 8" xfId="41914" xr:uid="{242374B8-3A2B-468E-A8A5-954CE97A5C2E}"/>
    <cellStyle name="General C 2 2 4" xfId="4953" xr:uid="{C1A72F0F-C107-4A28-95FD-51372A8B3771}"/>
    <cellStyle name="General C 2 2 4 2" xfId="9793" xr:uid="{6722883D-B4C1-48BC-89AA-EA0F3FBAA1A0}"/>
    <cellStyle name="General C 2 2 4 2 2" xfId="36760" xr:uid="{965369D4-A3F6-45A0-A6F2-0F15B43975F1}"/>
    <cellStyle name="General C 2 2 4 2 3" xfId="48150" xr:uid="{E76F3C2A-C0A0-49E7-B3EA-21111E502A0E}"/>
    <cellStyle name="General C 2 2 4 3" xfId="14787" xr:uid="{5E121CCC-D59C-4D80-8B96-B4D8054D0DE7}"/>
    <cellStyle name="General C 2 2 4 4" xfId="21431" xr:uid="{95A0627A-5008-4C85-BB75-CB31BA7421E4}"/>
    <cellStyle name="General C 2 2 4 5" xfId="23544" xr:uid="{4623F5A2-688E-41AE-A9AB-D42B248828F9}"/>
    <cellStyle name="General C 2 2 4 6" xfId="25714" xr:uid="{D3F7737E-9390-46E5-B08E-00D623275865}"/>
    <cellStyle name="General C 2 2 4 7" xfId="31681" xr:uid="{0FA4D57D-0BD0-4CB7-B3CC-9BB14B40FEEA}"/>
    <cellStyle name="General C 2 2 4 8" xfId="42558" xr:uid="{9DE9234C-1902-426B-B8DC-4F8D2CAA5BAC}"/>
    <cellStyle name="General C 2 2 5" xfId="4164" xr:uid="{BC8E1A9D-677D-42F3-A585-050A686372E4}"/>
    <cellStyle name="General C 2 2 5 2" xfId="14304" xr:uid="{32EE608E-30B6-41A4-ACCE-8FA85CF0C149}"/>
    <cellStyle name="General C 2 2 5 2 2" xfId="36322" xr:uid="{9016ADE5-DBEA-427A-BD74-9231FCED35FA}"/>
    <cellStyle name="General C 2 2 5 2 3" xfId="47714" xr:uid="{3433C171-B494-464B-9AA9-11A0475955FC}"/>
    <cellStyle name="General C 2 2 5 3" xfId="20978" xr:uid="{5C9AAACC-F1B5-44A4-9ACE-70DA93D8F1FE}"/>
    <cellStyle name="General C 2 2 5 4" xfId="23101" xr:uid="{DD77A0B5-0A48-43EB-BFE4-1B355D9E059F}"/>
    <cellStyle name="General C 2 2 5 5" xfId="25272" xr:uid="{91103408-D3B8-481E-9421-09870D20E7E3}"/>
    <cellStyle name="General C 2 2 5 6" xfId="31549" xr:uid="{39510CCB-76BF-4472-8728-E3FA143797ED}"/>
    <cellStyle name="General C 2 2 5 7" xfId="42121" xr:uid="{919737ED-7BB1-433C-BD6F-BF25E3259ADE}"/>
    <cellStyle name="General C 2 2 6" xfId="8922" xr:uid="{18A52166-F9A4-4C27-A24F-7EC167C250BA}"/>
    <cellStyle name="General C 2 2 6 10" xfId="41762" xr:uid="{9FD7B2D4-B5BD-4CB3-9513-C4B72DB3CC20}"/>
    <cellStyle name="General C 2 2 6 2" xfId="11719" xr:uid="{E60C86C8-7510-4713-A6E5-08E823B2294F}"/>
    <cellStyle name="General C 2 2 6 2 2" xfId="33186" xr:uid="{0E17DCA1-D58C-4274-BA31-0405C7A50BDB}"/>
    <cellStyle name="General C 2 2 6 2 3" xfId="44655" xr:uid="{69CA047C-F60D-475A-95F5-8C4411A78242}"/>
    <cellStyle name="General C 2 2 6 3" xfId="13915" xr:uid="{E7F1C85F-BFFA-4235-A9EA-C128C07CC883}"/>
    <cellStyle name="General C 2 2 6 3 2" xfId="39959" xr:uid="{9F47567C-688A-40A2-A1F7-1833DE3823BA}"/>
    <cellStyle name="General C 2 2 6 3 3" xfId="51331" xr:uid="{09B4C730-530C-4439-9678-DFDE1A7B270E}"/>
    <cellStyle name="General C 2 2 6 4" xfId="16332" xr:uid="{937D1F1E-3D41-4003-A4F0-230405F8F897}"/>
    <cellStyle name="General C 2 2 6 5" xfId="18482" xr:uid="{3C025D02-0C9E-4697-B7E3-408F0779CA12}"/>
    <cellStyle name="General C 2 2 6 6" xfId="20622" xr:uid="{3898C3B4-41B3-4571-9A7A-9CF379C19C33}"/>
    <cellStyle name="General C 2 2 6 7" xfId="22734" xr:uid="{D2EA0E86-7929-4F2F-B3B7-8340C3DF6F55}"/>
    <cellStyle name="General C 2 2 6 8" xfId="24907" xr:uid="{8C8FEA62-C4E4-4FBC-9902-DB36E11FDB33}"/>
    <cellStyle name="General C 2 2 6 9" xfId="26965" xr:uid="{12F517BE-D18E-41D9-8BC4-2B8775974354}"/>
    <cellStyle name="General C 2 2 7" xfId="4585" xr:uid="{AF7BD4DF-0F9F-4CE5-897D-AF6E39488933}"/>
    <cellStyle name="General C 2 2 7 2" xfId="34957" xr:uid="{431B168C-368E-46AA-BB1F-F165A1F3C530}"/>
    <cellStyle name="General C 2 2 7 3" xfId="46384" xr:uid="{C0BB223F-B474-4B82-889E-10CFCAA55226}"/>
    <cellStyle name="General C 2 2 8" xfId="4380" xr:uid="{07D7C364-F306-43E4-A19C-9E3346C73C0C}"/>
    <cellStyle name="General C 2 2 9" xfId="19144" xr:uid="{422B9619-BB0C-4346-8889-0549D20EAC1A}"/>
    <cellStyle name="General C 2 3" xfId="1905" xr:uid="{62637323-EBBE-42F7-8526-5ABC76898E6A}"/>
    <cellStyle name="General C 2 3 10" xfId="23701" xr:uid="{E40CB70B-C437-4E73-883D-05795159C314}"/>
    <cellStyle name="General C 2 3 11" xfId="31236" xr:uid="{5600997F-F550-42BC-95CE-273C26FCB080}"/>
    <cellStyle name="General C 2 3 2" xfId="8053" xr:uid="{B6CC1A9D-C951-48F8-9E19-DCD1705F1DD5}"/>
    <cellStyle name="General C 2 3 2 2" xfId="33843" xr:uid="{9AEDCF13-D654-402A-8D85-42A8B8E69A83}"/>
    <cellStyle name="General C 2 3 2 3" xfId="45286" xr:uid="{3FA359E9-CE81-48DC-8D82-0A707D25857E}"/>
    <cellStyle name="General C 2 3 3" xfId="8230" xr:uid="{31361C61-988A-4C4D-85A9-1E461E80DD0C}"/>
    <cellStyle name="General C 2 3 3 2" xfId="32786" xr:uid="{70FE134E-CB10-40AF-B2B5-CE8BAE3AE57D}"/>
    <cellStyle name="General C 2 3 3 3" xfId="44259" xr:uid="{C79C9ABA-D56F-4F59-9AF1-18E6DD51261A}"/>
    <cellStyle name="General C 2 3 4" xfId="12517" xr:uid="{37BFBFA6-E492-4A86-82B4-896FBD874207}"/>
    <cellStyle name="General C 2 3 5" xfId="15016" xr:uid="{D21E3F43-0572-4E6D-8081-B6D983B2F794}"/>
    <cellStyle name="General C 2 3 6" xfId="13856" xr:uid="{24389257-3D21-456A-BEBB-74F61A29662C}"/>
    <cellStyle name="General C 2 3 7" xfId="16285" xr:uid="{251735CD-58A1-469A-A5ED-E7D8DCCED7A8}"/>
    <cellStyle name="General C 2 3 8" xfId="8419" xr:uid="{0C36A89A-E7B7-4A9D-97F9-402A17CD8E09}"/>
    <cellStyle name="General C 2 3 9" xfId="23461" xr:uid="{2E7159BE-F6EE-466E-B267-828170F4E067}"/>
    <cellStyle name="General C 2 4" xfId="5315" xr:uid="{08138E3A-B16D-4EE2-A9BE-5F96EEE5060B}"/>
    <cellStyle name="General C 2 4 10" xfId="27814" xr:uid="{E55544BF-7F6F-4585-ABA9-3D611FF68B10}"/>
    <cellStyle name="General C 2 4 11" xfId="42736" xr:uid="{BCB20569-48FE-4094-BA54-95105EC77EC1}"/>
    <cellStyle name="General C 2 4 2" xfId="10042" xr:uid="{EF14C1A0-B5AA-422A-8190-FB781C96D26F}"/>
    <cellStyle name="General C 2 4 2 2" xfId="36974" xr:uid="{FBC9AFF1-D8AF-481C-84E1-0F8FA0373CF7}"/>
    <cellStyle name="General C 2 4 2 3" xfId="48363" xr:uid="{27374D86-8A14-45F3-9145-EFC8616EB35B}"/>
    <cellStyle name="General C 2 4 3" xfId="12809" xr:uid="{0C646F1F-331B-4E9E-B715-3F0CDC20D831}"/>
    <cellStyle name="General C 2 4 3 2" xfId="40760" xr:uid="{F897FB6F-6C2D-4078-A2FC-2FE941D1D2C1}"/>
    <cellStyle name="General C 2 4 3 3" xfId="52132" xr:uid="{B27AAB0A-0DC7-448B-BBC2-EAE3CEE65F8F}"/>
    <cellStyle name="General C 2 4 4" xfId="15039" xr:uid="{B8E952F0-E783-4259-BD8E-CAD1CA65BD40}"/>
    <cellStyle name="General C 2 4 5" xfId="17330" xr:uid="{966F483E-2163-474B-8209-57D31DD4E2C3}"/>
    <cellStyle name="General C 2 4 6" xfId="19460" xr:uid="{79DAE9AB-0DA9-44F9-A605-79E1CE92FEEB}"/>
    <cellStyle name="General C 2 4 7" xfId="21646" xr:uid="{D48AACAA-585A-48A9-BEF0-CE84E3206EA8}"/>
    <cellStyle name="General C 2 4 8" xfId="23756" xr:uid="{6938DDFF-A952-4578-B8B7-8FF2A4968A09}"/>
    <cellStyle name="General C 2 4 9" xfId="25900" xr:uid="{FD598418-F8C2-4771-9D85-1587CBDA5D83}"/>
    <cellStyle name="General C 2 5" xfId="4105" xr:uid="{A5E8AF3A-8199-4B6D-830E-1068B5908859}"/>
    <cellStyle name="General C 2 5 2" xfId="9274" xr:uid="{F945C9FE-C2A0-48A8-A857-6F45075AE463}"/>
    <cellStyle name="General C 2 5 2 2" xfId="36283" xr:uid="{BD92FC0F-B746-4E52-BD42-8BC4AA934593}"/>
    <cellStyle name="General C 2 5 2 3" xfId="47675" xr:uid="{CBEF93E3-6CCB-4A05-834F-A0782A71E684}"/>
    <cellStyle name="General C 2 5 3" xfId="14265" xr:uid="{5EDD115E-CC3D-4906-9BB1-FCDCA906FD2A}"/>
    <cellStyle name="General C 2 5 4" xfId="20944" xr:uid="{5CB689F9-6137-43E1-9ACE-937C08BD9F10}"/>
    <cellStyle name="General C 2 5 5" xfId="23064" xr:uid="{7BB6CADC-0B9A-48A3-8775-94335FDD9201}"/>
    <cellStyle name="General C 2 5 6" xfId="25237" xr:uid="{E631982E-0561-430A-8491-97FBB8CF006D}"/>
    <cellStyle name="General C 2 5 7" xfId="31526" xr:uid="{4B67B06D-D4E2-4F98-843D-1DDA12360A6A}"/>
    <cellStyle name="General C 2 5 8" xfId="42086" xr:uid="{0FA5B81A-D21E-4FC8-92B7-739103CADB37}"/>
    <cellStyle name="General C 2 6" xfId="5705" xr:uid="{A8ED5982-F0C9-4E78-AB10-EDEBEBBB6B6A}"/>
    <cellStyle name="General C 2 6 2" xfId="10356" xr:uid="{3273295A-841D-42B3-86B6-2A5DF8291E76}"/>
    <cellStyle name="General C 2 6 2 2" xfId="37279" xr:uid="{85B2F642-36AF-4E53-8517-CE5EFC49429A}"/>
    <cellStyle name="General C 2 6 2 3" xfId="48668" xr:uid="{90EC8303-7056-4BA3-8AF4-FB99E790546E}"/>
    <cellStyle name="General C 2 6 3" xfId="15353" xr:uid="{63BD117F-5325-45EA-B3EB-91F1174EE62E}"/>
    <cellStyle name="General C 2 6 4" xfId="21948" xr:uid="{1B120ECB-2D95-43A9-9B89-C3E0D8A8BF01}"/>
    <cellStyle name="General C 2 6 5" xfId="24068" xr:uid="{6EF48B13-B7F4-4C9B-BD87-4027ECDDCFBD}"/>
    <cellStyle name="General C 2 6 6" xfId="26208" xr:uid="{D1F0F6BD-CDF9-434F-8605-1A2069FE9857}"/>
    <cellStyle name="General C 2 6 7" xfId="31886" xr:uid="{F5C9FC23-BDB1-4CDB-AF4F-0D6F49274730}"/>
    <cellStyle name="General C 2 6 8" xfId="43041" xr:uid="{6352DFEA-FAB5-460A-991F-C3DB85EF52B5}"/>
    <cellStyle name="General C 2 7" xfId="6085" xr:uid="{540CF0ED-C693-4D98-A2F1-1222D27584F3}"/>
    <cellStyle name="General C 2 7 2" xfId="10618" xr:uid="{0EDAD4A7-66D7-4137-9D87-BA32B91377D7}"/>
    <cellStyle name="General C 2 7 2 2" xfId="37536" xr:uid="{D4FD1434-B84E-4D4C-B2A9-25C4749956F8}"/>
    <cellStyle name="General C 2 7 2 3" xfId="48924" xr:uid="{AA4B6DF3-BB89-41EF-B4D1-EF0FBF725B6E}"/>
    <cellStyle name="General C 2 7 3" xfId="15613" xr:uid="{DDC3B1CC-73A6-4664-AB55-1008C6E8F519}"/>
    <cellStyle name="General C 2 7 4" xfId="24325" xr:uid="{0C944DEB-AAB6-4D0C-919A-A31B02E1F983}"/>
    <cellStyle name="General C 2 7 5" xfId="26458" xr:uid="{B903BE16-0E31-4FFA-ABBC-AD9E44A8050C}"/>
    <cellStyle name="General C 2 7 6" xfId="32008" xr:uid="{F4224942-D4CD-4969-9B37-F11BAA39139A}"/>
    <cellStyle name="General C 2 7 7" xfId="43288" xr:uid="{B0E0E179-BEEA-4F35-B9A3-22B6394D0954}"/>
    <cellStyle name="General C 2 8" xfId="12819" xr:uid="{078B211C-5AC6-4F23-B16D-00DC2A446E1D}"/>
    <cellStyle name="General C 2 8 2" xfId="32407" xr:uid="{29F47762-71E4-469B-BD20-E3F2FB644E0E}"/>
    <cellStyle name="General C 2 8 3" xfId="43883" xr:uid="{2AEB4E72-BB80-42C2-B65F-CEBC69CEDF34}"/>
    <cellStyle name="General C 2 9" xfId="8448" xr:uid="{05CF025F-7A40-4F33-9371-F34DFB05F638}"/>
    <cellStyle name="General C 2 9 2" xfId="35025" xr:uid="{5C540EE3-5E64-4C15-930D-D6797B525089}"/>
    <cellStyle name="General C 2 9 3" xfId="46443" xr:uid="{5A1CADD4-3370-449F-87CE-DD4CAF9C07E6}"/>
    <cellStyle name="General C 3" xfId="1403" xr:uid="{F5B60F7F-43BC-446E-8E1F-19C3CD28A9C0}"/>
    <cellStyle name="General C 3 10" xfId="11462" xr:uid="{6BE1AA68-E861-4912-AD2B-7C0E23AAE419}"/>
    <cellStyle name="General C 3 11" xfId="24866" xr:uid="{AA17970B-39AB-404D-BD22-5FF47798B4A1}"/>
    <cellStyle name="General C 3 2" xfId="3312" xr:uid="{2A677240-216D-4917-94C1-8915CDA16DDD}"/>
    <cellStyle name="General C 3 2 10" xfId="23656" xr:uid="{AC2C96A6-673C-42C7-B771-0D547F5867B2}"/>
    <cellStyle name="General C 3 2 2" xfId="4983" xr:uid="{0AE2F4FF-65EA-4F41-852C-95B07FCBEF6F}"/>
    <cellStyle name="General C 3 2 2 2" xfId="9820" xr:uid="{8F563AB4-0E79-4E8A-96E4-C49901FD2F7C}"/>
    <cellStyle name="General C 3 2 2 2 2" xfId="36777" xr:uid="{34290EE0-31A5-41DC-9908-C1F5E6F91755}"/>
    <cellStyle name="General C 3 2 2 2 3" xfId="48167" xr:uid="{E71EE369-12CA-4AB4-A586-4B17E1C2A135}"/>
    <cellStyle name="General C 3 2 2 3" xfId="14811" xr:uid="{E3942700-706E-455E-A975-B37612D2DE4E}"/>
    <cellStyle name="General C 3 2 2 4" xfId="21455" xr:uid="{AEFCAA7F-1E62-4FCE-ACF1-DAB65463E588}"/>
    <cellStyle name="General C 3 2 2 5" xfId="23565" xr:uid="{B84F08A9-A5A0-483D-A6DD-A341FDD472F0}"/>
    <cellStyle name="General C 3 2 2 6" xfId="25734" xr:uid="{7796E5FA-856F-41DF-BBFF-4810AAC2345C}"/>
    <cellStyle name="General C 3 2 2 7" xfId="31695" xr:uid="{55AD2E8E-2195-4805-9C37-C6B3AD3D3BE6}"/>
    <cellStyle name="General C 3 2 2 8" xfId="42577" xr:uid="{89C95E6A-7B49-4696-B5E2-C8A1FD03A090}"/>
    <cellStyle name="General C 3 2 3" xfId="5473" xr:uid="{DF12362A-5E9C-4908-A333-498319D92F67}"/>
    <cellStyle name="General C 3 2 3 2" xfId="10181" xr:uid="{3F18D1BD-3F1A-4A6C-9F6F-5681953C9E4E}"/>
    <cellStyle name="General C 3 2 3 2 2" xfId="37104" xr:uid="{B89C76EB-A1B4-4DA3-A76E-7A4092A40CC0}"/>
    <cellStyle name="General C 3 2 3 2 3" xfId="48493" xr:uid="{01FB5974-FCC8-4E88-A3D7-005A4783B792}"/>
    <cellStyle name="General C 3 2 3 3" xfId="15178" xr:uid="{53B62008-E3CE-493B-B544-E376F18B1DC1}"/>
    <cellStyle name="General C 3 2 3 4" xfId="21783" xr:uid="{B6E7B17E-AECE-41B3-A5E3-A8C293CABC58}"/>
    <cellStyle name="General C 3 2 3 5" xfId="23893" xr:uid="{3C63516D-BFC1-4962-8E72-7E9CA061FB17}"/>
    <cellStyle name="General C 3 2 3 6" xfId="26033" xr:uid="{A79B3303-A624-4F27-BE71-9253B4F4B368}"/>
    <cellStyle name="General C 3 2 3 7" xfId="31842" xr:uid="{C5C2508C-C23C-4167-83FC-1A3C26FD4D35}"/>
    <cellStyle name="General C 3 2 3 8" xfId="42869" xr:uid="{66BC0D85-F8F0-48A5-B15D-D3C8C91885DD}"/>
    <cellStyle name="General C 3 2 4" xfId="4954" xr:uid="{E579B6B2-541D-4336-8EAC-7EE0EBFAF6F8}"/>
    <cellStyle name="General C 3 2 4 2" xfId="9794" xr:uid="{AA4BFC46-B78A-480E-B3A7-A922942E4A2A}"/>
    <cellStyle name="General C 3 2 4 2 2" xfId="36761" xr:uid="{42D7BD04-2C02-4EE9-9614-C7B40DD6F552}"/>
    <cellStyle name="General C 3 2 4 2 3" xfId="48151" xr:uid="{97A5E226-C5D7-4AB3-A679-D9F8A020485B}"/>
    <cellStyle name="General C 3 2 4 3" xfId="14788" xr:uid="{7AAB54A0-3092-409F-973C-8A1D5CC69C33}"/>
    <cellStyle name="General C 3 2 4 4" xfId="21432" xr:uid="{D7903586-1AC4-498B-A8AA-B3C2740708DF}"/>
    <cellStyle name="General C 3 2 4 5" xfId="23545" xr:uid="{B6ADC905-DC7F-4EF9-BBA6-3046CDC3F78E}"/>
    <cellStyle name="General C 3 2 4 6" xfId="25715" xr:uid="{E5729DE1-5B91-4F1F-A77C-150B2C102970}"/>
    <cellStyle name="General C 3 2 4 7" xfId="31682" xr:uid="{A9F77BE1-F2E7-4F8D-9612-5B851F2C9DB4}"/>
    <cellStyle name="General C 3 2 4 8" xfId="42559" xr:uid="{4ED1052D-B14B-4996-8325-3A9F18FA3A25}"/>
    <cellStyle name="General C 3 2 5" xfId="3765" xr:uid="{FAE305DE-C425-452D-A284-43070BCB699A}"/>
    <cellStyle name="General C 3 2 5 2" xfId="14075" xr:uid="{8C699070-4FF0-4C1C-9B9C-96FEDE13F9EF}"/>
    <cellStyle name="General C 3 2 5 2 2" xfId="36111" xr:uid="{A436E03A-EC20-4794-BB91-A67B9DBB9ECA}"/>
    <cellStyle name="General C 3 2 5 2 3" xfId="47503" xr:uid="{18D77A93-1347-4253-B106-3AABF47F0C10}"/>
    <cellStyle name="General C 3 2 5 3" xfId="20765" xr:uid="{84AECB57-3A0B-47FD-8C53-585661590EC2}"/>
    <cellStyle name="General C 3 2 5 4" xfId="22887" xr:uid="{DE8930F5-444D-476A-AB7A-57B2FC333EB9}"/>
    <cellStyle name="General C 3 2 5 5" xfId="25057" xr:uid="{A4299C6D-7E0E-481B-A318-AA8051F208E8}"/>
    <cellStyle name="General C 3 2 5 6" xfId="31487" xr:uid="{A81CD302-6ED6-4C92-9CD3-D6EB378016AD}"/>
    <cellStyle name="General C 3 2 5 7" xfId="41906" xr:uid="{4D2C1B80-6FD3-4A50-9600-5CE6E6F40735}"/>
    <cellStyle name="General C 3 2 6" xfId="8923" xr:uid="{EFB21489-231F-40D1-9377-C8C42BE7EF57}"/>
    <cellStyle name="General C 3 2 6 10" xfId="41763" xr:uid="{AFF73EF5-2E66-41D6-BF6B-04287A5E6FC5}"/>
    <cellStyle name="General C 3 2 6 2" xfId="11720" xr:uid="{A4252084-0CFF-4A84-A480-2880ED839D98}"/>
    <cellStyle name="General C 3 2 6 2 2" xfId="33684" xr:uid="{D882B68D-0866-415E-A3DF-AE29F87BBF42}"/>
    <cellStyle name="General C 3 2 6 2 3" xfId="45142" xr:uid="{049B432C-A653-4C54-BC77-64F1ED9AA63B}"/>
    <cellStyle name="General C 3 2 6 3" xfId="13916" xr:uid="{4309F15D-1BD0-4ECD-ADE0-CBAE46EB633B}"/>
    <cellStyle name="General C 3 2 6 3 2" xfId="39960" xr:uid="{8AEED84F-83A7-4730-A832-E2C2D4740012}"/>
    <cellStyle name="General C 3 2 6 3 3" xfId="51332" xr:uid="{72C1DF60-CC2F-41D1-99E9-BD83F5785D70}"/>
    <cellStyle name="General C 3 2 6 4" xfId="16333" xr:uid="{E929586B-D649-405E-A4A9-112EAD870389}"/>
    <cellStyle name="General C 3 2 6 5" xfId="18483" xr:uid="{A388BA53-EEA3-4FA5-8473-8471624810C4}"/>
    <cellStyle name="General C 3 2 6 6" xfId="20623" xr:uid="{0190C181-FC20-48E6-A4B4-EDAAE1327105}"/>
    <cellStyle name="General C 3 2 6 7" xfId="22735" xr:uid="{41AA3488-9F08-4833-AD35-63143C25E1BF}"/>
    <cellStyle name="General C 3 2 6 8" xfId="24908" xr:uid="{2EA46024-9AF6-4F39-81B2-50B2485CC936}"/>
    <cellStyle name="General C 3 2 6 9" xfId="26966" xr:uid="{BACB8CA1-29D5-41A5-9069-7B68E18BB0CB}"/>
    <cellStyle name="General C 3 2 7" xfId="5823" xr:uid="{49563748-4600-4C0F-803E-C2178E5436C4}"/>
    <cellStyle name="General C 3 2 7 2" xfId="32960" xr:uid="{A3A58B8E-FF1C-4A17-8F14-B23FE69A4F44}"/>
    <cellStyle name="General C 3 2 7 3" xfId="44430" xr:uid="{85429950-2697-452B-9D42-C106F0369697}"/>
    <cellStyle name="General C 3 2 8" xfId="16329" xr:uid="{7D0BF46D-CB4A-4B37-8724-E5303A1F700F}"/>
    <cellStyle name="General C 3 2 9" xfId="8609" xr:uid="{99F6A643-4381-49A8-8710-E8C9A05D38DC}"/>
    <cellStyle name="General C 3 3" xfId="1906" xr:uid="{06BC5C50-CB50-4C20-9E1C-D6A172A0EE35}"/>
    <cellStyle name="General C 3 3 10" xfId="16306" xr:uid="{31DCA1DA-EFAB-4929-ADB0-C3AF15120D97}"/>
    <cellStyle name="General C 3 3 11" xfId="31235" xr:uid="{BE515467-DA0B-4491-96C1-D455EB77DC81}"/>
    <cellStyle name="General C 3 3 2" xfId="8054" xr:uid="{65E267EF-3003-4B1C-819B-140B2498516F}"/>
    <cellStyle name="General C 3 3 2 2" xfId="33842" xr:uid="{73F6688D-7764-44B2-8689-89E2C3BE5104}"/>
    <cellStyle name="General C 3 3 2 3" xfId="45285" xr:uid="{AFC93B39-F528-47DC-BCE9-42B55CF7764E}"/>
    <cellStyle name="General C 3 3 3" xfId="8229" xr:uid="{A28FAF61-3331-4554-A034-8BFE2352A8D9}"/>
    <cellStyle name="General C 3 3 3 2" xfId="38182" xr:uid="{34CC4E60-7009-4E06-90D8-28BA6297BE4D}"/>
    <cellStyle name="General C 3 3 3 3" xfId="49563" xr:uid="{BBF38111-BD41-46D4-B383-1D7D656D2D19}"/>
    <cellStyle name="General C 3 3 4" xfId="6891" xr:uid="{D6F3B727-B317-47E2-8031-62CB6435452A}"/>
    <cellStyle name="General C 3 3 5" xfId="14814" xr:uid="{23E7EA81-466C-4DB8-807A-F8A7D5A3BFCA}"/>
    <cellStyle name="General C 3 3 6" xfId="4097" xr:uid="{842D33B4-80BB-446A-B3ED-F2766518EAB2}"/>
    <cellStyle name="General C 3 3 7" xfId="8471" xr:uid="{30F7A73C-9F22-40EE-8475-CBE7946546C5}"/>
    <cellStyle name="General C 3 3 8" xfId="12100" xr:uid="{BAA590C9-2161-46E3-8E38-7E7E46888891}"/>
    <cellStyle name="General C 3 3 9" xfId="6545" xr:uid="{9D5DC448-3A10-4809-825D-48DF3326858F}"/>
    <cellStyle name="General C 3 4" xfId="5314" xr:uid="{FBA87B7A-0584-4081-B9F3-F85C061A097D}"/>
    <cellStyle name="General C 3 4 10" xfId="27813" xr:uid="{A17AFC6F-9155-4356-8D9F-8CA067F67BEC}"/>
    <cellStyle name="General C 3 4 11" xfId="42735" xr:uid="{B027A5CE-C327-40FD-87AC-4A6EE5F62AC2}"/>
    <cellStyle name="General C 3 4 2" xfId="10041" xr:uid="{6686ADDE-1BCA-42A8-A8E9-081BA4D0D545}"/>
    <cellStyle name="General C 3 4 2 2" xfId="36973" xr:uid="{B132B804-FC01-423A-B375-44F5E5D7F8CF}"/>
    <cellStyle name="General C 3 4 2 3" xfId="48362" xr:uid="{2741350F-E961-4723-B64A-B4A916C2CE22}"/>
    <cellStyle name="General C 3 4 3" xfId="12808" xr:uid="{2C81BCB3-3C60-4BB6-9EB2-9489CD3D24C4}"/>
    <cellStyle name="General C 3 4 3 2" xfId="40759" xr:uid="{72A16858-5CF6-43EB-BDB0-B7B42518E8E8}"/>
    <cellStyle name="General C 3 4 3 3" xfId="52131" xr:uid="{B7FE3CCB-EBA0-416A-93EB-908E9CEAB163}"/>
    <cellStyle name="General C 3 4 4" xfId="15038" xr:uid="{AD2638C8-1301-4608-B9A6-58D2F534D043}"/>
    <cellStyle name="General C 3 4 5" xfId="17329" xr:uid="{4BF80D7E-E398-4F2D-808E-3518600FEE84}"/>
    <cellStyle name="General C 3 4 6" xfId="19459" xr:uid="{FFF1D232-9D82-47FC-BF0B-E9EAE7A3A4AB}"/>
    <cellStyle name="General C 3 4 7" xfId="21645" xr:uid="{DF172F4C-9542-4FE0-96F4-D3E5730754CA}"/>
    <cellStyle name="General C 3 4 8" xfId="23755" xr:uid="{F6F2DFAA-5D2A-4E23-8A9C-0205E0677200}"/>
    <cellStyle name="General C 3 4 9" xfId="25899" xr:uid="{EEDDF4CA-4DF0-40AA-AC3E-E9BA31135B13}"/>
    <cellStyle name="General C 3 5" xfId="3799" xr:uid="{9DA63FCC-78B7-477C-B135-DA109342B869}"/>
    <cellStyle name="General C 3 5 2" xfId="9098" xr:uid="{DAD1033D-4150-4FE3-A613-6C86A20CDBF8}"/>
    <cellStyle name="General C 3 5 2 2" xfId="36119" xr:uid="{D166D6A7-D19D-4324-BF94-CB4F5D0BE0F1}"/>
    <cellStyle name="General C 3 5 2 3" xfId="47511" xr:uid="{9054B8A4-3339-4CFB-9BE2-8A12DCE5932F}"/>
    <cellStyle name="General C 3 5 3" xfId="14089" xr:uid="{C6ACBDB1-98B3-4BA8-B058-2E9C30FB15DD}"/>
    <cellStyle name="General C 3 5 4" xfId="20775" xr:uid="{1CC70681-180E-4752-BB9A-F5A0B593DBE0}"/>
    <cellStyle name="General C 3 5 5" xfId="22897" xr:uid="{9860DD23-48C1-45E5-9568-1301A582F578}"/>
    <cellStyle name="General C 3 5 6" xfId="25063" xr:uid="{8F0D6A07-522F-42AB-A57D-8822558B3D4C}"/>
    <cellStyle name="General C 3 5 7" xfId="31489" xr:uid="{5A05A2C0-07CE-476A-BDA9-6A3798B9192D}"/>
    <cellStyle name="General C 3 5 8" xfId="41911" xr:uid="{8452B490-E6CA-4144-99F9-CBF3310B647E}"/>
    <cellStyle name="General C 3 6" xfId="5709" xr:uid="{2D8FB79E-2539-417A-8C5C-BE312A3ABF49}"/>
    <cellStyle name="General C 3 6 2" xfId="10360" xr:uid="{3E8B22E8-CE7E-4DD6-B7EA-CFC82C4E2073}"/>
    <cellStyle name="General C 3 6 2 2" xfId="37283" xr:uid="{84F2D809-CFFF-4F50-9BB8-406A1BC3C722}"/>
    <cellStyle name="General C 3 6 2 3" xfId="48672" xr:uid="{408C7324-BA6C-4C27-826E-F988680C06FC}"/>
    <cellStyle name="General C 3 6 3" xfId="15357" xr:uid="{1A353517-E38D-4CC4-999C-8C43A2D9310E}"/>
    <cellStyle name="General C 3 6 4" xfId="21949" xr:uid="{66BED8C0-F007-4EBD-98B3-6C212E951F80}"/>
    <cellStyle name="General C 3 6 5" xfId="24072" xr:uid="{4D4E0A94-EE40-4C6E-B9F3-91FE8F91A10B}"/>
    <cellStyle name="General C 3 6 6" xfId="26212" xr:uid="{8CF66294-8ACD-4198-9EAA-1EB1DA4158C4}"/>
    <cellStyle name="General C 3 6 7" xfId="31890" xr:uid="{82CFE698-EE6D-403D-92DB-DCB6C151B80D}"/>
    <cellStyle name="General C 3 6 8" xfId="43042" xr:uid="{C2C5A53B-E211-4832-923D-6BF99BE95161}"/>
    <cellStyle name="General C 3 7" xfId="6086" xr:uid="{54B86554-7A7A-4A93-848C-E3C2BFE3CA91}"/>
    <cellStyle name="General C 3 7 2" xfId="10619" xr:uid="{7361446F-F57D-4F7F-A2B2-49D68579A41B}"/>
    <cellStyle name="General C 3 7 2 2" xfId="37537" xr:uid="{C697D8AD-C291-4DDD-958F-12088B22EB13}"/>
    <cellStyle name="General C 3 7 2 3" xfId="48925" xr:uid="{C97E885C-AEB0-440D-922B-F5FA5691C630}"/>
    <cellStyle name="General C 3 7 3" xfId="15614" xr:uid="{E739B526-D84F-4811-87F0-40EC5CBFDD88}"/>
    <cellStyle name="General C 3 7 4" xfId="24326" xr:uid="{772CABFF-CC25-423A-82CC-78CA8F509993}"/>
    <cellStyle name="General C 3 7 5" xfId="26459" xr:uid="{F9124A1D-C876-4C21-8100-F1941B9E295E}"/>
    <cellStyle name="General C 3 7 6" xfId="32009" xr:uid="{9486C8B9-B52B-4779-A138-94F893FE8778}"/>
    <cellStyle name="General C 3 7 7" xfId="43289" xr:uid="{310592E9-B7E4-4FC9-A930-5B13F6136BF8}"/>
    <cellStyle name="General C 3 8" xfId="8467" xr:uid="{48AC815A-77F1-47FD-A405-08543FEAD1F0}"/>
    <cellStyle name="General C 3 8 2" xfId="32408" xr:uid="{75A5B697-1E98-4694-9501-292F4E8EF1E0}"/>
    <cellStyle name="General C 3 8 3" xfId="43884" xr:uid="{C204F4CD-BB18-4E19-A794-68DA0582AA3A}"/>
    <cellStyle name="General C 3 9" xfId="3848" xr:uid="{677C92D1-9E8E-407A-B63D-9E14C26183E2}"/>
    <cellStyle name="General C 3 9 2" xfId="33055" xr:uid="{3C111838-18C9-4783-8573-0B45DA4F43DE}"/>
    <cellStyle name="General C 3 9 3" xfId="44524" xr:uid="{F5497F63-3768-4035-83D8-C8AA8EA0DF27}"/>
    <cellStyle name="General C 4" xfId="1616" xr:uid="{CF4323A0-43B4-48AE-A9DD-E753EC238ABD}"/>
    <cellStyle name="General C 4 2" xfId="3313" xr:uid="{4C18500A-5546-4B57-828C-EF95F2D2E177}"/>
    <cellStyle name="General C 4 2 10" xfId="26967" xr:uid="{A482A183-304E-4F91-8C9D-D221D82085C9}"/>
    <cellStyle name="General C 4 2 11" xfId="41764" xr:uid="{51DBA604-DBF0-4F49-89FE-9098EBACC8A4}"/>
    <cellStyle name="General C 4 2 2" xfId="8924" xr:uid="{4DA398C9-1978-4331-8D91-3461F32E874C}"/>
    <cellStyle name="General C 4 2 2 2" xfId="33683" xr:uid="{C3100D8D-2451-47EB-B490-7D0EFF444F01}"/>
    <cellStyle name="General C 4 2 2 3" xfId="45141" xr:uid="{DEC08217-791C-4BC0-A246-FDDDDC07F3A5}"/>
    <cellStyle name="General C 4 2 3" xfId="11721" xr:uid="{B905DD5E-DA16-453E-8F2E-7566DD3E1E22}"/>
    <cellStyle name="General C 4 2 3 2" xfId="39961" xr:uid="{6D5102BD-3CBC-4618-836A-2ECD9DAD2B35}"/>
    <cellStyle name="General C 4 2 3 3" xfId="51333" xr:uid="{9CAD747D-17D2-4378-8E00-08F7FFF740E0}"/>
    <cellStyle name="General C 4 2 4" xfId="13917" xr:uid="{A9AE93F9-EF8D-436B-A1C4-71921D024622}"/>
    <cellStyle name="General C 4 2 5" xfId="16334" xr:uid="{94F51D08-9434-408F-8098-9FEBFF331209}"/>
    <cellStyle name="General C 4 2 6" xfId="18484" xr:uid="{7A1ADB37-9718-4A3F-ABC3-8A1B46B9F991}"/>
    <cellStyle name="General C 4 2 7" xfId="20624" xr:uid="{B227821A-4E13-4D62-A5C4-6BFB0F7F665F}"/>
    <cellStyle name="General C 4 2 8" xfId="22736" xr:uid="{D7861336-E366-426F-A48B-83E1826298F6}"/>
    <cellStyle name="General C 4 2 9" xfId="24909" xr:uid="{DEDA5909-DB0A-46EB-B9FA-E42B978FF2F1}"/>
    <cellStyle name="General C 4 3" xfId="5474" xr:uid="{E6FEBDF6-9ADF-4436-82B1-25A9FDE1576A}"/>
    <cellStyle name="General C 4 3 2" xfId="10182" xr:uid="{C09DE6E4-4EB5-4C64-9688-DC63CBC31D61}"/>
    <cellStyle name="General C 4 3 2 2" xfId="37105" xr:uid="{E2A3E34B-D1B0-46CB-B37D-27C9D79BBB81}"/>
    <cellStyle name="General C 4 3 2 3" xfId="48494" xr:uid="{F24C9AC3-A254-45DD-8671-049061E9D314}"/>
    <cellStyle name="General C 4 3 3" xfId="15179" xr:uid="{2BB0CEC1-9B3A-48D3-8AEB-E59BDCD05F75}"/>
    <cellStyle name="General C 4 3 4" xfId="21784" xr:uid="{AA0F184C-4DE3-49F1-8451-0FC7BD397524}"/>
    <cellStyle name="General C 4 3 5" xfId="23894" xr:uid="{C970827A-5D05-4AFD-BA8C-C89C224F6541}"/>
    <cellStyle name="General C 4 3 6" xfId="26034" xr:uid="{97C18181-0CDA-4FBD-ACB6-7A6C17B969D0}"/>
    <cellStyle name="General C 4 3 7" xfId="31843" xr:uid="{1580CD64-3ADF-47CD-B2BB-2074341C56C4}"/>
    <cellStyle name="General C 4 3 8" xfId="42870" xr:uid="{26DE9179-2E8F-4893-A8D3-01C94090C4F9}"/>
    <cellStyle name="General C 4 4" xfId="4670" xr:uid="{1C2DED4B-A308-40DA-A8D9-F18F75903391}"/>
    <cellStyle name="General C 4 4 2" xfId="9643" xr:uid="{13E4F58C-5C15-473F-9F15-10A1505C42EE}"/>
    <cellStyle name="General C 4 4 2 2" xfId="36635" xr:uid="{C4F6BA0E-072A-485F-99EB-140F7CF29908}"/>
    <cellStyle name="General C 4 4 2 3" xfId="48026" xr:uid="{9285D384-91A3-477D-B51F-C79978EAAB39}"/>
    <cellStyle name="General C 4 4 3" xfId="14635" xr:uid="{FC4BA3AB-69F0-4C79-A459-6ED2B5C9A9F3}"/>
    <cellStyle name="General C 4 4 4" xfId="21303" xr:uid="{6C47490E-D73D-4923-B743-B751A9401E25}"/>
    <cellStyle name="General C 4 4 5" xfId="23416" xr:uid="{87293E17-6F66-4FFE-A76B-B3081A24FD2A}"/>
    <cellStyle name="General C 4 4 6" xfId="25593" xr:uid="{4A419032-B25A-4242-B16D-990B89AF469B}"/>
    <cellStyle name="General C 4 4 7" xfId="31613" xr:uid="{BEB3093C-ABB3-4F5B-86FA-C5B178811F63}"/>
    <cellStyle name="General C 4 4 8" xfId="42443" xr:uid="{4308B4F2-38CF-4505-A5F0-D96B53988E49}"/>
    <cellStyle name="General C 4 5" xfId="3762" xr:uid="{4CE96A22-5686-4B9C-A5F9-2597BD12E298}"/>
    <cellStyle name="General C 4 5 2" xfId="14073" xr:uid="{F558F0BE-8A77-4E35-9D1B-12C456F5849F}"/>
    <cellStyle name="General C 4 5 2 2" xfId="36109" xr:uid="{F62C022C-1C38-466A-A46A-9D0144522727}"/>
    <cellStyle name="General C 4 5 2 3" xfId="47502" xr:uid="{6DFED948-7DF7-4A85-9B4D-321605265A2E}"/>
    <cellStyle name="General C 4 5 3" xfId="20764" xr:uid="{35B04275-7983-4854-BB84-DDE3481CA428}"/>
    <cellStyle name="General C 4 5 4" xfId="22886" xr:uid="{44E0BDF6-D224-4549-893D-FB7ED94E3EAF}"/>
    <cellStyle name="General C 4 5 5" xfId="25056" xr:uid="{D970A41A-83BF-40AA-B54A-2CA19AA0F910}"/>
    <cellStyle name="General C 4 5 6" xfId="31486" xr:uid="{34245C04-F0C6-494E-A2B6-C87D162570EE}"/>
    <cellStyle name="General C 4 5 7" xfId="41905" xr:uid="{B3E47661-2F47-4D71-814B-C3A64DD343FF}"/>
    <cellStyle name="General C 4 6" xfId="6067" xr:uid="{C4DD19CE-954E-4F06-B0A6-05D8904F1E40}"/>
    <cellStyle name="General C 4 6 2" xfId="33984" xr:uid="{2D20499D-0E3B-432F-88DE-3D5EF2F8D6E9}"/>
    <cellStyle name="General C 4 6 3" xfId="45425" xr:uid="{E1955C78-4A04-4EF9-B06C-3B864B290034}"/>
    <cellStyle name="General C 4 7" xfId="11163" xr:uid="{813E8E95-E0F7-4F4D-A5E8-B063FC6E95AE}"/>
    <cellStyle name="General C 4 8" xfId="19309" xr:uid="{9AF65A5B-D435-4818-9D4A-012979C79A5C}"/>
    <cellStyle name="General C 4 9" xfId="6788" xr:uid="{370A3F3F-7C83-44B5-B441-5C1259452BC0}"/>
    <cellStyle name="General C 5" xfId="1904" xr:uid="{ED6F288A-C917-4E1B-9FB2-614EFE32A1E3}"/>
    <cellStyle name="General C 5 10" xfId="20773" xr:uid="{69B51C17-B7FC-43F8-9CB1-8A3568EF8A5A}"/>
    <cellStyle name="General C 5 11" xfId="31237" xr:uid="{A278F905-3199-4848-B2E2-8150012DFA25}"/>
    <cellStyle name="General C 5 2" xfId="8052" xr:uid="{58953ED7-4CC8-4344-99F3-F2B927123DF7}"/>
    <cellStyle name="General C 5 2 2" xfId="33844" xr:uid="{6735D5CB-04CA-4C0E-ADB1-A028F65CA24F}"/>
    <cellStyle name="General C 5 2 3" xfId="45287" xr:uid="{895AA630-8C83-4461-A35A-687C3D65DA4F}"/>
    <cellStyle name="General C 5 3" xfId="3989" xr:uid="{65B167E4-ED11-413E-8433-66E3ACEEC6C0}"/>
    <cellStyle name="General C 5 3 2" xfId="33778" xr:uid="{65DD5F4C-0967-447B-9360-22E8FA942418}"/>
    <cellStyle name="General C 5 3 3" xfId="45230" xr:uid="{6BACE819-FC97-48F0-A6DF-70F0618D6DF2}"/>
    <cellStyle name="General C 5 4" xfId="11293" xr:uid="{1025E5ED-7FA8-412D-9FFB-5FE9FB77984E}"/>
    <cellStyle name="General C 5 5" xfId="15391" xr:uid="{959E3938-5591-4444-8745-78DBBEDBA416}"/>
    <cellStyle name="General C 5 6" xfId="11371" xr:uid="{3FE201D9-2858-4947-94BD-B6EBE584A22F}"/>
    <cellStyle name="General C 5 7" xfId="11226" xr:uid="{3C063180-ABFC-4D91-BB35-884E0A51C02B}"/>
    <cellStyle name="General C 5 8" xfId="11531" xr:uid="{81D02BFC-08AF-4DD3-A0ED-0867EF7B6197}"/>
    <cellStyle name="General C 5 9" xfId="16309" xr:uid="{24EDB647-5A66-4D7F-B672-05F7E1A8B435}"/>
    <cellStyle name="General C 6" xfId="5316" xr:uid="{79E7D1A8-3C04-455E-B233-E08836EE11CE}"/>
    <cellStyle name="General C 6 10" xfId="27815" xr:uid="{223A3FCD-8F8C-482B-A571-7C8CF82B7FD8}"/>
    <cellStyle name="General C 6 11" xfId="42737" xr:uid="{0F6942FE-29BB-4E6F-AE88-27978D1C1CF1}"/>
    <cellStyle name="General C 6 2" xfId="10043" xr:uid="{A6CCC02D-0D5F-4C49-8805-2A25658A6706}"/>
    <cellStyle name="General C 6 2 2" xfId="36975" xr:uid="{B0F1A74E-FBA2-4879-88A0-034E2EF4963B}"/>
    <cellStyle name="General C 6 2 3" xfId="48364" xr:uid="{CEF49394-E074-404E-99A7-4E9610486E36}"/>
    <cellStyle name="General C 6 3" xfId="12810" xr:uid="{6D8103AA-563D-4EC8-A57B-A8BF883526E3}"/>
    <cellStyle name="General C 6 3 2" xfId="40761" xr:uid="{6E616637-784C-433C-837E-436F5EC013B0}"/>
    <cellStyle name="General C 6 3 3" xfId="52133" xr:uid="{222E844B-15B5-4BBB-A1F0-4EF2708FA85B}"/>
    <cellStyle name="General C 6 4" xfId="15040" xr:uid="{00D9C7CE-D9D9-4AA1-BD3C-079B90CC96FF}"/>
    <cellStyle name="General C 6 5" xfId="17331" xr:uid="{117286F9-292F-4A72-A578-1E858F88EE54}"/>
    <cellStyle name="General C 6 6" xfId="19461" xr:uid="{47B96E24-F7D1-498D-A346-30427DA4E1D9}"/>
    <cellStyle name="General C 6 7" xfId="21647" xr:uid="{CF989F00-3263-46FE-9FC2-D30A9C86673B}"/>
    <cellStyle name="General C 6 8" xfId="23757" xr:uid="{E50FA76C-4C7F-4B0D-92DE-0019B3B86103}"/>
    <cellStyle name="General C 6 9" xfId="25901" xr:uid="{CE4A1782-DAFD-46B2-8439-B926B019EE1D}"/>
    <cellStyle name="General C 7" xfId="5817" xr:uid="{D85023D1-5A11-478D-81B8-64F314F131FE}"/>
    <cellStyle name="General C 7 2" xfId="10416" xr:uid="{60951D74-13AA-42C7-8357-7C11084C049D}"/>
    <cellStyle name="General C 7 2 2" xfId="37334" xr:uid="{EC6253E0-3C9F-4614-A59C-20F6E94CB74A}"/>
    <cellStyle name="General C 7 2 3" xfId="48722" xr:uid="{8133F6DE-2641-4DF8-9B79-D1A70B47E3EB}"/>
    <cellStyle name="General C 7 3" xfId="15411" xr:uid="{C0756338-532D-4D7D-9B9D-32E38686E9E0}"/>
    <cellStyle name="General C 7 4" xfId="22000" xr:uid="{A9D77E7B-849D-41C9-B435-C32A00635D60}"/>
    <cellStyle name="General C 7 5" xfId="24123" xr:uid="{C0B8841C-E20F-4762-9A30-5446198DEC43}"/>
    <cellStyle name="General C 7 6" xfId="26262" xr:uid="{C16E6B5D-E749-4E23-A907-FD2B3FEE6701}"/>
    <cellStyle name="General C 7 7" xfId="31921" xr:uid="{7299AB7C-DA64-4C3A-B31A-4AB01E6DDFFE}"/>
    <cellStyle name="General C 7 8" xfId="43092" xr:uid="{1A081702-B1A5-4146-9A1F-44D6A84504EF}"/>
    <cellStyle name="General C 8" xfId="6202" xr:uid="{52A29EA1-4DDD-4418-9C72-931E5A9C581B}"/>
    <cellStyle name="General C 8 2" xfId="10664" xr:uid="{F1E86E81-EAC8-4D7B-A8EC-1BAA1709468A}"/>
    <cellStyle name="General C 8 2 2" xfId="37580" xr:uid="{3D60253D-1FAE-4318-8338-FBBB7163F4FA}"/>
    <cellStyle name="General C 8 2 3" xfId="48968" xr:uid="{B4104CAF-39EC-407D-919E-034401717A43}"/>
    <cellStyle name="General C 8 3" xfId="15656" xr:uid="{01D81427-E80D-4E44-92D3-11310E4BEE0B}"/>
    <cellStyle name="General C 8 4" xfId="22236" xr:uid="{55DDEF45-E11B-4066-BA81-1977B14D92DD}"/>
    <cellStyle name="General C 8 5" xfId="24369" xr:uid="{EAE7850B-95AB-4D2A-B78E-960BEEDFECAB}"/>
    <cellStyle name="General C 8 6" xfId="26501" xr:uid="{5E2530BC-1D53-4801-AE47-5A34AB3CCEC5}"/>
    <cellStyle name="General C 8 7" xfId="32034" xr:uid="{CE02E9CE-5A7A-4FDD-A467-1EB1A71B4F53}"/>
    <cellStyle name="General C 8 8" xfId="43328" xr:uid="{E5AF3799-68C0-4FEC-8431-9D78F2C21FF2}"/>
    <cellStyle name="General C 9" xfId="6084" xr:uid="{0B6B16E8-776E-439A-9D15-A2BEEF05D04D}"/>
    <cellStyle name="General C 9 2" xfId="10617" xr:uid="{AAE10256-C904-4B59-8120-F87EDFC4C744}"/>
    <cellStyle name="General C 9 2 2" xfId="37535" xr:uid="{66E83078-DBB2-40D4-880D-7C551316F0BF}"/>
    <cellStyle name="General C 9 2 3" xfId="48923" xr:uid="{CFC45C26-C766-4C98-8CCA-E5655CC5CF78}"/>
    <cellStyle name="General C 9 3" xfId="15612" xr:uid="{F8177B27-8484-4E32-B7E6-4971B65F1025}"/>
    <cellStyle name="General C 9 4" xfId="24324" xr:uid="{40E17784-E0C1-43FA-8E43-0DEA37C96987}"/>
    <cellStyle name="General C 9 5" xfId="26457" xr:uid="{65BB92F7-2E79-48CB-B1E3-B22C295FE7E8}"/>
    <cellStyle name="General C 9 6" xfId="32007" xr:uid="{E3ECA369-5E19-4FBE-87D0-903404F07972}"/>
    <cellStyle name="General C 9 7" xfId="43287" xr:uid="{832768B1-05ED-4308-8612-B771D133A7ED}"/>
    <cellStyle name="General CA" xfId="866" xr:uid="{4603A331-CB6C-4173-A72A-837FE0F51FDD}"/>
    <cellStyle name="General CA 10" xfId="7153" xr:uid="{1AAE410D-8A0F-4AD9-BB25-57A83E5C54F5}"/>
    <cellStyle name="General CA 10 2" xfId="32409" xr:uid="{7FCF73B5-F273-438F-AC51-BEDEF93F050A}"/>
    <cellStyle name="General CA 10 3" xfId="43885" xr:uid="{988446AD-BE24-40F6-A42D-4B21016DF6C1}"/>
    <cellStyle name="General CA 11" xfId="7119" xr:uid="{3C11B486-2A81-4DD3-B162-6DA54890B2C7}"/>
    <cellStyle name="General CA 11 2" xfId="32613" xr:uid="{0A7CA046-8B5A-417C-86B1-CFAF5426DBF9}"/>
    <cellStyle name="General CA 11 3" xfId="44089" xr:uid="{A046CE25-7D01-4F5E-BDA4-DFFF84CD3C05}"/>
    <cellStyle name="General CA 12" xfId="11279" xr:uid="{89153FB9-74AD-45F1-A8F3-5F3C835EA003}"/>
    <cellStyle name="General CA 13" xfId="24865" xr:uid="{8D70BA85-F8F7-49A5-824F-7565CFB2B751}"/>
    <cellStyle name="General CA 2" xfId="1404" xr:uid="{D6F09A5E-27B7-4F6C-860C-44CC1576156C}"/>
    <cellStyle name="General CA 2 10" xfId="7926" xr:uid="{5F906874-111F-4E8A-9806-3533C1D1086C}"/>
    <cellStyle name="General CA 2 11" xfId="24864" xr:uid="{FC7D3200-38AC-4150-B9DC-19B3CA9F9D46}"/>
    <cellStyle name="General CA 2 2" xfId="3314" xr:uid="{815AAA2E-F40F-431C-A3E3-BAC98452C974}"/>
    <cellStyle name="General CA 2 2 10" xfId="21371" xr:uid="{076154BC-040E-49C4-9666-6511A270FEF4}"/>
    <cellStyle name="General CA 2 2 2" xfId="4984" xr:uid="{C0006016-3679-4B14-8C95-9671C494B9FE}"/>
    <cellStyle name="General CA 2 2 2 2" xfId="9821" xr:uid="{1F087D22-28A0-410A-B716-A74D27E70D2C}"/>
    <cellStyle name="General CA 2 2 2 2 2" xfId="36778" xr:uid="{FCD8FE61-0A94-4BAE-AFA7-F5E60CD468F4}"/>
    <cellStyle name="General CA 2 2 2 2 3" xfId="48168" xr:uid="{AEFB9904-AFE2-4E74-8A5A-CA273A4E0CA1}"/>
    <cellStyle name="General CA 2 2 2 3" xfId="14812" xr:uid="{55849F88-65C9-46F8-B211-C93FB9F4B95E}"/>
    <cellStyle name="General CA 2 2 2 4" xfId="21456" xr:uid="{C015956D-E34F-4CAE-95FE-3B4B9D3A881C}"/>
    <cellStyle name="General CA 2 2 2 5" xfId="23566" xr:uid="{5B60A56C-D849-4107-B99D-AAAA8D2ED06F}"/>
    <cellStyle name="General CA 2 2 2 6" xfId="25735" xr:uid="{7E971989-90CF-4028-B27E-54F79D492AA4}"/>
    <cellStyle name="General CA 2 2 2 7" xfId="31696" xr:uid="{E4D7562D-95A5-4824-AB4C-32A3A6342E9A}"/>
    <cellStyle name="General CA 2 2 2 8" xfId="42578" xr:uid="{7AB50D18-4893-4A10-9751-9C99EDD69964}"/>
    <cellStyle name="General CA 2 2 3" xfId="5475" xr:uid="{4255E36D-13C9-45BE-96A6-6D82BE0D8D2B}"/>
    <cellStyle name="General CA 2 2 3 2" xfId="10183" xr:uid="{BEECEFB9-0625-4209-A2E1-1636B54765DB}"/>
    <cellStyle name="General CA 2 2 3 2 2" xfId="37106" xr:uid="{D3EBDB68-6CA4-4A3B-A9FD-BB2A4D6AE630}"/>
    <cellStyle name="General CA 2 2 3 2 3" xfId="48495" xr:uid="{80A5571D-231E-4745-8D8A-4FCF3EA1F4E7}"/>
    <cellStyle name="General CA 2 2 3 3" xfId="15180" xr:uid="{EADCFFE6-3016-46A6-BFD7-05941C681DE6}"/>
    <cellStyle name="General CA 2 2 3 4" xfId="21785" xr:uid="{452C29EF-7002-4F03-9520-AF60E2CBF0A8}"/>
    <cellStyle name="General CA 2 2 3 5" xfId="23895" xr:uid="{E3EBFA73-EC9A-4838-B24C-5049AA9343D3}"/>
    <cellStyle name="General CA 2 2 3 6" xfId="26035" xr:uid="{FE396AE4-0020-4A98-9599-F50D6F09BF3C}"/>
    <cellStyle name="General CA 2 2 3 7" xfId="31844" xr:uid="{4C88B883-F3AA-430B-8B56-B6A4EE953CEC}"/>
    <cellStyle name="General CA 2 2 3 8" xfId="42871" xr:uid="{EC146A94-FFDF-448B-BF24-879EAEA4D26B}"/>
    <cellStyle name="General CA 2 2 4" xfId="5340" xr:uid="{68335962-C3D7-459D-B01D-8430734C62AA}"/>
    <cellStyle name="General CA 2 2 4 2" xfId="10052" xr:uid="{7EC3CF6D-5ACA-4DA2-B3CC-873919CB3EB3}"/>
    <cellStyle name="General CA 2 2 4 2 2" xfId="36980" xr:uid="{A97660B2-F6C7-48F0-93FD-1DC863791A69}"/>
    <cellStyle name="General CA 2 2 4 2 3" xfId="48369" xr:uid="{D4058B13-7597-46B1-9CB4-078266A3B04C}"/>
    <cellStyle name="General CA 2 2 4 3" xfId="15049" xr:uid="{946D1C84-6290-4ED9-9FB9-EB2475F81C6F}"/>
    <cellStyle name="General CA 2 2 4 4" xfId="21655" xr:uid="{83782A4A-D916-47D4-B7ED-02B58BC76869}"/>
    <cellStyle name="General CA 2 2 4 5" xfId="23765" xr:uid="{7FE8BC04-0CEA-41D1-A0C4-3562B41B5D5E}"/>
    <cellStyle name="General CA 2 2 4 6" xfId="25909" xr:uid="{06A93DBA-BF3A-43DB-9467-9532E0DF12E8}"/>
    <cellStyle name="General CA 2 2 4 7" xfId="31768" xr:uid="{EEE23007-5453-4404-8F0A-905E06AF897E}"/>
    <cellStyle name="General CA 2 2 4 8" xfId="42745" xr:uid="{14A7D33F-53AC-4301-9F34-45F42DE5F9C9}"/>
    <cellStyle name="General CA 2 2 5" xfId="4163" xr:uid="{05BFBE9F-0631-45A3-BCC7-57F76FAAE936}"/>
    <cellStyle name="General CA 2 2 5 2" xfId="14303" xr:uid="{EAA404AD-0AA9-4881-A13C-FE01133D0B45}"/>
    <cellStyle name="General CA 2 2 5 2 2" xfId="36321" xr:uid="{0F828EEE-B801-4CB0-9B09-B6F34EC971EB}"/>
    <cellStyle name="General CA 2 2 5 2 3" xfId="47713" xr:uid="{24A7CC1F-21D6-47F9-BBBE-75ADF0D74DCE}"/>
    <cellStyle name="General CA 2 2 5 3" xfId="20977" xr:uid="{563E9C16-CAA1-4B9D-B652-93E2EA02B78B}"/>
    <cellStyle name="General CA 2 2 5 4" xfId="23100" xr:uid="{C396CB16-041D-49D0-9E3F-6658029B6C04}"/>
    <cellStyle name="General CA 2 2 5 5" xfId="25271" xr:uid="{0EEAA384-C599-4649-9016-2FB159DF0410}"/>
    <cellStyle name="General CA 2 2 5 6" xfId="31548" xr:uid="{ABAA5405-BE5B-4492-A9DA-2E8CDF58FC9D}"/>
    <cellStyle name="General CA 2 2 5 7" xfId="42120" xr:uid="{15F963A3-DB6E-4FBB-879E-99E029D25AA7}"/>
    <cellStyle name="General CA 2 2 6" xfId="8925" xr:uid="{EAC5E462-0E71-4975-ACBB-13FF24D50C5F}"/>
    <cellStyle name="General CA 2 2 6 10" xfId="41765" xr:uid="{BA0B2DB5-7258-40E0-8A43-6058FECEC299}"/>
    <cellStyle name="General CA 2 2 6 2" xfId="11722" xr:uid="{858FF4A6-8D46-4037-9CAF-B62E339941ED}"/>
    <cellStyle name="General CA 2 2 6 2 2" xfId="33682" xr:uid="{99AE2D45-736E-45D5-9E8E-B100FCE32DBA}"/>
    <cellStyle name="General CA 2 2 6 2 3" xfId="45140" xr:uid="{9BB6E586-AB02-413C-9CED-4F5B9027B579}"/>
    <cellStyle name="General CA 2 2 6 3" xfId="13918" xr:uid="{2BFD215F-CCDE-45D8-AF9F-9A6FF401ACC6}"/>
    <cellStyle name="General CA 2 2 6 3 2" xfId="39962" xr:uid="{12C3FE7E-16FD-4691-B0A6-B9DB2D420B4C}"/>
    <cellStyle name="General CA 2 2 6 3 3" xfId="51334" xr:uid="{5FEC7F83-1D15-454A-B093-131DB75F813D}"/>
    <cellStyle name="General CA 2 2 6 4" xfId="16335" xr:uid="{E29DF595-60EB-402E-A647-09E518292CF0}"/>
    <cellStyle name="General CA 2 2 6 5" xfId="18485" xr:uid="{8723F0DA-12DA-4180-A75C-9B837AEBF1DD}"/>
    <cellStyle name="General CA 2 2 6 6" xfId="20625" xr:uid="{8D1CFBF7-FDC4-496C-83A5-EBDE3D9EA15E}"/>
    <cellStyle name="General CA 2 2 6 7" xfId="22737" xr:uid="{590A81F2-86C4-4874-8D30-54DF78961519}"/>
    <cellStyle name="General CA 2 2 6 8" xfId="24910" xr:uid="{F0A332D2-20BB-48C2-87B9-37D2CE95C55C}"/>
    <cellStyle name="General CA 2 2 6 9" xfId="26968" xr:uid="{2C34CFBA-138A-4DC8-B8D1-28E5B7C8EF97}"/>
    <cellStyle name="General CA 2 2 7" xfId="5757" xr:uid="{777BD75C-F914-4240-B9AE-CC9EEF0B89ED}"/>
    <cellStyle name="General CA 2 2 7 2" xfId="34956" xr:uid="{A33680DC-2FC4-4F73-86E3-C378AAAB701A}"/>
    <cellStyle name="General CA 2 2 7 3" xfId="46383" xr:uid="{A96B86E5-8C02-4660-A4FF-375E41DB50B5}"/>
    <cellStyle name="General CA 2 2 8" xfId="6090" xr:uid="{CCB4E75B-2880-4D55-B65A-1F3B23268F78}"/>
    <cellStyle name="General CA 2 2 9" xfId="19630" xr:uid="{5DBE1E24-72C0-4E3B-B786-F8932F854101}"/>
    <cellStyle name="General CA 2 3" xfId="1908" xr:uid="{DC2C2A25-7996-4476-9095-48D47B940CE1}"/>
    <cellStyle name="General CA 2 3 10" xfId="23702" xr:uid="{1855B226-7F3E-4A8D-AB83-31EB005E99F5}"/>
    <cellStyle name="General CA 2 3 11" xfId="31233" xr:uid="{AEB0E805-9985-42A1-9E9B-85B10E0C3FBA}"/>
    <cellStyle name="General CA 2 3 2" xfId="8056" xr:uid="{875853B1-187B-46A2-B06E-2A08D659EFD3}"/>
    <cellStyle name="General CA 2 3 2 2" xfId="32334" xr:uid="{8EEC592E-06D1-45C8-955F-F59DEA40EFE5}"/>
    <cellStyle name="General CA 2 3 2 3" xfId="43812" xr:uid="{2862DB08-A78F-4552-AE76-3C1478D6AF09}"/>
    <cellStyle name="General CA 2 3 3" xfId="3755" xr:uid="{DB73FD47-8FBF-43DD-96A1-E9B7229E5798}"/>
    <cellStyle name="General CA 2 3 3 2" xfId="32486" xr:uid="{A17B209E-4414-458B-97C2-C8220C980A2B}"/>
    <cellStyle name="General CA 2 3 3 3" xfId="43962" xr:uid="{6472E7A4-2B3F-4459-94F2-F69A0BFB5383}"/>
    <cellStyle name="General CA 2 3 4" xfId="6890" xr:uid="{13C9509C-41BC-4907-ADA3-BA870D2C0012}"/>
    <cellStyle name="General CA 2 3 5" xfId="14096" xr:uid="{7B5FAD01-67D0-4849-B8D4-6FADABD56890}"/>
    <cellStyle name="General CA 2 3 6" xfId="13855" xr:uid="{12081ECE-6EE0-4587-BAE9-A398CE5AD739}"/>
    <cellStyle name="General CA 2 3 7" xfId="14992" xr:uid="{10ADADF7-EB47-4A72-B837-CE629FD35DB8}"/>
    <cellStyle name="General CA 2 3 8" xfId="6812" xr:uid="{335555AC-C027-49C3-8B10-8C7D258AEFED}"/>
    <cellStyle name="General CA 2 3 9" xfId="23460" xr:uid="{67207A09-B317-477F-98C2-06956F0FC785}"/>
    <cellStyle name="General CA 2 4" xfId="5309" xr:uid="{E8A57FA3-7CCD-41F0-8A55-7D9BAB9BF03F}"/>
    <cellStyle name="General CA 2 4 10" xfId="27811" xr:uid="{768260F4-1066-42CC-8B83-B6588EFA8AA1}"/>
    <cellStyle name="General CA 2 4 11" xfId="42733" xr:uid="{B2D19FBE-0120-41DF-AF92-8320F37B66D8}"/>
    <cellStyle name="General CA 2 4 2" xfId="10036" xr:uid="{068DAA58-9B0C-4BBE-BE45-B770253A24D8}"/>
    <cellStyle name="General CA 2 4 2 2" xfId="36971" xr:uid="{18AD267F-1BCF-4A70-9E12-B676424EDF5C}"/>
    <cellStyle name="General CA 2 4 2 3" xfId="48360" xr:uid="{6EC0096F-4F4B-4717-AFBF-40DDD097207F}"/>
    <cellStyle name="General CA 2 4 3" xfId="12803" xr:uid="{02E44032-AB25-44D8-9ED9-EBD3C07B19A6}"/>
    <cellStyle name="General CA 2 4 3 2" xfId="40757" xr:uid="{48B49545-7173-415D-9413-8CA41C019E2F}"/>
    <cellStyle name="General CA 2 4 3 3" xfId="52129" xr:uid="{5EB25F73-348E-46AA-9BAC-2CA99E312DE6}"/>
    <cellStyle name="General CA 2 4 4" xfId="15035" xr:uid="{6D297E0B-0C02-45BE-AB7A-9135C8A05338}"/>
    <cellStyle name="General CA 2 4 5" xfId="17327" xr:uid="{8ECC9333-B9C1-4DB3-A22A-64E72A3C6DC4}"/>
    <cellStyle name="General CA 2 4 6" xfId="19457" xr:uid="{C42FC54A-2A7C-4E9A-8784-A4D50810CC55}"/>
    <cellStyle name="General CA 2 4 7" xfId="21643" xr:uid="{E3F1CE2E-DCB2-4C93-B73F-043370CFB518}"/>
    <cellStyle name="General CA 2 4 8" xfId="23753" xr:uid="{C8F9F5A5-8D72-4432-A6E9-E08D5FE0CB97}"/>
    <cellStyle name="General CA 2 4 9" xfId="25897" xr:uid="{FE7D16DD-0776-41B7-9BA5-94CCCDB5E5E7}"/>
    <cellStyle name="General CA 2 5" xfId="4106" xr:uid="{2486421D-75DF-47DE-839E-DA95D699DF56}"/>
    <cellStyle name="General CA 2 5 2" xfId="9275" xr:uid="{4D71F1ED-05F8-4583-877E-12CBE42F6DEF}"/>
    <cellStyle name="General CA 2 5 2 2" xfId="36284" xr:uid="{C8FB1488-CF3E-40FF-A467-F182101C4460}"/>
    <cellStyle name="General CA 2 5 2 3" xfId="47676" xr:uid="{98B12E4D-8D58-474C-AB3F-14EDBD550087}"/>
    <cellStyle name="General CA 2 5 3" xfId="14266" xr:uid="{9ECB58CF-910C-4623-92DA-3FCFF349BBA2}"/>
    <cellStyle name="General CA 2 5 4" xfId="20945" xr:uid="{92F50522-23CB-43CA-BBE2-E38545E375A8}"/>
    <cellStyle name="General CA 2 5 5" xfId="23065" xr:uid="{9649D330-2747-449C-BDDD-497CC53A709D}"/>
    <cellStyle name="General CA 2 5 6" xfId="25238" xr:uid="{A1E9C646-CA02-4FA0-954F-DE61C94471F1}"/>
    <cellStyle name="General CA 2 5 7" xfId="31527" xr:uid="{CE0712A2-EE23-4A1A-BF8E-D028957C5548}"/>
    <cellStyle name="General CA 2 5 8" xfId="42087" xr:uid="{2400D5D2-9220-4F6D-8BED-53B9A5AE9326}"/>
    <cellStyle name="General CA 2 6" xfId="6201" xr:uid="{8CE3556D-E79E-4204-B0C9-85766DD9D399}"/>
    <cellStyle name="General CA 2 6 2" xfId="10663" xr:uid="{D2EB4702-17BA-4546-803B-4E2F6AAB8BE7}"/>
    <cellStyle name="General CA 2 6 2 2" xfId="37579" xr:uid="{791FAD3A-B0CF-49F5-A798-A77F7C948232}"/>
    <cellStyle name="General CA 2 6 2 3" xfId="48967" xr:uid="{F3094685-03C3-404B-935F-65641A2A690C}"/>
    <cellStyle name="General CA 2 6 3" xfId="15655" xr:uid="{A9370B57-1C11-4CB9-A3B9-D08EFB8833B5}"/>
    <cellStyle name="General CA 2 6 4" xfId="22235" xr:uid="{127F7BBF-0D26-42AD-83A9-9C27FAFB4ABA}"/>
    <cellStyle name="General CA 2 6 5" xfId="24368" xr:uid="{463167D7-1106-4DF6-873F-02E7771047DF}"/>
    <cellStyle name="General CA 2 6 6" xfId="26500" xr:uid="{B84E4EA1-FB75-43CB-8D3D-289B468340FF}"/>
    <cellStyle name="General CA 2 6 7" xfId="32033" xr:uid="{66762AD2-0A3B-43A6-AE34-0CC949687E3D}"/>
    <cellStyle name="General CA 2 6 8" xfId="43327" xr:uid="{12A4BAB0-C062-4AC2-AF51-9BA708D66D6A}"/>
    <cellStyle name="General CA 2 7" xfId="6566" xr:uid="{0E478D82-6910-4581-B104-B38256C9A6F5}"/>
    <cellStyle name="General CA 2 7 2" xfId="10872" xr:uid="{1F79793B-3625-4C88-BE62-6FF6DA1AED44}"/>
    <cellStyle name="General CA 2 7 2 2" xfId="37788" xr:uid="{1B55EDEE-6454-4209-B8B8-A2C16F06E9B3}"/>
    <cellStyle name="General CA 2 7 2 3" xfId="49176" xr:uid="{B7151D16-5440-49F4-A1FD-E710A5660B47}"/>
    <cellStyle name="General CA 2 7 3" xfId="15864" xr:uid="{D65D666B-7A16-459A-A411-20320DCBD71A}"/>
    <cellStyle name="General CA 2 7 4" xfId="24577" xr:uid="{8A6C04A4-FB56-46E8-AB24-8F5E81A60232}"/>
    <cellStyle name="General CA 2 7 5" xfId="26700" xr:uid="{141019B3-57D1-4408-B6B0-79D98D8EAD53}"/>
    <cellStyle name="General CA 2 7 6" xfId="32130" xr:uid="{C168377B-1457-4EED-ABB5-09B1363DBC0D}"/>
    <cellStyle name="General CA 2 7 7" xfId="43527" xr:uid="{C1BCB11D-CDA0-46B3-8E09-C99324D38B9A}"/>
    <cellStyle name="General CA 2 8" xfId="5778" xr:uid="{6695D517-B457-490F-A44D-9E1628311382}"/>
    <cellStyle name="General CA 2 8 2" xfId="32410" xr:uid="{73982C83-3D8C-4784-8879-2CBE677C4A65}"/>
    <cellStyle name="General CA 2 8 3" xfId="43886" xr:uid="{4997F063-5F23-42E9-A1D3-6571CD30F3C0}"/>
    <cellStyle name="General CA 2 9" xfId="7389" xr:uid="{3140A65A-7425-4338-9AB4-A153EE02D5B5}"/>
    <cellStyle name="General CA 2 9 2" xfId="33054" xr:uid="{D8444396-60B3-4EA9-A887-C6EF14F3F253}"/>
    <cellStyle name="General CA 2 9 3" xfId="44523" xr:uid="{DEADA03A-C12B-454D-91F5-B8BAFAB498D1}"/>
    <cellStyle name="General CA 3" xfId="1405" xr:uid="{4C1FF6A7-8548-4569-88BB-F6568A225A6A}"/>
    <cellStyle name="General CA 3 10" xfId="24108" xr:uid="{0EA70D50-3776-4D84-8E5F-0142FA8D12B3}"/>
    <cellStyle name="General CA 3 11" xfId="24863" xr:uid="{4F45BE06-0D33-4F8B-98F7-749763FFF5B3}"/>
    <cellStyle name="General CA 3 2" xfId="3315" xr:uid="{33D36BD1-CA90-43A1-87B4-F4502B3CDA9A}"/>
    <cellStyle name="General CA 3 2 10" xfId="21349" xr:uid="{9C070003-895E-4860-BEA4-7570F2657C9E}"/>
    <cellStyle name="General CA 3 2 2" xfId="4985" xr:uid="{D28BE81B-5B4F-4774-9222-B5C181137A04}"/>
    <cellStyle name="General CA 3 2 2 2" xfId="9822" xr:uid="{6EF3399B-CAB9-4D3D-8260-D02600CEC8D4}"/>
    <cellStyle name="General CA 3 2 2 2 2" xfId="36779" xr:uid="{67494BDE-E6B0-49E0-B2FB-EC7D89294302}"/>
    <cellStyle name="General CA 3 2 2 2 3" xfId="48169" xr:uid="{ED6456D6-3C87-4210-863A-4995DED9E185}"/>
    <cellStyle name="General CA 3 2 2 3" xfId="14813" xr:uid="{4C72E628-A3D7-43AE-8930-04DD77A42024}"/>
    <cellStyle name="General CA 3 2 2 4" xfId="21457" xr:uid="{391A6084-F466-4041-9959-E92D898A9EB5}"/>
    <cellStyle name="General CA 3 2 2 5" xfId="23567" xr:uid="{5F0FC729-6214-4B5B-AD56-AB7C482A159D}"/>
    <cellStyle name="General CA 3 2 2 6" xfId="25736" xr:uid="{16F466C3-20C6-4987-8B01-ABA613048FB3}"/>
    <cellStyle name="General CA 3 2 2 7" xfId="31697" xr:uid="{8025DB33-56EE-4D7C-AC09-FD45F8230BEC}"/>
    <cellStyle name="General CA 3 2 2 8" xfId="42579" xr:uid="{AA0004EB-AD5C-4EEF-8927-2C7444A0F80E}"/>
    <cellStyle name="General CA 3 2 3" xfId="5476" xr:uid="{1ACD59F0-AEA8-4EE3-948D-D15E521DA000}"/>
    <cellStyle name="General CA 3 2 3 2" xfId="10184" xr:uid="{21927811-6819-4804-B9BC-8A1635D2DE0D}"/>
    <cellStyle name="General CA 3 2 3 2 2" xfId="37107" xr:uid="{0E2839BC-B6F2-4856-A2F5-78962205863C}"/>
    <cellStyle name="General CA 3 2 3 2 3" xfId="48496" xr:uid="{F3DD40A3-730E-4F04-907B-FAA751EF5CAE}"/>
    <cellStyle name="General CA 3 2 3 3" xfId="15181" xr:uid="{50B1DF3F-A2AE-4F7A-B3F0-B8C30DC2AC5F}"/>
    <cellStyle name="General CA 3 2 3 4" xfId="21786" xr:uid="{BDCA1E7E-1F2A-4C99-A00B-B280187060EF}"/>
    <cellStyle name="General CA 3 2 3 5" xfId="23896" xr:uid="{07AA6420-A876-4ADB-8541-0A3AAC5F3ACB}"/>
    <cellStyle name="General CA 3 2 3 6" xfId="26036" xr:uid="{695EF3E1-C5BB-4B82-B738-5B93273A58B6}"/>
    <cellStyle name="General CA 3 2 3 7" xfId="31845" xr:uid="{283DA8F6-F845-4748-A7C3-7DA4E985430C}"/>
    <cellStyle name="General CA 3 2 3 8" xfId="42872" xr:uid="{0B8EE9D2-13A0-4D48-8BF5-928BFDAEDD17}"/>
    <cellStyle name="General CA 3 2 4" xfId="4434" xr:uid="{4600FA4E-14AA-4CFA-905D-6B9B07FF6C28}"/>
    <cellStyle name="General CA 3 2 4 2" xfId="9503" xr:uid="{6797B0CC-9F47-46C6-BD80-01335F2602CA}"/>
    <cellStyle name="General CA 3 2 4 2 2" xfId="36505" xr:uid="{3344415D-EB9B-4686-BA54-42637762F8E5}"/>
    <cellStyle name="General CA 3 2 4 2 3" xfId="47896" xr:uid="{724405ED-4760-456D-9D82-C8577546774C}"/>
    <cellStyle name="General CA 3 2 4 3" xfId="14492" xr:uid="{53992177-8953-4B13-9725-05F90082D57C}"/>
    <cellStyle name="General CA 3 2 4 4" xfId="21163" xr:uid="{37FACA02-B30C-4FBA-BC50-22E120405C9C}"/>
    <cellStyle name="General CA 3 2 4 5" xfId="23284" xr:uid="{1E199892-56E7-4CAC-B11F-BB4F473D99B5}"/>
    <cellStyle name="General CA 3 2 4 6" xfId="25456" xr:uid="{9579C6F0-1776-458D-B458-28AB836C9312}"/>
    <cellStyle name="General CA 3 2 4 7" xfId="31562" xr:uid="{1E06BA04-2368-4AC0-813F-FDB1E16304EE}"/>
    <cellStyle name="General CA 3 2 4 8" xfId="42303" xr:uid="{633489F4-DF35-4A47-A937-7B047FF91F3E}"/>
    <cellStyle name="General CA 3 2 5" xfId="4715" xr:uid="{01AAAFD3-FD05-42C9-9195-0AECDB23E91E}"/>
    <cellStyle name="General CA 3 2 5 2" xfId="14668" xr:uid="{C74E4569-FFA5-4543-BA56-A0451516A03A}"/>
    <cellStyle name="General CA 3 2 5 2 2" xfId="36661" xr:uid="{B79E4766-294F-4A61-86F6-4F9B2D83E5EB}"/>
    <cellStyle name="General CA 3 2 5 2 3" xfId="48052" xr:uid="{441AAB88-F846-46DC-A3F0-D1965C7D5EBF}"/>
    <cellStyle name="General CA 3 2 5 3" xfId="21335" xr:uid="{6C21E1BD-0B50-45F4-89D2-C285C8B228D5}"/>
    <cellStyle name="General CA 3 2 5 4" xfId="23444" xr:uid="{9E2A7367-8DE8-44F7-A959-B0A9325EDDFE}"/>
    <cellStyle name="General CA 3 2 5 5" xfId="25624" xr:uid="{72518D76-ED14-4003-B5C8-65FBE52D6C6F}"/>
    <cellStyle name="General CA 3 2 5 6" xfId="31630" xr:uid="{D382E5DA-2709-4AA5-AE40-6010C8C9AF43}"/>
    <cellStyle name="General CA 3 2 5 7" xfId="42476" xr:uid="{2112C4C6-C876-420D-8464-09AC6C30949B}"/>
    <cellStyle name="General CA 3 2 6" xfId="8926" xr:uid="{81FDE778-B665-400F-9BDE-360D44DFF596}"/>
    <cellStyle name="General CA 3 2 6 10" xfId="41766" xr:uid="{6E7E473A-B6CE-457A-9508-9FA8799D3336}"/>
    <cellStyle name="General CA 3 2 6 2" xfId="11723" xr:uid="{E608541A-777A-4692-BE86-10BEC4892769}"/>
    <cellStyle name="General CA 3 2 6 2 2" xfId="33681" xr:uid="{0C098254-1DCA-463C-97A2-E5E3D0EA92B0}"/>
    <cellStyle name="General CA 3 2 6 2 3" xfId="45139" xr:uid="{49F0A1F2-6096-46F6-80A2-4E9BD5D601AC}"/>
    <cellStyle name="General CA 3 2 6 3" xfId="13919" xr:uid="{3E07D7F4-EE1B-4326-9F9A-18EA605AA845}"/>
    <cellStyle name="General CA 3 2 6 3 2" xfId="39963" xr:uid="{83A681D7-4B06-4551-B163-09BAC998464F}"/>
    <cellStyle name="General CA 3 2 6 3 3" xfId="51335" xr:uid="{0BA1CDD3-D74A-452E-9FB1-70BCB427463C}"/>
    <cellStyle name="General CA 3 2 6 4" xfId="16336" xr:uid="{C0EEF669-BC67-44DE-AF37-46ECF9160273}"/>
    <cellStyle name="General CA 3 2 6 5" xfId="18486" xr:uid="{4E7C7C57-1A9F-4086-B6D2-E5C1CB1991D5}"/>
    <cellStyle name="General CA 3 2 6 6" xfId="20626" xr:uid="{6D26E3D3-FBDD-42B6-9DA4-3AFF4D6B4BCC}"/>
    <cellStyle name="General CA 3 2 6 7" xfId="22738" xr:uid="{6B9DA5C7-4589-4F18-9DC5-326BBEFACEAD}"/>
    <cellStyle name="General CA 3 2 6 8" xfId="24911" xr:uid="{88C936E2-8BC4-4D0C-A549-94FE45ECFEA2}"/>
    <cellStyle name="General CA 3 2 6 9" xfId="26969" xr:uid="{7B95DC9F-2742-4F34-994A-3A855F06497C}"/>
    <cellStyle name="General CA 3 2 7" xfId="4661" xr:uid="{59F7F767-66AD-4868-B7DB-88D374C433C3}"/>
    <cellStyle name="General CA 3 2 7 2" xfId="32959" xr:uid="{92E0D776-2A0E-4C3B-847E-DC855B046F0E}"/>
    <cellStyle name="General CA 3 2 7 3" xfId="44429" xr:uid="{60C47DB6-ED1C-4ED0-A7B5-31448CB1E5D8}"/>
    <cellStyle name="General CA 3 2 8" xfId="7892" xr:uid="{2D1626B2-343A-4A8A-B213-270EA927AD98}"/>
    <cellStyle name="General CA 3 2 9" xfId="19026" xr:uid="{5C9B0ED7-EA7B-4526-AD9F-F632E7EF2091}"/>
    <cellStyle name="General CA 3 3" xfId="1909" xr:uid="{AF639912-1DC2-41AB-B729-04EB0763B271}"/>
    <cellStyle name="General CA 3 3 10" xfId="15036" xr:uid="{2471FD4F-7781-4337-B483-938523697BC9}"/>
    <cellStyle name="General CA 3 3 11" xfId="31232" xr:uid="{20A32278-66F6-47D1-BE55-FF4F8560EDB9}"/>
    <cellStyle name="General CA 3 3 2" xfId="8057" xr:uid="{9A580995-890B-4A9E-A857-6B6D9485EFFC}"/>
    <cellStyle name="General CA 3 3 2 2" xfId="32840" xr:uid="{05194207-6077-4043-88C4-5D6510D24940}"/>
    <cellStyle name="General CA 3 3 2 3" xfId="44311" xr:uid="{2241CCCA-4DD9-4C2E-BD12-3DEAE8CBBC2A}"/>
    <cellStyle name="General CA 3 3 3" xfId="7981" xr:uid="{79D5C6FC-56C2-4A1F-BCAD-5F842960C0B2}"/>
    <cellStyle name="General CA 3 3 3 2" xfId="38738" xr:uid="{3954844F-4705-4A9F-9578-38BB5A7E7273}"/>
    <cellStyle name="General CA 3 3 3 3" xfId="50119" xr:uid="{4A1B4242-660E-4170-8954-DD0888239FB3}"/>
    <cellStyle name="General CA 3 3 4" xfId="8072" xr:uid="{F9C90361-0B5F-4BA3-9D42-FA7EF0D81F3B}"/>
    <cellStyle name="General CA 3 3 5" xfId="3986" xr:uid="{42131245-DD3C-45D5-9F2E-C8BFA1D9D9A2}"/>
    <cellStyle name="General CA 3 3 6" xfId="13857" xr:uid="{1F04BBFB-F3ED-4D1F-BD36-3BF4AFD262E5}"/>
    <cellStyle name="General CA 3 3 7" xfId="16286" xr:uid="{4906BB23-5EBD-40E1-AB2A-4BB14C9A575B}"/>
    <cellStyle name="General CA 3 3 8" xfId="11936" xr:uid="{4B6E34F0-7CA8-4DC9-9C4A-5EF7C16BAB51}"/>
    <cellStyle name="General CA 3 3 9" xfId="13902" xr:uid="{87C02B2E-F0F2-4FFC-935E-D9950475F70F}"/>
    <cellStyle name="General CA 3 4" xfId="5308" xr:uid="{69753545-CD86-464D-BB12-7A84BE42CD56}"/>
    <cellStyle name="General CA 3 4 10" xfId="27810" xr:uid="{86847ACA-A5B3-4170-8BAB-36405BDC51FC}"/>
    <cellStyle name="General CA 3 4 11" xfId="42732" xr:uid="{AA063957-575F-4F5C-9EAB-10FCFD8AA0E2}"/>
    <cellStyle name="General CA 3 4 2" xfId="10035" xr:uid="{325464ED-D574-442C-B3E5-D7F64DAF5977}"/>
    <cellStyle name="General CA 3 4 2 2" xfId="36970" xr:uid="{D5ACDD8D-0789-42BD-9DA0-F62AA0728F2D}"/>
    <cellStyle name="General CA 3 4 2 3" xfId="48359" xr:uid="{0FABCB3B-CD02-4108-B6C7-28FB1843DBAB}"/>
    <cellStyle name="General CA 3 4 3" xfId="12802" xr:uid="{C08087A2-40A5-4B0D-A6BF-B7A1212A1843}"/>
    <cellStyle name="General CA 3 4 3 2" xfId="40756" xr:uid="{1266E7F1-085C-4BBA-BB79-C57782234E0F}"/>
    <cellStyle name="General CA 3 4 3 3" xfId="52128" xr:uid="{66257C06-25F3-4C04-87CF-61706F984D94}"/>
    <cellStyle name="General CA 3 4 4" xfId="15034" xr:uid="{1E129A11-D36A-4EEB-92E4-5134E893E9C4}"/>
    <cellStyle name="General CA 3 4 5" xfId="17326" xr:uid="{A45B5C02-CD41-4E5D-87B5-C9C4E1D33A36}"/>
    <cellStyle name="General CA 3 4 6" xfId="19456" xr:uid="{2A74D84D-69B0-4B32-9EA4-E9F24FA2F071}"/>
    <cellStyle name="General CA 3 4 7" xfId="21642" xr:uid="{F20A897D-CB04-487D-8C42-9D1C85F49CE0}"/>
    <cellStyle name="General CA 3 4 8" xfId="23752" xr:uid="{BB060250-9156-4AA2-8E16-3AF7361C6541}"/>
    <cellStyle name="General CA 3 4 9" xfId="25896" xr:uid="{B660A0A6-9689-4478-972C-31D495361F6F}"/>
    <cellStyle name="General CA 3 5" xfId="4107" xr:uid="{99B7BEE9-620F-4E65-9938-D2B2C0A66534}"/>
    <cellStyle name="General CA 3 5 2" xfId="9276" xr:uid="{99EA6C25-B7E4-42B2-8EE0-6F7E8B44B2BA}"/>
    <cellStyle name="General CA 3 5 2 2" xfId="36285" xr:uid="{A65F1A81-BB8B-451C-92F2-7F2DB3DBF000}"/>
    <cellStyle name="General CA 3 5 2 3" xfId="47677" xr:uid="{863D83C2-3396-4A27-825B-4565E2C928C1}"/>
    <cellStyle name="General CA 3 5 3" xfId="14267" xr:uid="{F98253BF-B83F-487F-9927-B37B9AA6B21B}"/>
    <cellStyle name="General CA 3 5 4" xfId="20946" xr:uid="{6D0CCF27-1718-4A2E-A785-CAD4BB02CEDE}"/>
    <cellStyle name="General CA 3 5 5" xfId="23066" xr:uid="{0A18DCAD-8B3F-42F1-B3BB-DD822C2D0697}"/>
    <cellStyle name="General CA 3 5 6" xfId="25239" xr:uid="{191240C2-D6AF-4BBF-9ED0-DCA966E8BC81}"/>
    <cellStyle name="General CA 3 5 7" xfId="31528" xr:uid="{D4582F00-6DFC-4ABE-8B21-4A09811C6420}"/>
    <cellStyle name="General CA 3 5 8" xfId="42088" xr:uid="{95AED3DB-1C43-411D-A0D3-971610BD9D97}"/>
    <cellStyle name="General CA 3 6" xfId="6200" xr:uid="{8A43397B-965F-4D60-A899-BA8E8DC7E662}"/>
    <cellStyle name="General CA 3 6 2" xfId="10662" xr:uid="{F6F81BEA-5BB3-4D60-8EFD-7E29E4F574E9}"/>
    <cellStyle name="General CA 3 6 2 2" xfId="37578" xr:uid="{278402E9-DF28-4338-9ED5-3C1449C12137}"/>
    <cellStyle name="General CA 3 6 2 3" xfId="48966" xr:uid="{D320D0E7-0F68-42E6-AA89-61EB1CA3552A}"/>
    <cellStyle name="General CA 3 6 3" xfId="15654" xr:uid="{8AA6E58C-3573-4075-9226-1C9D6ECC1053}"/>
    <cellStyle name="General CA 3 6 4" xfId="22234" xr:uid="{D478CCCB-A3AD-4879-A6CF-2D4D29F39502}"/>
    <cellStyle name="General CA 3 6 5" xfId="24367" xr:uid="{DF957C58-EF52-41D6-A31D-EB1F9F25720B}"/>
    <cellStyle name="General CA 3 6 6" xfId="26499" xr:uid="{93B1B5A7-30F4-4A45-BC19-27CC4B728D56}"/>
    <cellStyle name="General CA 3 6 7" xfId="32032" xr:uid="{6D2D8732-E173-4415-B968-E6481C8DACDC}"/>
    <cellStyle name="General CA 3 6 8" xfId="43326" xr:uid="{B08F2803-158D-40AC-AB07-911D7EB6A962}"/>
    <cellStyle name="General CA 3 7" xfId="6087" xr:uid="{856144CD-4941-40D5-80B4-BC72B50343B9}"/>
    <cellStyle name="General CA 3 7 2" xfId="10620" xr:uid="{8CD10F65-D857-4DFD-B64A-09A3AD9C91FA}"/>
    <cellStyle name="General CA 3 7 2 2" xfId="37538" xr:uid="{42891C74-F9E1-4C4A-ADE1-47D51E632E7D}"/>
    <cellStyle name="General CA 3 7 2 3" xfId="48926" xr:uid="{CB5EF9A1-BB82-42DF-B067-8523EFCDDC39}"/>
    <cellStyle name="General CA 3 7 3" xfId="15615" xr:uid="{B58F639E-21A4-4A42-890B-BEFAD16AE297}"/>
    <cellStyle name="General CA 3 7 4" xfId="24327" xr:uid="{3F2FED30-6D77-4A3F-8F90-01312A233BDE}"/>
    <cellStyle name="General CA 3 7 5" xfId="26460" xr:uid="{0E5A17A8-B1EA-4D14-A4AD-DCF53C3C16C6}"/>
    <cellStyle name="General CA 3 7 6" xfId="32010" xr:uid="{DEB00D8D-DDE4-46B3-AB17-5330B40B1B39}"/>
    <cellStyle name="General CA 3 7 7" xfId="43290" xr:uid="{AB1EF1AA-7ECB-47CF-AE82-7CB2B0148FFD}"/>
    <cellStyle name="General CA 3 8" xfId="13158" xr:uid="{226EB2AA-1528-4896-84F0-10ADB97676FE}"/>
    <cellStyle name="General CA 3 8 2" xfId="32411" xr:uid="{443FA7B3-2F37-47BD-A7C9-9FB3A8B311F3}"/>
    <cellStyle name="General CA 3 8 3" xfId="43887" xr:uid="{11AED960-DC71-41B6-8F8F-1288C6C57160}"/>
    <cellStyle name="General CA 3 9" xfId="7464" xr:uid="{F7FCEB07-BB85-484D-BB4E-3D08DCD39800}"/>
    <cellStyle name="General CA 3 9 2" xfId="35326" xr:uid="{AFD95B8F-973A-4471-A053-800DD420448D}"/>
    <cellStyle name="General CA 3 9 3" xfId="46740" xr:uid="{811C4A4A-16F9-424F-8B8D-F192C5E23482}"/>
    <cellStyle name="General CA 4" xfId="1617" xr:uid="{7A4B9A44-E2D5-46B7-A37D-B7CD3864FCBB}"/>
    <cellStyle name="General CA 4 2" xfId="3316" xr:uid="{61543AEE-09A1-47D4-B960-90D03F7FC54E}"/>
    <cellStyle name="General CA 4 2 10" xfId="26970" xr:uid="{67F2F219-CDA4-454C-BAC0-C0B4D101A7D4}"/>
    <cellStyle name="General CA 4 2 11" xfId="41767" xr:uid="{E8E4850E-04E3-4A2D-A6D8-1DD02B89FEF7}"/>
    <cellStyle name="General CA 4 2 2" xfId="8927" xr:uid="{DDE5DB3A-BF3B-413D-898E-49FE6FA9A414}"/>
    <cellStyle name="General CA 4 2 2 2" xfId="33680" xr:uid="{F01F1711-1F63-4A03-AB3E-984EDA4D3E28}"/>
    <cellStyle name="General CA 4 2 2 3" xfId="45138" xr:uid="{45627E30-CC1A-459C-BD90-5575975C1B4E}"/>
    <cellStyle name="General CA 4 2 3" xfId="11724" xr:uid="{6C827C12-667E-422B-9462-6F446DBDFB83}"/>
    <cellStyle name="General CA 4 2 3 2" xfId="39964" xr:uid="{7FBD2DCC-9446-49C5-AF64-8FD4ECA3C7C4}"/>
    <cellStyle name="General CA 4 2 3 3" xfId="51336" xr:uid="{517C43FE-2A1A-4DBC-9C45-B57F1C0643E6}"/>
    <cellStyle name="General CA 4 2 4" xfId="13920" xr:uid="{29DD6BB8-D2C9-44E7-B888-36205EFE9040}"/>
    <cellStyle name="General CA 4 2 5" xfId="16337" xr:uid="{CA9DF2A4-526E-4FC8-933E-D45AC94BF5F6}"/>
    <cellStyle name="General CA 4 2 6" xfId="18487" xr:uid="{6F856FB4-2775-4AE0-9FE4-6C723E46AB8B}"/>
    <cellStyle name="General CA 4 2 7" xfId="20627" xr:uid="{49DC0CB9-5309-4463-B430-1DAC47AE3E2F}"/>
    <cellStyle name="General CA 4 2 8" xfId="22739" xr:uid="{47471576-9C28-4A69-8FD6-B04DA5E77020}"/>
    <cellStyle name="General CA 4 2 9" xfId="24912" xr:uid="{10906EC0-EAC1-49C6-B245-58A091D85DC6}"/>
    <cellStyle name="General CA 4 3" xfId="5477" xr:uid="{0FA8553A-1A1A-4C3A-BD0D-6619B2A49D4F}"/>
    <cellStyle name="General CA 4 3 2" xfId="10185" xr:uid="{C0B4CEC4-0A69-4B7C-A687-346AB5A150D4}"/>
    <cellStyle name="General CA 4 3 2 2" xfId="37108" xr:uid="{71E06E43-054B-4819-89F2-2CDA76C42056}"/>
    <cellStyle name="General CA 4 3 2 3" xfId="48497" xr:uid="{4C72DE81-8863-4045-830C-6A373F1A99BC}"/>
    <cellStyle name="General CA 4 3 3" xfId="15182" xr:uid="{7AFAA016-2CAC-45D5-9AE2-1B3412D0A493}"/>
    <cellStyle name="General CA 4 3 4" xfId="21787" xr:uid="{DDE43CE7-8D99-482E-B715-5B1709308AE6}"/>
    <cellStyle name="General CA 4 3 5" xfId="23897" xr:uid="{FF7080ED-63A8-4746-B663-413EF8C29B69}"/>
    <cellStyle name="General CA 4 3 6" xfId="26037" xr:uid="{682E8F6F-A138-40E2-95CF-4774E9CA14EA}"/>
    <cellStyle name="General CA 4 3 7" xfId="31846" xr:uid="{ACA404C2-3D67-441B-B14C-4008376CE9AF}"/>
    <cellStyle name="General CA 4 3 8" xfId="42873" xr:uid="{A3C5A592-6D0E-4628-B2CD-703BA8158D52}"/>
    <cellStyle name="General CA 4 4" xfId="5343" xr:uid="{DE6AC645-D93B-4DB7-80D8-F372E5B437FB}"/>
    <cellStyle name="General CA 4 4 2" xfId="10055" xr:uid="{A443C199-42E3-484D-9258-6B7849C39713}"/>
    <cellStyle name="General CA 4 4 2 2" xfId="36982" xr:uid="{19C7F4B9-803D-4D5D-9516-B40E3C25880E}"/>
    <cellStyle name="General CA 4 4 2 3" xfId="48371" xr:uid="{A2B89D25-76CD-4B43-BE46-BBA8DB916C84}"/>
    <cellStyle name="General CA 4 4 3" xfId="15052" xr:uid="{92860801-51A7-4193-8855-23BEF286FCBB}"/>
    <cellStyle name="General CA 4 4 4" xfId="21657" xr:uid="{2C70F7CC-5919-49E4-BF5E-973E7971513D}"/>
    <cellStyle name="General CA 4 4 5" xfId="23767" xr:uid="{7981227A-9BC6-4BEB-9C4C-ADC5A9D8EB30}"/>
    <cellStyle name="General CA 4 4 6" xfId="25910" xr:uid="{5872BAAC-A8EC-4D4D-8C95-19F077ABCC6F}"/>
    <cellStyle name="General CA 4 4 7" xfId="31769" xr:uid="{F0B7C047-DCF8-4D1C-A22B-C3EC5ED16240}"/>
    <cellStyle name="General CA 4 4 8" xfId="42746" xr:uid="{EE41C940-4661-4408-B674-8BB34216E382}"/>
    <cellStyle name="General CA 4 5" xfId="4613" xr:uid="{355D6C2A-BDC1-45E2-B412-4F223847BA77}"/>
    <cellStyle name="General CA 4 5 2" xfId="14609" xr:uid="{B5EA7EF8-B44B-4296-8438-AC0BF37888F8}"/>
    <cellStyle name="General CA 4 5 2 2" xfId="36610" xr:uid="{E0196B5B-7F48-4DCA-AA7E-81143F6D8CC0}"/>
    <cellStyle name="General CA 4 5 2 3" xfId="48001" xr:uid="{2EBC90E4-5693-4816-81B0-15341406326B}"/>
    <cellStyle name="General CA 4 5 3" xfId="21278" xr:uid="{641F3E1E-F73D-4713-9B7C-FF886C530753}"/>
    <cellStyle name="General CA 4 5 4" xfId="23392" xr:uid="{D474A229-E9A6-4E46-8BE8-7323E5A0668C}"/>
    <cellStyle name="General CA 4 5 5" xfId="25569" xr:uid="{FB6BAC4B-90A0-43E6-B400-0D9846B3A0EC}"/>
    <cellStyle name="General CA 4 5 6" xfId="31607" xr:uid="{D3FF712A-1145-4744-9372-01B078AC5763}"/>
    <cellStyle name="General CA 4 5 7" xfId="42418" xr:uid="{643EAF36-A114-4EA9-A9EC-6DB0B5F66153}"/>
    <cellStyle name="General CA 4 6" xfId="6066" xr:uid="{2EDCC6D8-9BAD-455D-A244-6168BCBC477C}"/>
    <cellStyle name="General CA 4 6 2" xfId="33983" xr:uid="{2795B1FF-4251-4ED7-9029-34A29F5A8CCB}"/>
    <cellStyle name="General CA 4 6 3" xfId="45424" xr:uid="{D1AC691A-503C-44B2-A72C-1C40461AF250}"/>
    <cellStyle name="General CA 4 7" xfId="8150" xr:uid="{5EDF0911-A31C-4082-9731-495813761389}"/>
    <cellStyle name="General CA 4 8" xfId="12984" xr:uid="{28370646-FBFC-4018-A798-A13066FD170D}"/>
    <cellStyle name="General CA 4 9" xfId="6423" xr:uid="{8EFD06B1-E9CD-432E-97DB-A5976C4BA79A}"/>
    <cellStyle name="General CA 5" xfId="1907" xr:uid="{B902CC3A-36F6-4883-B0FE-2C366A95CB8F}"/>
    <cellStyle name="General CA 5 10" xfId="13897" xr:uid="{D2A05E60-5D16-40AB-9F66-959B8EFCA0DA}"/>
    <cellStyle name="General CA 5 11" xfId="31234" xr:uid="{87098BCE-723B-4EF9-8E6D-68C7EFD21D40}"/>
    <cellStyle name="General CA 5 2" xfId="8055" xr:uid="{0F7F0BB6-407A-4EF9-A6D9-19B74949E233}"/>
    <cellStyle name="General CA 5 2 2" xfId="32841" xr:uid="{855CCDE8-B480-4AB2-A347-73A385D0C74E}"/>
    <cellStyle name="General CA 5 2 3" xfId="44312" xr:uid="{A8ED9F34-E434-4DA9-A0DA-BE18B65B0AB1}"/>
    <cellStyle name="General CA 5 3" xfId="8228" xr:uid="{E25FD3E8-BA31-4598-8FB5-89C78F506421}"/>
    <cellStyle name="General CA 5 3 2" xfId="32729" xr:uid="{2D40D6EA-46FD-4F7D-9D66-A29C39210CF5}"/>
    <cellStyle name="General CA 5 3 3" xfId="44203" xr:uid="{7D7B78C2-6565-4681-841B-77978AAB82A0}"/>
    <cellStyle name="General CA 5 4" xfId="8818" xr:uid="{A08F5026-96F3-4DCA-A9AA-7F03FB871E08}"/>
    <cellStyle name="General CA 5 5" xfId="14485" xr:uid="{806E7B3A-20DF-4EB7-B772-539901B0151B}"/>
    <cellStyle name="General CA 5 6" xfId="15107" xr:uid="{F63DAC2C-346A-4B18-985F-37F6C6813301}"/>
    <cellStyle name="General CA 5 7" xfId="7157" xr:uid="{6B1A8B05-8AC9-4AD2-B53B-9CF947BF6624}"/>
    <cellStyle name="General CA 5 8" xfId="4946" xr:uid="{E2BBAB9B-ABFE-4F57-855A-03E4B7322153}"/>
    <cellStyle name="General CA 5 9" xfId="3842" xr:uid="{3D87B3FA-C1EB-4047-BFD0-E7CC1D9EC8F8}"/>
    <cellStyle name="General CA 6" xfId="5313" xr:uid="{0EFF161E-EAAD-443B-9217-2E053DB987E2}"/>
    <cellStyle name="General CA 6 10" xfId="27812" xr:uid="{2AAA0B7F-8D1C-4EC2-ABA1-466D694C7B68}"/>
    <cellStyle name="General CA 6 11" xfId="42734" xr:uid="{A6300A5A-2C39-43BE-93C5-E134E0535CD6}"/>
    <cellStyle name="General CA 6 2" xfId="10040" xr:uid="{6F6E0BD2-4E3C-4C11-94D6-EF6C61A042F7}"/>
    <cellStyle name="General CA 6 2 2" xfId="36972" xr:uid="{CCD8DEAC-6D56-4601-84E2-8400D2D9EA26}"/>
    <cellStyle name="General CA 6 2 3" xfId="48361" xr:uid="{E8C0FE90-F469-4849-BF00-12CF6A7CEA5D}"/>
    <cellStyle name="General CA 6 3" xfId="12807" xr:uid="{A036F1FA-15A7-4BDB-9752-9C7B7F5FC567}"/>
    <cellStyle name="General CA 6 3 2" xfId="40758" xr:uid="{31B13767-420E-4BD7-AC75-9B1A644065DD}"/>
    <cellStyle name="General CA 6 3 3" xfId="52130" xr:uid="{D2E3CD44-0BC8-4D95-9D98-C14D45E8C5CA}"/>
    <cellStyle name="General CA 6 4" xfId="15037" xr:uid="{DF995BEA-4B1E-4D75-9E1C-E959E645141B}"/>
    <cellStyle name="General CA 6 5" xfId="17328" xr:uid="{82533651-D5AB-407A-8F57-C1C33397E0EC}"/>
    <cellStyle name="General CA 6 6" xfId="19458" xr:uid="{C0B33E5C-A7BC-4F6B-9B13-C3F79BA86DC0}"/>
    <cellStyle name="General CA 6 7" xfId="21644" xr:uid="{4048E377-7B02-4A38-9AC6-0762AFB8758C}"/>
    <cellStyle name="General CA 6 8" xfId="23754" xr:uid="{748600C2-1562-40B9-82F3-42CCFF3EABCA}"/>
    <cellStyle name="General CA 6 9" xfId="25898" xr:uid="{430403BF-CCEB-406B-9B89-33C3C7AF5C35}"/>
    <cellStyle name="General CA 7" xfId="4877" xr:uid="{E10080EF-1466-43D7-AA75-F8553DE83C80}"/>
    <cellStyle name="General CA 7 2" xfId="9751" xr:uid="{077D98D6-3027-468C-9C1D-E800439AD7CB}"/>
    <cellStyle name="General CA 7 2 2" xfId="36720" xr:uid="{68F86B62-7DCA-4DD2-93A8-36FA92371DBC}"/>
    <cellStyle name="General CA 7 2 3" xfId="48110" xr:uid="{B4419E30-15C4-48F8-82D3-4C94E93BE435}"/>
    <cellStyle name="General CA 7 3" xfId="14744" xr:uid="{DFE7EC0E-9153-4AE3-BBE4-07070ECA5E34}"/>
    <cellStyle name="General CA 7 4" xfId="21392" xr:uid="{C0BA13AD-A296-4E75-83A2-5C19F2FDD58F}"/>
    <cellStyle name="General CA 7 5" xfId="23504" xr:uid="{CE4E10DC-C796-4C29-BAAB-491292B128CA}"/>
    <cellStyle name="General CA 7 6" xfId="25677" xr:uid="{0E757417-D047-4D17-9425-A8DE03DC6C9A}"/>
    <cellStyle name="General CA 7 7" xfId="31657" xr:uid="{E506AB30-0FB7-4B73-BE85-DDB5D179E783}"/>
    <cellStyle name="General CA 7 8" xfId="42523" xr:uid="{936AD10E-C822-4C46-8D16-F184B7D3FEC3}"/>
    <cellStyle name="General CA 8" xfId="5710" xr:uid="{0D9BC258-FC9E-4BA8-A439-AACEA7259A20}"/>
    <cellStyle name="General CA 8 2" xfId="10361" xr:uid="{128EC3D2-95FC-47ED-A0B9-90D0F3F7D009}"/>
    <cellStyle name="General CA 8 2 2" xfId="37284" xr:uid="{AD15207A-3E6F-4F38-84FA-F2C55F5C6CE4}"/>
    <cellStyle name="General CA 8 2 3" xfId="48673" xr:uid="{5ABDB97F-2102-4EB9-AF7D-D4EF3CFFB858}"/>
    <cellStyle name="General CA 8 3" xfId="15358" xr:uid="{A269DB68-E9BF-4FDB-808B-29DDEE5805BD}"/>
    <cellStyle name="General CA 8 4" xfId="21950" xr:uid="{2B3B3398-87AB-4BE7-B33E-C5E18EAD7F47}"/>
    <cellStyle name="General CA 8 5" xfId="24073" xr:uid="{1CE43041-6F68-4724-964F-6EDA8CF4C543}"/>
    <cellStyle name="General CA 8 6" xfId="26213" xr:uid="{B72C0B93-A2EF-4C0B-8CE3-08DDE57E792D}"/>
    <cellStyle name="General CA 8 7" xfId="31891" xr:uid="{1FD0A2E5-499D-4CF7-B4E0-ECC78ED94B3C}"/>
    <cellStyle name="General CA 8 8" xfId="43043" xr:uid="{D09DDF78-C74C-49C4-937D-ED971B52170F}"/>
    <cellStyle name="General CA 9" xfId="6567" xr:uid="{55F934E9-67E4-45BA-A582-3035210F5F8E}"/>
    <cellStyle name="General CA 9 2" xfId="10873" xr:uid="{BF142AA8-777B-4F08-BF9D-C814987B638B}"/>
    <cellStyle name="General CA 9 2 2" xfId="37789" xr:uid="{C62722BF-092E-4054-894A-83FDF578DA81}"/>
    <cellStyle name="General CA 9 2 3" xfId="49177" xr:uid="{4A1CEED2-CFA5-4689-9926-5F40C508CFDA}"/>
    <cellStyle name="General CA 9 3" xfId="15865" xr:uid="{384610F3-AE14-4C27-AE97-029E7BF86739}"/>
    <cellStyle name="General CA 9 4" xfId="24578" xr:uid="{8272EB41-29A3-4A87-B205-72528994082E}"/>
    <cellStyle name="General CA 9 5" xfId="26701" xr:uid="{8E00E0D5-E8B2-4075-A013-BD96EFAD15C8}"/>
    <cellStyle name="General CA 9 6" xfId="32131" xr:uid="{BAFBA64C-95D9-4806-A4E0-723DF5788805}"/>
    <cellStyle name="General CA 9 7" xfId="43528" xr:uid="{79447D23-08BA-4A5E-AA14-614D0ACC498B}"/>
    <cellStyle name="General Eng" xfId="867" xr:uid="{D3B80D4C-0E66-4FB1-9DE4-C8DB17D5DAF2}"/>
    <cellStyle name="General S" xfId="868" xr:uid="{68B450F2-2D61-45ED-A7F6-0B90BEAA634A}"/>
    <cellStyle name="General S 2" xfId="869" xr:uid="{BFF5FA1F-C8DA-49D2-940A-4CCF417A2AEC}"/>
    <cellStyle name="General T" xfId="870" xr:uid="{B9C87122-CDA6-42AE-8C9C-D6B1E921030E}"/>
    <cellStyle name="General T 2" xfId="871" xr:uid="{B0A82185-7EC1-4BA8-B391-AE82287A1F15}"/>
    <cellStyle name="General W" xfId="872" xr:uid="{90A82F2E-BF69-43A4-BEF9-4944A5B93936}"/>
    <cellStyle name="General W 2" xfId="873" xr:uid="{EC0C0924-92C1-4591-8775-C339FE692654}"/>
    <cellStyle name="Good" xfId="317" builtinId="26" customBuiltin="1"/>
    <cellStyle name="Good 10" xfId="29121" xr:uid="{9B497703-D93D-43BE-A5C7-6688CC228BDB}"/>
    <cellStyle name="Good 11" xfId="29162" xr:uid="{54BD765D-A05E-47CB-81F7-A8A996466A87}"/>
    <cellStyle name="Good 12" xfId="29203" xr:uid="{CD9A8AB1-1C7C-4234-93B1-C36781A468D4}"/>
    <cellStyle name="Good 13" xfId="29245" xr:uid="{E06C39B6-6B2A-46DD-A213-F0B5D605BCAD}"/>
    <cellStyle name="Good 14" xfId="29287" xr:uid="{6064B1EE-F3ED-486C-A321-0901EE421DC0}"/>
    <cellStyle name="Good 15" xfId="29328" xr:uid="{534A492D-7DB9-4A1E-8596-55F04F61C9C9}"/>
    <cellStyle name="Good 16" xfId="29370" xr:uid="{B032AB0D-9BFA-41CE-B93D-93D5AE7892C8}"/>
    <cellStyle name="Good 17" xfId="29412" xr:uid="{4A1C256F-0004-49F7-9930-8256BD033E4F}"/>
    <cellStyle name="Good 18" xfId="29454" xr:uid="{DE1C6885-E477-49AE-88AD-7A4E89B17D2B}"/>
    <cellStyle name="Good 19" xfId="29496" xr:uid="{2E233284-38EA-420D-ACA5-ED171A763FCD}"/>
    <cellStyle name="Good 2" xfId="41" xr:uid="{00000000-0005-0000-0000-000041000000}"/>
    <cellStyle name="Good 2 2" xfId="1406" xr:uid="{F269443E-8581-41C7-B6A1-48D83CBB59C3}"/>
    <cellStyle name="Good 2 3" xfId="875" xr:uid="{FFD9D15A-D131-4D2C-B4DB-0FD1ACE99B63}"/>
    <cellStyle name="Good 2 3 2" xfId="2553" xr:uid="{CA8B2DB8-BC2A-4A63-9153-57B95ADC03F7}"/>
    <cellStyle name="Good 2 4" xfId="2554" xr:uid="{A8355675-BA54-4EA4-B4F5-7570DEDE84FB}"/>
    <cellStyle name="Good 2 5" xfId="2555" xr:uid="{04F8E1F1-9E19-4FCD-98BE-F1145CF64C05}"/>
    <cellStyle name="Good 2 6" xfId="1910" xr:uid="{9FE2692B-3642-4F35-B12A-25CF3E5BFC4C}"/>
    <cellStyle name="Good 2 7" xfId="30560" xr:uid="{E4C1AB26-BCBD-489A-A7A5-76AD9EC3A5AC}"/>
    <cellStyle name="Good 2 8" xfId="28951" xr:uid="{2968F0C4-88AD-4D8E-A666-555F5E00C330}"/>
    <cellStyle name="Good 20" xfId="29538" xr:uid="{FAF10137-D9BA-449F-A9E8-DFF06993D90E}"/>
    <cellStyle name="Good 21" xfId="29580" xr:uid="{01EF7090-58C5-4F9B-93A7-624025DB5E2D}"/>
    <cellStyle name="Good 22" xfId="29623" xr:uid="{90B29C73-9EBF-4963-A95F-62ED8F8A01F5}"/>
    <cellStyle name="Good 23" xfId="29665" xr:uid="{D33B1630-4C9A-4F74-95A4-543D32986D82}"/>
    <cellStyle name="Good 24" xfId="29707" xr:uid="{49D4BAA0-69FA-4430-9533-1B6203E79E16}"/>
    <cellStyle name="Good 25" xfId="29749" xr:uid="{1040DEDA-8746-46EB-8188-629890069FDE}"/>
    <cellStyle name="Good 26" xfId="29790" xr:uid="{11F813FE-1F3F-4C86-BD04-30CF1BDC6274}"/>
    <cellStyle name="Good 27" xfId="29832" xr:uid="{605E5EA3-953F-44AC-8ABD-A0BC84A0C4CC}"/>
    <cellStyle name="Good 28" xfId="29873" xr:uid="{D7DD0E8B-C90E-48FA-9D53-5CDA46AD7102}"/>
    <cellStyle name="Good 29" xfId="29915" xr:uid="{139349D5-6DD1-453C-B7BD-1FA864937FE8}"/>
    <cellStyle name="Good 3" xfId="874" xr:uid="{648A5426-0AA0-4356-8653-13694265A57C}"/>
    <cellStyle name="Good 3 2" xfId="2557" xr:uid="{3501DD6B-3513-45FA-A299-9D30C3CC2FC0}"/>
    <cellStyle name="Good 3 3" xfId="2558" xr:uid="{0607A118-5585-4B01-A351-61A318F1A47F}"/>
    <cellStyle name="Good 3 4" xfId="2559" xr:uid="{3FA6E6DD-293A-46EB-B8A1-95825A671063}"/>
    <cellStyle name="Good 3 5" xfId="2556" xr:uid="{9D574F53-3AD4-48F8-BAE1-A44D9155E217}"/>
    <cellStyle name="Good 3 6" xfId="31125" xr:uid="{EF2AEBEF-7A54-4FB9-B62F-BBE08B01A65A}"/>
    <cellStyle name="Good 3 7" xfId="28952" xr:uid="{34322B10-B569-48F6-972C-48EB26D024D8}"/>
    <cellStyle name="Good 30" xfId="29957" xr:uid="{3B6CAE2C-BC83-46F4-98FE-2442B8378972}"/>
    <cellStyle name="Good 31" xfId="29999" xr:uid="{CAD4256A-40F7-4B78-8149-86A7D0EDC4A1}"/>
    <cellStyle name="Good 32" xfId="30041" xr:uid="{C02ACDA8-579A-473C-9B20-DA3B88F5E3BF}"/>
    <cellStyle name="Good 33" xfId="30082" xr:uid="{27E208C8-98BE-4869-9FDF-E51CC300ED03}"/>
    <cellStyle name="Good 34" xfId="30123" xr:uid="{E137C88E-2D40-46CF-989E-017BE4355A73}"/>
    <cellStyle name="Good 35" xfId="30165" xr:uid="{5BC9FD6C-F786-44BF-BAE3-B7465D3DC7B6}"/>
    <cellStyle name="Good 36" xfId="30207" xr:uid="{A3AECEE4-1235-453D-86F0-FF46F09FC236}"/>
    <cellStyle name="Good 37" xfId="30249" xr:uid="{D46B3BC3-AA94-42BA-914F-E5829C455432}"/>
    <cellStyle name="Good 38" xfId="30291" xr:uid="{F864BD7C-34EE-490F-BB57-317367B9208B}"/>
    <cellStyle name="Good 39" xfId="30333" xr:uid="{A69653D7-2459-4FF8-ACCA-3D9BCBC258B6}"/>
    <cellStyle name="Good 4" xfId="2560" xr:uid="{2B5703D5-E76B-4FC2-B28E-3C572CECF077}"/>
    <cellStyle name="Good 4 2" xfId="31337" xr:uid="{A7C4A91F-B7C8-4549-853A-4EB1A2D29C6E}"/>
    <cellStyle name="Good 4 3" xfId="28953" xr:uid="{95FBD458-5C56-4004-9C5B-E84CC8B40A4F}"/>
    <cellStyle name="Good 40" xfId="30375" xr:uid="{66530182-90D6-4265-9FF7-D1D0DE041DF5}"/>
    <cellStyle name="Good 41" xfId="30417" xr:uid="{3B79FDC0-C8E8-4521-9ADA-088BC3D3D21A}"/>
    <cellStyle name="Good 5" xfId="28954" xr:uid="{AB0455FC-50C2-473C-B7E1-8F72A82C903F}"/>
    <cellStyle name="Good 6" xfId="28955" xr:uid="{E35E64D7-6432-4571-9D6B-9CEFCFC3BCA0}"/>
    <cellStyle name="Good 7" xfId="28956" xr:uid="{E03F6127-5B12-4F54-9BDA-57A64CB9C278}"/>
    <cellStyle name="Good 8" xfId="29039" xr:uid="{2F1FE466-B201-4F3B-865F-2A4BEE3343BE}"/>
    <cellStyle name="Good 9" xfId="29080" xr:uid="{EAE198FC-B59F-4BA6-9667-4879AD9095E9}"/>
    <cellStyle name="Grey" xfId="9" xr:uid="{00000000-0005-0000-0000-000042000000}"/>
    <cellStyle name="Grey 2" xfId="876" xr:uid="{6952F1EA-0A07-4B07-BA25-310353F45D66}"/>
    <cellStyle name="Grey 2 2" xfId="2561" xr:uid="{53DC9832-646F-4252-9746-19B47AC0F270}"/>
    <cellStyle name="Grey 3" xfId="1407" xr:uid="{FE622390-7282-4B06-BE9D-D7304A8AAEAD}"/>
    <cellStyle name="Grey 4" xfId="2562" xr:uid="{70C6C529-F3D5-404B-B44F-A39BAAC89792}"/>
    <cellStyle name="Grey 5" xfId="2563" xr:uid="{1F2F2CF5-6D41-4E7D-9ECF-98A83FD177F2}"/>
    <cellStyle name="Grey 6" xfId="2564" xr:uid="{F2A34949-23B0-4FC0-9DE5-CDD2C70BD6B0}"/>
    <cellStyle name="Grey 6 2" xfId="4989" xr:uid="{7B4C49F2-9ACB-48F9-9EC1-A23B33C20999}"/>
    <cellStyle name="Grey 6 3" xfId="8532" xr:uid="{2529F895-7BEE-49AD-A31A-6DCCAFFFBF34}"/>
    <cellStyle name="Grey 7" xfId="2565" xr:uid="{2B529A1E-1188-442F-A544-F42F00FB451A}"/>
    <cellStyle name="Grey 8" xfId="2566" xr:uid="{AE9F40B9-6CE0-42F7-8AF5-3315AA83E4E1}"/>
    <cellStyle name="Grey 9" xfId="2567" xr:uid="{92E71A89-3070-4479-8632-15C081A71B44}"/>
    <cellStyle name="Grey_12.Cal_tax_Q4'2013R1" xfId="53199" xr:uid="{E927AA43-DAA0-4DFB-93EB-D324C3AA01E7}"/>
    <cellStyle name="HEADER" xfId="877" xr:uid="{6F68E25A-1C6C-4AE4-932F-E03DD95B0513}"/>
    <cellStyle name="Header 2" xfId="3317" xr:uid="{0855748B-310A-45CC-9182-F8DA1646BB9E}"/>
    <cellStyle name="Header 3" xfId="3318" xr:uid="{1E8565CC-AF3A-4241-9019-561A5694B674}"/>
    <cellStyle name="HEADER 4" xfId="3319" xr:uid="{FE71AA00-8379-4E84-B31F-AA6EC0A2023D}"/>
    <cellStyle name="Header 5" xfId="1911" xr:uid="{7619CAF7-BDCD-409E-8D75-D9ACDAFB05E7}"/>
    <cellStyle name="HEADER 6" xfId="7565" xr:uid="{19F4A1AA-C736-41C5-BE7A-8216138ADC64}"/>
    <cellStyle name="Header Draft Stamp" xfId="878" xr:uid="{1D717352-AF90-4504-A67C-062E721EB0BB}"/>
    <cellStyle name="HEADER_1.Q1_GL_RPC_Audit_2011" xfId="879" xr:uid="{58074E94-C92D-4428-9F03-4169651ECCAF}"/>
    <cellStyle name="Header1" xfId="880" xr:uid="{0F388451-D6E1-46EC-A56D-599B357F3B51}"/>
    <cellStyle name="Header1 2" xfId="1408" xr:uid="{9084D773-DD5B-4E90-A14C-0C5936160288}"/>
    <cellStyle name="Header2" xfId="881" xr:uid="{48168A8E-D0BC-4712-BCC8-3CF139995BA5}"/>
    <cellStyle name="Header2 10" xfId="3320" xr:uid="{EC27A3D2-3A4B-485A-817F-2A66B0C91CCF}"/>
    <cellStyle name="Header2 10 10" xfId="4891" xr:uid="{04CA2DC1-E5CD-4CE3-8792-F7187A0F7990}"/>
    <cellStyle name="Header2 10 10 2" xfId="38834" xr:uid="{DD543A04-070C-4283-954D-D1482371BB7B}"/>
    <cellStyle name="Header2 10 10 3" xfId="50215" xr:uid="{1D1569FB-BAEC-46D9-903E-602A179CD9F4}"/>
    <cellStyle name="Header2 10 11" xfId="9970" xr:uid="{1D2CBB2B-DC6D-4903-A01E-4CDE7A39E08F}"/>
    <cellStyle name="Header2 10 12" xfId="9991" xr:uid="{CE5225C8-D453-466A-8F2E-1C1A5DBD0B9C}"/>
    <cellStyle name="Header2 10 13" xfId="19631" xr:uid="{5A7512BF-7797-43D6-A33D-7CB3255AD9E9}"/>
    <cellStyle name="Header2 10 14" xfId="11677" xr:uid="{CFA8B2EB-717A-4D9E-8612-5D0CA2FFC89D}"/>
    <cellStyle name="Header2 10 2" xfId="4993" xr:uid="{D32D230A-D6BE-425A-B0F0-DD0933EB6FA3}"/>
    <cellStyle name="Header2 10 2 10" xfId="31699" xr:uid="{3E5FCDCF-903C-426A-BDC2-F9020FB4F66F}"/>
    <cellStyle name="Header2 10 2 11" xfId="42580" xr:uid="{C441FCE0-804C-4C8B-BDDE-A1D443E2D34F}"/>
    <cellStyle name="Header2 10 2 2" xfId="9825" xr:uid="{9DB72E19-D3AF-46C8-AA7D-7D98E664EB5E}"/>
    <cellStyle name="Header2 10 2 2 2" xfId="36781" xr:uid="{CF8D55A8-00C2-407C-A289-18B5F08DCAED}"/>
    <cellStyle name="Header2 10 2 2 3" xfId="48171" xr:uid="{D6E89927-7816-4ED8-AFBF-7B558E72DAEB}"/>
    <cellStyle name="Header2 10 2 3" xfId="12594" xr:uid="{6E8E839C-2A06-48A2-88C7-68C362D03A49}"/>
    <cellStyle name="Header2 10 2 4" xfId="14816" xr:uid="{561BB3B1-6AA7-4B26-BE07-6F3A29BCD6D7}"/>
    <cellStyle name="Header2 10 2 5" xfId="17132" xr:uid="{24994F03-3653-4312-8C3C-EFBD0CADAE17}"/>
    <cellStyle name="Header2 10 2 6" xfId="19277" xr:uid="{AC24C715-CBCA-4227-8FCF-CDDB93950955}"/>
    <cellStyle name="Header2 10 2 7" xfId="23569" xr:uid="{75569283-C292-4116-833C-529A71B08D55}"/>
    <cellStyle name="Header2 10 2 8" xfId="25738" xr:uid="{9DDCA154-9B40-4D76-A55D-7E56566A5C7A}"/>
    <cellStyle name="Header2 10 2 9" xfId="27669" xr:uid="{75E394C1-03D1-4602-B306-00D26CE34A45}"/>
    <cellStyle name="Header2 10 3" xfId="5484" xr:uid="{F665E907-95C0-4617-99E4-9F99C16954BD}"/>
    <cellStyle name="Header2 10 3 10" xfId="31848" xr:uid="{0A70BE72-53E1-4AA1-8EAE-45EDACDA727E}"/>
    <cellStyle name="Header2 10 3 11" xfId="42875" xr:uid="{0C5A674E-8DD5-4B08-A424-4D8C0A22D447}"/>
    <cellStyle name="Header2 10 3 2" xfId="10187" xr:uid="{D1A4FDB9-566A-40FA-BE61-9AFA548FBE5C}"/>
    <cellStyle name="Header2 10 3 2 2" xfId="37110" xr:uid="{B87F93F7-3F5F-46F6-AD4B-F6BC8961B542}"/>
    <cellStyle name="Header2 10 3 2 3" xfId="48499" xr:uid="{E9AA6B52-752A-49C0-837F-E3D7321A2B4E}"/>
    <cellStyle name="Header2 10 3 3" xfId="12955" xr:uid="{E95549A7-433C-450E-9771-E005D1BF6323}"/>
    <cellStyle name="Header2 10 3 4" xfId="15184" xr:uid="{33E7A335-0D99-45AA-9A9B-75FC05344B65}"/>
    <cellStyle name="Header2 10 3 5" xfId="17470" xr:uid="{81C7410A-6F32-4E90-A449-90AF95B763CF}"/>
    <cellStyle name="Header2 10 3 6" xfId="19602" xr:uid="{F5D79FC7-F60F-4027-85FD-19248FFA21D1}"/>
    <cellStyle name="Header2 10 3 7" xfId="23899" xr:uid="{4109C553-B780-412F-900E-602B1989B50A}"/>
    <cellStyle name="Header2 10 3 8" xfId="26039" xr:uid="{0CB11D49-345A-46EE-A400-AD2999535F3A}"/>
    <cellStyle name="Header2 10 3 9" xfId="27939" xr:uid="{6688130F-059D-496C-BF8C-2B81E171ACAF}"/>
    <cellStyle name="Header2 10 4" xfId="3912" xr:uid="{4455CF95-E248-43AC-9C2E-4048BBFFD288}"/>
    <cellStyle name="Header2 10 4 2" xfId="9133" xr:uid="{5EADBFEF-1805-4C8F-B259-62AFCD227FC9}"/>
    <cellStyle name="Header2 10 4 2 2" xfId="38218" xr:uid="{BBA91837-9537-4078-A249-BAD71D29498B}"/>
    <cellStyle name="Header2 10 4 2 3" xfId="49599" xr:uid="{F7040CD9-B6EC-4DF0-B9EE-52012032ACC9}"/>
    <cellStyle name="Header2 10 4 3" xfId="14124" xr:uid="{FB200012-6FE4-4E2C-9493-7A898EC71990}"/>
    <cellStyle name="Header2 10 4 4" xfId="31505" xr:uid="{5C6A76E7-14BF-40E4-82F2-5D4CFD2D7F76}"/>
    <cellStyle name="Header2 10 4 5" xfId="41945" xr:uid="{42E999C8-C501-475D-A203-FD59B68E13C1}"/>
    <cellStyle name="Header2 10 5" xfId="4162" xr:uid="{8E74320D-5A0C-4663-A160-86CD78B8B70B}"/>
    <cellStyle name="Header2 10 5 2" xfId="9311" xr:uid="{BEBEEB7D-9A97-40C5-921F-FB4B6C35C45D}"/>
    <cellStyle name="Header2 10 5 2 2" xfId="38385" xr:uid="{3E1C8A73-6497-4CA2-AD50-F03C74CA6413}"/>
    <cellStyle name="Header2 10 5 2 3" xfId="49766" xr:uid="{C2E79B4E-3461-4600-A8CE-149AD63372D9}"/>
    <cellStyle name="Header2 10 5 3" xfId="14302" xr:uid="{8F43D330-CCE2-48B8-A947-14BEDC60BFAE}"/>
    <cellStyle name="Header2 10 5 4" xfId="31547" xr:uid="{D56FA743-599C-4654-8E22-3D6A30E6997B}"/>
    <cellStyle name="Header2 10 5 5" xfId="42119" xr:uid="{C7E65030-C99E-418A-9F40-FCE1AE611B03}"/>
    <cellStyle name="Header2 10 6" xfId="4100" xr:uid="{41B882EA-8C39-4970-9ADB-60A0889AC0B2}"/>
    <cellStyle name="Header2 10 6 2" xfId="9272" xr:uid="{82D869BC-B5DE-4C97-B750-8A8496B12417}"/>
    <cellStyle name="Header2 10 6 2 2" xfId="38350" xr:uid="{C7A74D35-E9A6-4A35-A356-A8FDC25DE813}"/>
    <cellStyle name="Header2 10 6 2 3" xfId="49731" xr:uid="{2F40CA1E-753E-44A7-A3A4-25D5969409C8}"/>
    <cellStyle name="Header2 10 6 3" xfId="14263" xr:uid="{F0612BA5-CF97-4FB0-A4DA-8A525A941F4E}"/>
    <cellStyle name="Header2 10 6 4" xfId="31524" xr:uid="{8150723F-DC25-4E68-8CB5-283439564FC9}"/>
    <cellStyle name="Header2 10 6 5" xfId="42084" xr:uid="{E3A09E8B-F463-4D6F-B9B8-297FD08CCF6B}"/>
    <cellStyle name="Header2 10 7" xfId="8928" xr:uid="{D434F442-2458-46C7-9E3C-708935E68000}"/>
    <cellStyle name="Header2 10 7 10" xfId="41768" xr:uid="{468DFF5C-FD17-4AD5-BCCD-3000C59C1A91}"/>
    <cellStyle name="Header2 10 7 2" xfId="11725" xr:uid="{DE652C94-77BC-4F6D-9BE2-9D00A47B6E97}"/>
    <cellStyle name="Header2 10 7 2 2" xfId="32285" xr:uid="{04EF2A68-3403-4EA4-B42F-CE1C0972EA46}"/>
    <cellStyle name="Header2 10 7 2 3" xfId="43768" xr:uid="{9264DCC6-0DD6-40B1-9F07-880333F99FC8}"/>
    <cellStyle name="Header2 10 7 3" xfId="13921" xr:uid="{BCC8FCBB-7BFC-4925-A4B6-EC3E63756F0B}"/>
    <cellStyle name="Header2 10 7 4" xfId="16338" xr:uid="{8A7BCFB5-8FB4-4B1D-BBD2-B987D2745EB7}"/>
    <cellStyle name="Header2 10 7 5" xfId="18488" xr:uid="{1471AFEC-803C-4351-9223-6648CB29D350}"/>
    <cellStyle name="Header2 10 7 6" xfId="22740" xr:uid="{FD1977AF-371D-4C07-A17A-48D9DCBB836D}"/>
    <cellStyle name="Header2 10 7 7" xfId="24913" xr:uid="{3DCE950B-CB07-4104-93F6-CAFD5A51BAE4}"/>
    <cellStyle name="Header2 10 7 8" xfId="26971" xr:uid="{A7B9E37A-8F85-4422-883D-3DD68960306B}"/>
    <cellStyle name="Header2 10 7 9" xfId="31393" xr:uid="{7305B759-A7F6-4219-A4AA-3BA634B27712}"/>
    <cellStyle name="Header2 10 8" xfId="6596" xr:uid="{92591327-C7F4-4474-9F52-41B37456C7EF}"/>
    <cellStyle name="Header2 10 8 2" xfId="33982" xr:uid="{A843C1B3-7C8F-46C2-9C25-409B62F61714}"/>
    <cellStyle name="Header2 10 8 3" xfId="45423" xr:uid="{CABBA2CB-398E-4A3F-94DC-984CBA5D42B4}"/>
    <cellStyle name="Header2 10 9" xfId="8534" xr:uid="{73F0D7F9-66DC-4827-ACA1-C5D864C52057}"/>
    <cellStyle name="Header2 10 9 2" xfId="32607" xr:uid="{BB39DEF2-087C-43C8-9E84-532B505C63C4}"/>
    <cellStyle name="Header2 10 9 3" xfId="44083" xr:uid="{47530584-CF8A-4A8A-824A-09B8BA874825}"/>
    <cellStyle name="Header2 11" xfId="3321" xr:uid="{D4B833A5-2D33-4734-B49A-0B4174BA13CF}"/>
    <cellStyle name="Header2 11 10" xfId="4396" xr:uid="{99A4471A-3F46-4A09-8922-37D42528D9F2}"/>
    <cellStyle name="Header2 11 10 2" xfId="32352" xr:uid="{16ED8FE0-ED1D-4FC6-B2AD-515057C137D4}"/>
    <cellStyle name="Header2 11 10 3" xfId="43828" xr:uid="{5D023343-FAD1-4CC9-AD35-731203565457}"/>
    <cellStyle name="Header2 11 11" xfId="14896" xr:uid="{F735E232-0FDC-4D5F-9209-DD0A81A33153}"/>
    <cellStyle name="Header2 11 12" xfId="17164" xr:uid="{E986831C-E1F2-45C9-951A-BC364F95CE3C}"/>
    <cellStyle name="Header2 11 13" xfId="18673" xr:uid="{092A2F18-14F6-4E65-8E54-EA7C8568F02E}"/>
    <cellStyle name="Header2 11 14" xfId="8567" xr:uid="{99BF5CFD-7873-408C-9D91-54496EC1C9A8}"/>
    <cellStyle name="Header2 11 2" xfId="4994" xr:uid="{451755B7-7CEA-4137-AA45-5C3C54E1640E}"/>
    <cellStyle name="Header2 11 2 10" xfId="31700" xr:uid="{F8F24B2B-7AF2-4511-B89C-D825D83AC749}"/>
    <cellStyle name="Header2 11 2 11" xfId="42581" xr:uid="{A3978234-FD4A-40A5-9A94-646A74AE08A7}"/>
    <cellStyle name="Header2 11 2 2" xfId="9826" xr:uid="{90D435C4-033D-4803-A274-53448269A2CB}"/>
    <cellStyle name="Header2 11 2 2 2" xfId="36782" xr:uid="{EE315B2B-02B3-4F3C-B645-66EB3F6CA12F}"/>
    <cellStyle name="Header2 11 2 2 3" xfId="48172" xr:uid="{B00D4E53-0F39-4837-91DD-45419C619AB6}"/>
    <cellStyle name="Header2 11 2 3" xfId="12595" xr:uid="{3CC77EF1-E95A-4A1F-BA1D-89A57F615B25}"/>
    <cellStyle name="Header2 11 2 4" xfId="14817" xr:uid="{FA22BCA8-EC41-4168-8042-201DB2DB6AC6}"/>
    <cellStyle name="Header2 11 2 5" xfId="17133" xr:uid="{F516C6CF-EEC2-49E4-948F-7C997D6F997F}"/>
    <cellStyle name="Header2 11 2 6" xfId="19278" xr:uid="{A7E2D08E-06BC-40DB-864B-5873240961D9}"/>
    <cellStyle name="Header2 11 2 7" xfId="23570" xr:uid="{B95C0769-D11B-4293-ACC0-859B766880A9}"/>
    <cellStyle name="Header2 11 2 8" xfId="25739" xr:uid="{519980B8-D839-4ADC-8936-D8FE9DA30B75}"/>
    <cellStyle name="Header2 11 2 9" xfId="27670" xr:uid="{CADD2B0C-4CD1-4C4B-B2C5-3709DCFA00BB}"/>
    <cellStyle name="Header2 11 3" xfId="5485" xr:uid="{42A167DF-7CAB-4422-A778-28AD6E2D0AF2}"/>
    <cellStyle name="Header2 11 3 10" xfId="31849" xr:uid="{B202155B-612A-4637-93A1-6BAE432E066E}"/>
    <cellStyle name="Header2 11 3 11" xfId="42876" xr:uid="{C1BD5D41-0CBE-44C8-A5E7-F78DD817F174}"/>
    <cellStyle name="Header2 11 3 2" xfId="10188" xr:uid="{7D10FBEC-6B2F-45BB-B4EC-5DB1D9FA7C26}"/>
    <cellStyle name="Header2 11 3 2 2" xfId="37111" xr:uid="{C607A66A-E5B6-46B7-A9A6-127696C5C832}"/>
    <cellStyle name="Header2 11 3 2 3" xfId="48500" xr:uid="{0120A103-A4EE-46EC-9B1E-6EB637797DC8}"/>
    <cellStyle name="Header2 11 3 3" xfId="12956" xr:uid="{7238A80D-1D12-40FE-BB6A-09CC5B88E6C0}"/>
    <cellStyle name="Header2 11 3 4" xfId="15185" xr:uid="{C688EB63-0B49-4281-91A8-A695D22933EB}"/>
    <cellStyle name="Header2 11 3 5" xfId="17471" xr:uid="{96A22300-C25F-4701-B731-DCF8DF641F0D}"/>
    <cellStyle name="Header2 11 3 6" xfId="19603" xr:uid="{CB5B8CE0-FA4E-4C6E-836D-04C7CBB38FFD}"/>
    <cellStyle name="Header2 11 3 7" xfId="23900" xr:uid="{82C045A0-12FE-4050-874A-F56F2C7D9AB4}"/>
    <cellStyle name="Header2 11 3 8" xfId="26040" xr:uid="{E955ECAB-C78A-4362-9C38-BC1F5E1C50F5}"/>
    <cellStyle name="Header2 11 3 9" xfId="27940" xr:uid="{BEA2DF5E-6121-4CA2-9ABC-71354C77E146}"/>
    <cellStyle name="Header2 11 4" xfId="3913" xr:uid="{7A1D3EDA-E561-4F7E-AA86-D3B670885C5A}"/>
    <cellStyle name="Header2 11 4 2" xfId="9134" xr:uid="{3D41C857-5DAF-4D4F-82FB-19E2063BCF09}"/>
    <cellStyle name="Header2 11 4 2 2" xfId="38219" xr:uid="{712211ED-D426-451E-929C-B8B84CB1574D}"/>
    <cellStyle name="Header2 11 4 2 3" xfId="49600" xr:uid="{5273FA65-33CB-46B0-AB55-6ABD3A1009EF}"/>
    <cellStyle name="Header2 11 4 3" xfId="14125" xr:uid="{7F85A8F5-900B-4028-BE83-96127E531A87}"/>
    <cellStyle name="Header2 11 4 4" xfId="31506" xr:uid="{6E84F4A8-C22E-41CE-B78F-91BFA46008AD}"/>
    <cellStyle name="Header2 11 4 5" xfId="41946" xr:uid="{AD4F01FA-58CD-4FA8-903F-D4486565ED57}"/>
    <cellStyle name="Header2 11 5" xfId="4734" xr:uid="{CDA24897-8FBF-47EE-9841-9EC97ACC0159}"/>
    <cellStyle name="Header2 11 5 2" xfId="9677" xr:uid="{78377BAE-6FF0-4F39-A951-D3B5266C083D}"/>
    <cellStyle name="Header2 11 5 2 2" xfId="38730" xr:uid="{09D2390F-A4BA-40F7-A048-DC2104FB73D6}"/>
    <cellStyle name="Header2 11 5 2 3" xfId="50111" xr:uid="{FC5EA487-8AC5-4303-BD8E-2AEAE9D2FFC6}"/>
    <cellStyle name="Header2 11 5 3" xfId="14672" xr:uid="{1C36B5D6-E603-4984-A4C9-E573F24E0094}"/>
    <cellStyle name="Header2 11 5 4" xfId="31632" xr:uid="{0AFD0324-464D-4970-992F-F29DE0929898}"/>
    <cellStyle name="Header2 11 5 5" xfId="42480" xr:uid="{3735C250-DD20-4714-B2BC-DB4D68975458}"/>
    <cellStyle name="Header2 11 6" xfId="5160" xr:uid="{08DCB9F6-3F95-4B3D-A913-309FCEA46A92}"/>
    <cellStyle name="Header2 11 6 2" xfId="9963" xr:uid="{1CF9F8F2-F42F-4B45-88D1-4D7D99531CD3}"/>
    <cellStyle name="Header2 11 6 2 2" xfId="38909" xr:uid="{78029B0D-C859-463B-BB5F-597D9DC927B3}"/>
    <cellStyle name="Header2 11 6 2 3" xfId="50290" xr:uid="{D985FD61-67D2-4AF1-B8E1-5B24A48E25BB}"/>
    <cellStyle name="Header2 11 6 3" xfId="14963" xr:uid="{493720BB-4842-423D-A513-B04985947CB9}"/>
    <cellStyle name="Header2 11 6 4" xfId="31732" xr:uid="{76306468-FB95-44BE-AA2C-6327E9DC87F1}"/>
    <cellStyle name="Header2 11 6 5" xfId="42690" xr:uid="{A3F1D5D6-3486-44AE-BADC-C2F3DB8659F8}"/>
    <cellStyle name="Header2 11 7" xfId="8929" xr:uid="{D47A39EC-D039-460B-B48B-2FC3C507FCC1}"/>
    <cellStyle name="Header2 11 7 10" xfId="41769" xr:uid="{20E19932-C6D8-446D-ADE6-917C39826001}"/>
    <cellStyle name="Header2 11 7 2" xfId="11726" xr:uid="{762A8A9B-BF11-4911-ACBE-A1F7009DD297}"/>
    <cellStyle name="Header2 11 7 2 2" xfId="32284" xr:uid="{028A2323-528C-4FB2-BB90-3AA268C0113C}"/>
    <cellStyle name="Header2 11 7 2 3" xfId="43767" xr:uid="{2B325D8F-6E6F-4B35-9DA8-37C5413A9334}"/>
    <cellStyle name="Header2 11 7 3" xfId="13922" xr:uid="{E2498BBE-0075-40BA-8AAA-EDE3F060A252}"/>
    <cellStyle name="Header2 11 7 4" xfId="16339" xr:uid="{D63E7B1A-E27D-4732-A77D-FEE696EC760A}"/>
    <cellStyle name="Header2 11 7 5" xfId="18489" xr:uid="{1FC8F8E0-6F7A-4467-A9CC-54F12AF0AF7A}"/>
    <cellStyle name="Header2 11 7 6" xfId="22741" xr:uid="{BC6FD80B-DDE0-4E7A-B8E2-B146CD5B109E}"/>
    <cellStyle name="Header2 11 7 7" xfId="24914" xr:uid="{2F92A894-5152-4CB4-9074-C710B6DA072E}"/>
    <cellStyle name="Header2 11 7 8" xfId="26972" xr:uid="{75AB95AC-BDC9-43C6-8313-324E32E1120B}"/>
    <cellStyle name="Header2 11 7 9" xfId="31394" xr:uid="{608AD496-7CF3-4E89-B028-9D23F2B41742}"/>
    <cellStyle name="Header2 11 8" xfId="4194" xr:uid="{81A24DD0-D8C1-4E1F-B2B1-670574623873}"/>
    <cellStyle name="Header2 11 8 2" xfId="32954" xr:uid="{F50EBB09-6B9E-4232-A80D-3AD1B6BBC380}"/>
    <cellStyle name="Header2 11 8 3" xfId="44424" xr:uid="{5A352897-7EAB-412E-B823-E018781A71C3}"/>
    <cellStyle name="Header2 11 9" xfId="8533" xr:uid="{20B2C0C9-65BF-4875-943B-7A483B04FF8D}"/>
    <cellStyle name="Header2 11 9 2" xfId="32665" xr:uid="{16D05DF6-2AD9-4818-B71C-5D199405B81B}"/>
    <cellStyle name="Header2 11 9 3" xfId="44139" xr:uid="{679C5367-65FE-464E-B9F1-237D0988CECE}"/>
    <cellStyle name="Header2 12" xfId="3322" xr:uid="{70F56BDB-EB5C-4CDE-806E-261264063206}"/>
    <cellStyle name="Header2 12 10" xfId="5819" xr:uid="{451435BD-889F-48F1-A198-48E880C81784}"/>
    <cellStyle name="Header2 12 10 2" xfId="33987" xr:uid="{F4C5A864-A19F-4F66-851E-4010DDA339A1}"/>
    <cellStyle name="Header2 12 10 3" xfId="45428" xr:uid="{CBE7FA76-857A-444F-BBC4-BFFD3A10DDDC}"/>
    <cellStyle name="Header2 12 11" xfId="8051" xr:uid="{2359D381-54D5-4D86-842D-E50CCEC4AD13}"/>
    <cellStyle name="Header2 12 12" xfId="5523" xr:uid="{21CF2D49-2D6F-4505-A752-6649123D389F}"/>
    <cellStyle name="Header2 12 13" xfId="18668" xr:uid="{AF257212-C548-4174-88FB-9AC9725DA354}"/>
    <cellStyle name="Header2 12 14" xfId="17260" xr:uid="{C253B4F5-DD49-419A-AB28-9BEDD58797D4}"/>
    <cellStyle name="Header2 12 2" xfId="4995" xr:uid="{30162899-7965-4950-8994-2297981C52AA}"/>
    <cellStyle name="Header2 12 2 10" xfId="31701" xr:uid="{969A6FA1-CA20-4463-8939-8B3B26BF3582}"/>
    <cellStyle name="Header2 12 2 11" xfId="42582" xr:uid="{724F7111-E9C8-4D94-9C9C-88C51A53A8D7}"/>
    <cellStyle name="Header2 12 2 2" xfId="9827" xr:uid="{964C21FB-46D0-426B-A67F-45C755F860E7}"/>
    <cellStyle name="Header2 12 2 2 2" xfId="36783" xr:uid="{67CDA1D4-3DF6-48DB-9F6F-EF092C5BE0A6}"/>
    <cellStyle name="Header2 12 2 2 3" xfId="48173" xr:uid="{A3B7D851-A182-4B1B-8566-B384D449038E}"/>
    <cellStyle name="Header2 12 2 3" xfId="12596" xr:uid="{FC5C368F-B120-4E3E-8237-2B5EF21D51CD}"/>
    <cellStyle name="Header2 12 2 4" xfId="14818" xr:uid="{9975ACAF-0A68-455A-AAAC-6C4D7AAD6767}"/>
    <cellStyle name="Header2 12 2 5" xfId="17134" xr:uid="{413652C0-96F1-45A9-8411-BC2AFA4732E3}"/>
    <cellStyle name="Header2 12 2 6" xfId="19279" xr:uid="{5F60107F-06E9-4056-9DAE-84EC12DDE9C1}"/>
    <cellStyle name="Header2 12 2 7" xfId="23571" xr:uid="{348DA4D7-8282-44EC-9990-487A4A24F93D}"/>
    <cellStyle name="Header2 12 2 8" xfId="25740" xr:uid="{26B0B21D-6886-4F66-8913-7CDF28E06C8D}"/>
    <cellStyle name="Header2 12 2 9" xfId="27671" xr:uid="{524D8321-E8DF-4547-950E-2EC1FB67A792}"/>
    <cellStyle name="Header2 12 3" xfId="5486" xr:uid="{4E2B14E0-7B73-4524-B646-D5BBBDFD6830}"/>
    <cellStyle name="Header2 12 3 10" xfId="31850" xr:uid="{7009812F-F135-4247-803C-4DFD33649407}"/>
    <cellStyle name="Header2 12 3 11" xfId="42877" xr:uid="{5923FF51-EE49-4A47-BF22-C9A182A02763}"/>
    <cellStyle name="Header2 12 3 2" xfId="10189" xr:uid="{9B02B57C-763F-454A-96B8-025760882B07}"/>
    <cellStyle name="Header2 12 3 2 2" xfId="37112" xr:uid="{A34D1509-CEB2-43C6-B30B-D46D74EC9B79}"/>
    <cellStyle name="Header2 12 3 2 3" xfId="48501" xr:uid="{DD017305-116D-4D5F-955D-E97A468A399C}"/>
    <cellStyle name="Header2 12 3 3" xfId="12957" xr:uid="{17C4A5AC-562A-40D0-9008-8B5A41CAF13A}"/>
    <cellStyle name="Header2 12 3 4" xfId="15186" xr:uid="{4B146ED7-AF02-4A8D-A141-E636755415AF}"/>
    <cellStyle name="Header2 12 3 5" xfId="17472" xr:uid="{A1C11798-A22B-47C4-8EA7-4A24C85DDAA3}"/>
    <cellStyle name="Header2 12 3 6" xfId="19604" xr:uid="{D4CEF85D-17D6-468D-92AA-72747688C684}"/>
    <cellStyle name="Header2 12 3 7" xfId="23901" xr:uid="{86C05EB7-AF1C-4E14-8069-FE4125502024}"/>
    <cellStyle name="Header2 12 3 8" xfId="26041" xr:uid="{760E4D79-B293-4108-A382-90D7EA77B571}"/>
    <cellStyle name="Header2 12 3 9" xfId="27941" xr:uid="{9A87B3BD-04B0-4B99-9C2E-DAEA90ECD82B}"/>
    <cellStyle name="Header2 12 4" xfId="4436" xr:uid="{77F4C328-81DE-4A03-9B55-C6CEBB0501DC}"/>
    <cellStyle name="Header2 12 4 2" xfId="9504" xr:uid="{3510B02F-AA22-4272-A460-6975E67EA79C}"/>
    <cellStyle name="Header2 12 4 2 2" xfId="38565" xr:uid="{59A8D64F-D778-4B29-9670-7537295E261E}"/>
    <cellStyle name="Header2 12 4 2 3" xfId="49946" xr:uid="{ECA8608A-93A4-4B5A-B19D-429AA27D0B62}"/>
    <cellStyle name="Header2 12 4 3" xfId="14493" xr:uid="{071EFA53-53E2-4A82-9DD1-6E387CC8AE6D}"/>
    <cellStyle name="Header2 12 4 4" xfId="31563" xr:uid="{7C8683AE-FDDE-4B8A-998C-F7FCB6FBB750}"/>
    <cellStyle name="Header2 12 4 5" xfId="42304" xr:uid="{AB6BE7B0-3470-4FE5-A901-47160634A4EA}"/>
    <cellStyle name="Header2 12 5" xfId="4161" xr:uid="{A7EB4EC7-94F9-4761-9B0C-30689254785F}"/>
    <cellStyle name="Header2 12 5 2" xfId="9310" xr:uid="{8321354D-0BA7-4044-8EF8-E2FE3F475756}"/>
    <cellStyle name="Header2 12 5 2 2" xfId="38384" xr:uid="{D632A57C-DC5C-4A9D-AB36-96B52B508DA0}"/>
    <cellStyle name="Header2 12 5 2 3" xfId="49765" xr:uid="{7FEDFF29-34E7-48AB-BA6E-235C85891BE8}"/>
    <cellStyle name="Header2 12 5 3" xfId="14301" xr:uid="{76C37AC3-4F0F-4EE4-8D41-1EF441BB273F}"/>
    <cellStyle name="Header2 12 5 4" xfId="31546" xr:uid="{50BBC10E-B8EE-4996-B0BA-80541368E229}"/>
    <cellStyle name="Header2 12 5 5" xfId="42118" xr:uid="{4D7F1C71-C959-4FBA-B759-BD6C0EAF2596}"/>
    <cellStyle name="Header2 12 6" xfId="4926" xr:uid="{849B729D-3CF2-4CB9-826C-BA5B741AABBC}"/>
    <cellStyle name="Header2 12 6 2" xfId="9779" xr:uid="{A01E126C-03DC-4A64-A42F-79DDA2D64FAD}"/>
    <cellStyle name="Header2 12 6 2 2" xfId="38793" xr:uid="{930866E5-D0B0-4952-B466-E614FD7C116A}"/>
    <cellStyle name="Header2 12 6 2 3" xfId="50174" xr:uid="{BAA59E67-687A-456F-AB8F-D2BF84BD1476}"/>
    <cellStyle name="Header2 12 6 3" xfId="14772" xr:uid="{E5B3D636-07AF-468B-9589-E56C07158D51}"/>
    <cellStyle name="Header2 12 6 4" xfId="31672" xr:uid="{4C8F2E11-9EA7-40F3-90D2-7FCE862BA48F}"/>
    <cellStyle name="Header2 12 6 5" xfId="42546" xr:uid="{F7D02BB7-7330-4A0A-B50F-9D1BF8CD0235}"/>
    <cellStyle name="Header2 12 7" xfId="8930" xr:uid="{E62E198D-114A-4BA9-8939-1E50800B4015}"/>
    <cellStyle name="Header2 12 7 10" xfId="41770" xr:uid="{6C7F0475-E8D1-4919-974D-920EDCAF60BE}"/>
    <cellStyle name="Header2 12 7 2" xfId="11727" xr:uid="{58D03B18-7A4C-4267-A8A4-E039D5BF1D5C}"/>
    <cellStyle name="Header2 12 7 2 2" xfId="33679" xr:uid="{1E35F9D6-3BB9-488A-878D-978F33E48F31}"/>
    <cellStyle name="Header2 12 7 2 3" xfId="45137" xr:uid="{D18C3F82-8113-487A-9DD1-E051A2E70819}"/>
    <cellStyle name="Header2 12 7 3" xfId="13923" xr:uid="{A36F12D2-7096-4C00-B369-A5539B07B885}"/>
    <cellStyle name="Header2 12 7 4" xfId="16340" xr:uid="{60C0DB92-F9D8-4025-B960-F77FB3994581}"/>
    <cellStyle name="Header2 12 7 5" xfId="18490" xr:uid="{7DF09382-DD83-4090-A8AB-EBBF096362FC}"/>
    <cellStyle name="Header2 12 7 6" xfId="22742" xr:uid="{7DF4E5AA-CADC-4105-AD93-6A9A068FCC96}"/>
    <cellStyle name="Header2 12 7 7" xfId="24915" xr:uid="{7DB40661-A1D8-40DE-93F3-66AF61E01B9C}"/>
    <cellStyle name="Header2 12 7 8" xfId="26973" xr:uid="{05F4DBFF-A59A-4E8A-AC6A-08C30BD4765F}"/>
    <cellStyle name="Header2 12 7 9" xfId="31395" xr:uid="{71E1B74C-9D8D-4DF3-ACD2-F7D712DE7D4C}"/>
    <cellStyle name="Header2 12 8" xfId="3875" xr:uid="{26B64BBE-1FBC-47EA-AB5D-CBC0D0236594}"/>
    <cellStyle name="Header2 12 8 2" xfId="33635" xr:uid="{6BD9D087-C217-430F-B6DB-FCDC5FE7D75A}"/>
    <cellStyle name="Header2 12 8 3" xfId="45095" xr:uid="{BD46F8B9-34A6-4C70-982C-36530BDEFB35}"/>
    <cellStyle name="Header2 12 9" xfId="9824" xr:uid="{22A0D628-B570-41D2-BCE4-4FD4D2ED94AE}"/>
    <cellStyle name="Header2 12 9 2" xfId="36857" xr:uid="{5BF5DE53-30CC-4417-A258-7B110869BF24}"/>
    <cellStyle name="Header2 12 9 3" xfId="48247" xr:uid="{CF650D2C-BB82-402D-A6E8-79418FAE41A0}"/>
    <cellStyle name="Header2 13" xfId="3323" xr:uid="{29383945-C5ED-4C91-B5CB-254E8140F2BA}"/>
    <cellStyle name="Header2 13 10" xfId="3930" xr:uid="{5DB0B942-80E9-43E7-BA1C-C3623DA42862}"/>
    <cellStyle name="Header2 13 10 2" xfId="38833" xr:uid="{2723C8BE-6D55-4596-90AD-E57B947D5C6B}"/>
    <cellStyle name="Header2 13 10 3" xfId="50214" xr:uid="{24F6DDEE-1CC5-405D-A75F-1BBCCAC2E89C}"/>
    <cellStyle name="Header2 13 11" xfId="3852" xr:uid="{FB894150-FFD1-46FB-B06D-4EF3554BA55F}"/>
    <cellStyle name="Header2 13 12" xfId="6118" xr:uid="{1FD61B88-D358-4034-AEE7-BFC80DAB5C4D}"/>
    <cellStyle name="Header2 13 13" xfId="8608" xr:uid="{42A3D546-ED98-4074-A578-1920C04D6F22}"/>
    <cellStyle name="Header2 13 14" xfId="17121" xr:uid="{4A454EB8-7EDD-443B-BE52-D6504B21D7C8}"/>
    <cellStyle name="Header2 13 2" xfId="4996" xr:uid="{9CC58A43-F372-4075-B00C-D241C40F6954}"/>
    <cellStyle name="Header2 13 2 10" xfId="31702" xr:uid="{402E54FE-D5E8-459D-8694-47BEEAC16548}"/>
    <cellStyle name="Header2 13 2 11" xfId="42583" xr:uid="{AD675AA1-34E2-4106-A35B-FCD2FC76EF99}"/>
    <cellStyle name="Header2 13 2 2" xfId="9828" xr:uid="{A423C6ED-DB09-43F3-A60B-51AECBDE6F61}"/>
    <cellStyle name="Header2 13 2 2 2" xfId="36784" xr:uid="{49F381BF-C52A-4303-A3F9-D282ED2E2836}"/>
    <cellStyle name="Header2 13 2 2 3" xfId="48174" xr:uid="{5224ADB4-1714-49EC-92F2-F04E54147FD0}"/>
    <cellStyle name="Header2 13 2 3" xfId="12597" xr:uid="{1CCF5219-B687-4BF0-9863-0D936E8E2288}"/>
    <cellStyle name="Header2 13 2 4" xfId="14819" xr:uid="{FEBFDED8-485B-4B9C-902F-DF5BF1DAAF56}"/>
    <cellStyle name="Header2 13 2 5" xfId="17135" xr:uid="{D160AA2B-02D1-4CD2-BA1E-B2E0C3266F4D}"/>
    <cellStyle name="Header2 13 2 6" xfId="19280" xr:uid="{9F883EB7-5E05-4937-90A4-AD16A63BE2AB}"/>
    <cellStyle name="Header2 13 2 7" xfId="23572" xr:uid="{441ADDB8-E0F5-4300-B79B-985CC9E0130E}"/>
    <cellStyle name="Header2 13 2 8" xfId="25741" xr:uid="{1F7318E3-1A7D-40A9-8E2F-019862F40C74}"/>
    <cellStyle name="Header2 13 2 9" xfId="27672" xr:uid="{4E8E8ABE-5599-4FBD-829C-C781B6003184}"/>
    <cellStyle name="Header2 13 3" xfId="5487" xr:uid="{A4D97C20-B363-4222-AA90-E3412365D400}"/>
    <cellStyle name="Header2 13 3 10" xfId="31851" xr:uid="{6427E0F7-DB4C-4E86-ACC3-8AA4EDCC5F68}"/>
    <cellStyle name="Header2 13 3 11" xfId="42878" xr:uid="{C90CB1FA-303F-4BBD-A64D-79CD108E6F7E}"/>
    <cellStyle name="Header2 13 3 2" xfId="10190" xr:uid="{AFF8DA5A-E4B0-40FB-8E47-6AC04D1A9949}"/>
    <cellStyle name="Header2 13 3 2 2" xfId="37113" xr:uid="{1F151119-8749-4E8B-A178-50F419B23145}"/>
    <cellStyle name="Header2 13 3 2 3" xfId="48502" xr:uid="{D10AA6A1-0FA9-4057-8C88-3CBCA1F3FC4E}"/>
    <cellStyle name="Header2 13 3 3" xfId="12958" xr:uid="{59A98F09-0544-4791-9076-98A548894F26}"/>
    <cellStyle name="Header2 13 3 4" xfId="15187" xr:uid="{3BF6FBA2-8C38-43BE-A2E3-1920B140487D}"/>
    <cellStyle name="Header2 13 3 5" xfId="17473" xr:uid="{2448EDD7-AF64-4698-B21C-66C6B48D1163}"/>
    <cellStyle name="Header2 13 3 6" xfId="19605" xr:uid="{FAEEEF77-878C-471E-9B25-127CDF9CA0ED}"/>
    <cellStyle name="Header2 13 3 7" xfId="23902" xr:uid="{46CCAD0A-DCD3-4A16-BA60-AB9774585E1A}"/>
    <cellStyle name="Header2 13 3 8" xfId="26042" xr:uid="{F68EA466-890D-4E6A-943F-26937725B4C0}"/>
    <cellStyle name="Header2 13 3 9" xfId="27942" xr:uid="{F2101E06-72B7-4C42-A72A-0FAB23609C8D}"/>
    <cellStyle name="Header2 13 4" xfId="4957" xr:uid="{F3B863E8-B08F-44E5-8788-197B9ACE3096}"/>
    <cellStyle name="Header2 13 4 2" xfId="9796" xr:uid="{6E9A7003-323F-426C-B07C-33ADAC2E7B65}"/>
    <cellStyle name="Header2 13 4 2 2" xfId="38812" xr:uid="{002460CB-A3C1-45B9-BAAB-3C93C8AF3B3F}"/>
    <cellStyle name="Header2 13 4 2 3" xfId="50193" xr:uid="{15EC1084-3B01-4CBF-B060-87A9E527CA4E}"/>
    <cellStyle name="Header2 13 4 3" xfId="14791" xr:uid="{C2338D8E-858C-4762-B2B2-403C1274DB50}"/>
    <cellStyle name="Header2 13 4 4" xfId="31684" xr:uid="{0F2D939A-3AFB-4A62-8272-339DF9FCEE5E}"/>
    <cellStyle name="Header2 13 4 5" xfId="42561" xr:uid="{87A7EDBE-9E98-48BB-8ECD-58F857701EF9}"/>
    <cellStyle name="Header2 13 5" xfId="4160" xr:uid="{031F43C8-6BFA-4974-BF26-E969C9BB27A9}"/>
    <cellStyle name="Header2 13 5 2" xfId="9309" xr:uid="{399D718B-5A7A-46FA-ADE1-37F023A94C57}"/>
    <cellStyle name="Header2 13 5 2 2" xfId="38383" xr:uid="{188DD3D1-2724-4EB8-A07D-809974308C4B}"/>
    <cellStyle name="Header2 13 5 2 3" xfId="49764" xr:uid="{2B252201-0EC6-4A13-B2D8-4B2BACE0C341}"/>
    <cellStyle name="Header2 13 5 3" xfId="14300" xr:uid="{49033808-5407-44E0-A12F-9B004B3B79BF}"/>
    <cellStyle name="Header2 13 5 4" xfId="31545" xr:uid="{FDBE2E3C-6DC9-421A-943D-25F45604D866}"/>
    <cellStyle name="Header2 13 5 5" xfId="42117" xr:uid="{CB6C7FE3-E0A4-45FA-B08D-747EF7B2DBE2}"/>
    <cellStyle name="Header2 13 6" xfId="4101" xr:uid="{33C07F63-C805-47F8-B265-38EE5F47EE81}"/>
    <cellStyle name="Header2 13 6 2" xfId="9273" xr:uid="{1FB9F265-FBF8-4131-BE83-4F81455B6116}"/>
    <cellStyle name="Header2 13 6 2 2" xfId="38351" xr:uid="{432A0B73-CB80-46A3-A3A3-43A8B20DB37B}"/>
    <cellStyle name="Header2 13 6 2 3" xfId="49732" xr:uid="{2C5D55C5-F528-4A1D-8197-598CD99B25D8}"/>
    <cellStyle name="Header2 13 6 3" xfId="14264" xr:uid="{8B2BD78E-BE46-4E2F-A6EF-A6C3855CCDB8}"/>
    <cellStyle name="Header2 13 6 4" xfId="31525" xr:uid="{B22F97AB-8FD4-482D-9D7E-8ED2D0BAA893}"/>
    <cellStyle name="Header2 13 6 5" xfId="42085" xr:uid="{C18DE563-6AB0-4101-B266-F23227F2B043}"/>
    <cellStyle name="Header2 13 7" xfId="8931" xr:uid="{E1EDB777-E253-4EEB-BCE5-12BFB1CFC177}"/>
    <cellStyle name="Header2 13 7 10" xfId="41771" xr:uid="{C6BF5E0A-EBC9-4D85-889B-7D683F2A75A9}"/>
    <cellStyle name="Header2 13 7 2" xfId="11728" xr:uid="{2D425D7F-3F7E-497A-AB3C-7B4EF44D5051}"/>
    <cellStyle name="Header2 13 7 2 2" xfId="32283" xr:uid="{B1AB0B3F-32EE-4D6E-A7AE-EADE488A03A6}"/>
    <cellStyle name="Header2 13 7 2 3" xfId="43766" xr:uid="{9108D87C-96AA-45F3-8D53-A4AFB3ECE194}"/>
    <cellStyle name="Header2 13 7 3" xfId="13924" xr:uid="{4CD4A09E-60CB-4885-A45A-E296B54CDB6C}"/>
    <cellStyle name="Header2 13 7 4" xfId="16341" xr:uid="{6226FE93-6323-467B-9B1D-0638E6ADF441}"/>
    <cellStyle name="Header2 13 7 5" xfId="18491" xr:uid="{E2CCD9CD-D9D1-4ECC-986B-DC88306DC3AF}"/>
    <cellStyle name="Header2 13 7 6" xfId="22743" xr:uid="{130B7FCE-F7AF-4573-B35D-5129B4980D35}"/>
    <cellStyle name="Header2 13 7 7" xfId="24916" xr:uid="{D755211D-5190-4152-835E-ECB24694A8A9}"/>
    <cellStyle name="Header2 13 7 8" xfId="26974" xr:uid="{ADDB560A-DBB3-4D4A-9ECC-40589E63F40D}"/>
    <cellStyle name="Header2 13 7 9" xfId="31396" xr:uid="{374F7AD0-0D23-439F-9D65-F23F4D64A4AD}"/>
    <cellStyle name="Header2 13 8" xfId="6211" xr:uid="{D20CB76F-F60B-4804-87C7-18DF33CC78C7}"/>
    <cellStyle name="Header2 13 8 2" xfId="34954" xr:uid="{8B613C8C-DF79-4C4C-9D20-58B08F5F5F52}"/>
    <cellStyle name="Header2 13 8 3" xfId="46381" xr:uid="{8FD6209C-8991-4C8E-B7CF-5ADA8AF63EDF}"/>
    <cellStyle name="Header2 13 9" xfId="5789" xr:uid="{0471A224-822D-4B7C-AE54-31349DDC84FA}"/>
    <cellStyle name="Header2 13 9 2" xfId="32455" xr:uid="{131BB641-E0A9-46FC-A936-22B970F6AAA0}"/>
    <cellStyle name="Header2 13 9 3" xfId="43931" xr:uid="{A221271D-E4E8-4091-A617-9AE5D35E5E76}"/>
    <cellStyle name="Header2 14" xfId="3324" xr:uid="{64FDE5CD-D702-47D3-8F76-264C72867EAB}"/>
    <cellStyle name="Header2 14 10" xfId="4873" xr:uid="{8DF132E7-92B4-435C-96BB-27542F1D3B35}"/>
    <cellStyle name="Header2 14 10 2" xfId="32487" xr:uid="{03AA0D80-8E3E-47F7-936A-9FA6E87A3DA0}"/>
    <cellStyle name="Header2 14 10 3" xfId="43963" xr:uid="{495EC058-5F80-426E-AA8B-293D50A14FEC}"/>
    <cellStyle name="Header2 14 11" xfId="14895" xr:uid="{89514200-C540-412B-BD24-A25E80FF846C}"/>
    <cellStyle name="Header2 14 12" xfId="17163" xr:uid="{FF5FD5B9-365D-40F3-9C9A-E2B4BD22A686}"/>
    <cellStyle name="Header2 14 13" xfId="19311" xr:uid="{57CCC741-2A6F-4295-BA62-6A934698BB98}"/>
    <cellStyle name="Header2 14 14" xfId="23556" xr:uid="{FE32DE9C-539C-48EA-859C-92D57EEBFB24}"/>
    <cellStyle name="Header2 14 2" xfId="4997" xr:uid="{28E52F7E-FF5B-4E59-86E0-9B250B692BE1}"/>
    <cellStyle name="Header2 14 2 10" xfId="31703" xr:uid="{B9472950-25CE-46C3-B411-D9162731890E}"/>
    <cellStyle name="Header2 14 2 11" xfId="42584" xr:uid="{4EEA9C65-5051-4D35-9C25-08FDA7D532AF}"/>
    <cellStyle name="Header2 14 2 2" xfId="9829" xr:uid="{C3767F43-0E25-4FA1-BB3C-47971EA7181D}"/>
    <cellStyle name="Header2 14 2 2 2" xfId="36785" xr:uid="{03992C2A-958C-4D7E-9209-CCF6E5EDAFF4}"/>
    <cellStyle name="Header2 14 2 2 3" xfId="48175" xr:uid="{823F8E24-D124-4935-B466-7199A116C4E8}"/>
    <cellStyle name="Header2 14 2 3" xfId="12598" xr:uid="{E855BC3A-9D34-41FE-9693-C529D3FE1228}"/>
    <cellStyle name="Header2 14 2 4" xfId="14820" xr:uid="{BC76C82C-CCBC-4A09-B386-E8CE3DCC4E6B}"/>
    <cellStyle name="Header2 14 2 5" xfId="17136" xr:uid="{FE9F389E-CD0F-4418-B8F0-6123371DCAC1}"/>
    <cellStyle name="Header2 14 2 6" xfId="19281" xr:uid="{F015AD8F-9022-4774-9EF4-D47E5FBF11B9}"/>
    <cellStyle name="Header2 14 2 7" xfId="23573" xr:uid="{6B0F6121-4331-4CA5-847E-205C241423C3}"/>
    <cellStyle name="Header2 14 2 8" xfId="25742" xr:uid="{6159C7C7-DF4C-4B0D-8AA5-8C5120544383}"/>
    <cellStyle name="Header2 14 2 9" xfId="27673" xr:uid="{2A35D85C-2909-4E28-8509-16BD54010E07}"/>
    <cellStyle name="Header2 14 3" xfId="5488" xr:uid="{8BA48403-B972-46C0-8DD3-89CC7AA40E82}"/>
    <cellStyle name="Header2 14 3 10" xfId="31852" xr:uid="{929A23E2-E069-4957-8BCF-52EE33E20988}"/>
    <cellStyle name="Header2 14 3 11" xfId="42879" xr:uid="{4ACF6863-D44A-470E-BE45-CE7C1BD50256}"/>
    <cellStyle name="Header2 14 3 2" xfId="10191" xr:uid="{45EE7349-A742-4B36-A101-CCA6FEA2815E}"/>
    <cellStyle name="Header2 14 3 2 2" xfId="37114" xr:uid="{29C62DDC-E599-49E3-92AF-765EFB9A27E1}"/>
    <cellStyle name="Header2 14 3 2 3" xfId="48503" xr:uid="{FBD2695B-B02C-4743-B357-21758B7A4C44}"/>
    <cellStyle name="Header2 14 3 3" xfId="12959" xr:uid="{5B3D705F-38B6-4513-B1AC-934F8A596C35}"/>
    <cellStyle name="Header2 14 3 4" xfId="15188" xr:uid="{CEBB79F5-A016-4BFB-B854-82286C1B11C8}"/>
    <cellStyle name="Header2 14 3 5" xfId="17474" xr:uid="{3993F8BB-4E98-4EFC-906E-B495221D087A}"/>
    <cellStyle name="Header2 14 3 6" xfId="19606" xr:uid="{15E03AE7-9AA8-47C2-A2F9-3414FBCC0EC0}"/>
    <cellStyle name="Header2 14 3 7" xfId="23903" xr:uid="{7DAF5568-15F5-45AB-BBED-0A9F8BC963E4}"/>
    <cellStyle name="Header2 14 3 8" xfId="26043" xr:uid="{9FB5E0C2-C7C5-41E5-AA83-380E9783D82D}"/>
    <cellStyle name="Header2 14 3 9" xfId="27943" xr:uid="{8D7510B9-6468-41D3-8A22-00CFE0D2A514}"/>
    <cellStyle name="Header2 14 4" xfId="4958" xr:uid="{5514F5C4-E5B9-4AA8-AFFC-85846AF825C0}"/>
    <cellStyle name="Header2 14 4 2" xfId="9797" xr:uid="{5AF12CFE-E261-45F1-B022-8234983B09F6}"/>
    <cellStyle name="Header2 14 4 2 2" xfId="38813" xr:uid="{1AFC985E-4020-4C0A-8CEE-B66B5D359DFA}"/>
    <cellStyle name="Header2 14 4 2 3" xfId="50194" xr:uid="{5B1F1BA6-05CF-486C-BCE1-DD243B0258C6}"/>
    <cellStyle name="Header2 14 4 3" xfId="14792" xr:uid="{5924E992-D7A9-4669-BCDC-677868C11283}"/>
    <cellStyle name="Header2 14 4 4" xfId="31685" xr:uid="{90E5500F-95E8-47E7-ADA6-63E0EF22786F}"/>
    <cellStyle name="Header2 14 4 5" xfId="42562" xr:uid="{E4884C48-3AA0-41AC-BC89-A1AFF3F87ACD}"/>
    <cellStyle name="Header2 14 5" xfId="4605" xr:uid="{56A92048-E392-4B3A-9D09-DDE8F70758BA}"/>
    <cellStyle name="Header2 14 5 2" xfId="9611" xr:uid="{F6C372B8-6365-45EC-BF7D-89B24ECEE33F}"/>
    <cellStyle name="Header2 14 5 2 2" xfId="38667" xr:uid="{6AD3E5E0-BCBB-4BEC-9D66-92DDD300E33E}"/>
    <cellStyle name="Header2 14 5 2 3" xfId="50048" xr:uid="{ABD74F85-5D34-4E5C-A7B9-E2516937CC05}"/>
    <cellStyle name="Header2 14 5 3" xfId="14603" xr:uid="{44D31F5D-A19A-4651-A06E-301F05D1F171}"/>
    <cellStyle name="Header2 14 5 4" xfId="31603" xr:uid="{CA2AC2C0-DDA2-4633-B180-0A8D93C1F8CD}"/>
    <cellStyle name="Header2 14 5 5" xfId="42412" xr:uid="{2EF2A4C7-B07C-4F62-88EB-3983CD61DAE6}"/>
    <cellStyle name="Header2 14 6" xfId="5822" xr:uid="{4E1818F8-E46C-4958-8DFE-6829338C53FF}"/>
    <cellStyle name="Header2 14 6 2" xfId="10417" xr:uid="{C30D8341-112E-4608-B0B3-86B4293075FB}"/>
    <cellStyle name="Header2 14 6 2 2" xfId="39260" xr:uid="{7A81E131-24A4-461C-A138-7E0610DDD9F8}"/>
    <cellStyle name="Header2 14 6 2 3" xfId="50640" xr:uid="{DDF4A52E-32C1-4C5C-BC07-22071BE0ED54}"/>
    <cellStyle name="Header2 14 6 3" xfId="15412" xr:uid="{1F3C2CD9-CF3C-4AC2-8CB2-5D9C876C0DDC}"/>
    <cellStyle name="Header2 14 6 4" xfId="31922" xr:uid="{F9082C3A-B356-4A28-AC4A-A98C4BC3C02C}"/>
    <cellStyle name="Header2 14 6 5" xfId="43093" xr:uid="{680F8FD2-2737-4AB2-9268-A2C5813AF38E}"/>
    <cellStyle name="Header2 14 7" xfId="8932" xr:uid="{CB120EE3-880E-4DED-8D55-4DC23DDFE9EF}"/>
    <cellStyle name="Header2 14 7 10" xfId="41772" xr:uid="{15BDE36B-E546-49C9-B706-5C3BADFFA891}"/>
    <cellStyle name="Header2 14 7 2" xfId="11729" xr:uid="{4846910A-C04E-4CE5-A517-1D54B0A4ABF7}"/>
    <cellStyle name="Header2 14 7 2 2" xfId="33678" xr:uid="{9F84E749-3FFB-47BC-8B96-0CEEF4F5DE4A}"/>
    <cellStyle name="Header2 14 7 2 3" xfId="45136" xr:uid="{AFFDC3E5-0C3E-4E63-B95F-1EFA437D7515}"/>
    <cellStyle name="Header2 14 7 3" xfId="13925" xr:uid="{42A2C6E7-B311-4A7C-A9CA-ED77443C3D72}"/>
    <cellStyle name="Header2 14 7 4" xfId="16342" xr:uid="{A71F8FC1-7612-437C-B6DF-5C7C14B6E920}"/>
    <cellStyle name="Header2 14 7 5" xfId="18492" xr:uid="{9101AD56-8435-4252-8A2C-BB3BDD6EB064}"/>
    <cellStyle name="Header2 14 7 6" xfId="22744" xr:uid="{F1057758-CA13-4957-ACE3-4DE8E4CA7695}"/>
    <cellStyle name="Header2 14 7 7" xfId="24917" xr:uid="{61DC8279-FAA6-4CA5-AA53-6D450F6B3866}"/>
    <cellStyle name="Header2 14 7 8" xfId="26975" xr:uid="{19DB80C0-B482-4524-864F-6C50A43122A0}"/>
    <cellStyle name="Header2 14 7 9" xfId="31397" xr:uid="{E061135B-64EB-4008-BF08-0131248B83A3}"/>
    <cellStyle name="Header2 14 8" xfId="3874" xr:uid="{2FD87218-8BF9-4338-AC22-C9A422DCCFD3}"/>
    <cellStyle name="Header2 14 8 2" xfId="32953" xr:uid="{6FAB8471-C952-49D9-8C4F-F916708275B9}"/>
    <cellStyle name="Header2 14 8 3" xfId="44423" xr:uid="{B576C295-45EE-42D7-8801-62CBA86BCA54}"/>
    <cellStyle name="Header2 14 9" xfId="4911" xr:uid="{82296BC1-4FCB-4058-833B-4EB993C69790}"/>
    <cellStyle name="Header2 14 9 2" xfId="33229" xr:uid="{B38D2E11-5249-4931-B193-95BD9696ECE1}"/>
    <cellStyle name="Header2 14 9 3" xfId="44696" xr:uid="{FDF09CF3-88B2-4CD6-B5EB-C1BBFC0340F5}"/>
    <cellStyle name="Header2 15" xfId="3325" xr:uid="{87567248-CC9B-43CC-A70B-F923395E0727}"/>
    <cellStyle name="Header2 15 10" xfId="3929" xr:uid="{363AA88D-6A64-4731-B5CF-84EBB0DBFC6A}"/>
    <cellStyle name="Header2 15 10 2" xfId="32609" xr:uid="{0F725B4D-C7FB-40E7-9D7C-8037FECBF3AC}"/>
    <cellStyle name="Header2 15 10 3" xfId="44085" xr:uid="{C9C9D5E0-3D28-4ABD-BA5D-67161EFAE917}"/>
    <cellStyle name="Header2 15 11" xfId="11755" xr:uid="{CBA399C3-7A71-48FB-B3CC-46FF69FAEDA6}"/>
    <cellStyle name="Header2 15 12" xfId="7137" xr:uid="{2E6EBC7C-04E1-40AE-AC74-B43181D8AA72}"/>
    <cellStyle name="Header2 15 13" xfId="19632" xr:uid="{14BEC067-18BB-4D84-BD0F-40BE2F6310C0}"/>
    <cellStyle name="Header2 15 14" xfId="7105" xr:uid="{9FC6DAB2-6D85-45FF-98CB-AA94845F7919}"/>
    <cellStyle name="Header2 15 2" xfId="4998" xr:uid="{FCD04E80-3A1C-490D-837A-02A4BAB7E326}"/>
    <cellStyle name="Header2 15 2 10" xfId="31704" xr:uid="{24864C69-1604-4274-A484-D974FE34FBC3}"/>
    <cellStyle name="Header2 15 2 11" xfId="42585" xr:uid="{6422FC76-A882-4B10-9E10-DDDD81EC8B4C}"/>
    <cellStyle name="Header2 15 2 2" xfId="9830" xr:uid="{C1CE1868-184D-48A9-A047-E8567FAE57FB}"/>
    <cellStyle name="Header2 15 2 2 2" xfId="36786" xr:uid="{04C21574-CEA7-49F0-8539-6F2C063BED66}"/>
    <cellStyle name="Header2 15 2 2 3" xfId="48176" xr:uid="{1DEFACBB-CE0B-458C-B587-7A7F2E131FCB}"/>
    <cellStyle name="Header2 15 2 3" xfId="12599" xr:uid="{2573137E-FD46-4662-982E-383445B793B3}"/>
    <cellStyle name="Header2 15 2 4" xfId="14821" xr:uid="{DF753271-3925-4E94-ABCE-7D4C4717EF6E}"/>
    <cellStyle name="Header2 15 2 5" xfId="17137" xr:uid="{32D414B9-E8AE-45E5-8E4C-3F0846A33EF2}"/>
    <cellStyle name="Header2 15 2 6" xfId="19282" xr:uid="{C5DFDE79-075A-40F4-8059-2A7DA9FA4D92}"/>
    <cellStyle name="Header2 15 2 7" xfId="23574" xr:uid="{010A819A-E46A-48B1-8DA1-A00C26A8B1FC}"/>
    <cellStyle name="Header2 15 2 8" xfId="25743" xr:uid="{BF4C4339-90AC-453C-B2F5-CBD9DCCA84A5}"/>
    <cellStyle name="Header2 15 2 9" xfId="27674" xr:uid="{DE9B4078-FDCA-4030-9D3D-785FF5501ABC}"/>
    <cellStyle name="Header2 15 3" xfId="5489" xr:uid="{B42A5C85-57DC-42BD-B7C9-4D6955DA24BC}"/>
    <cellStyle name="Header2 15 3 10" xfId="31853" xr:uid="{A60044D4-897A-4D39-A60C-7D076D38FA53}"/>
    <cellStyle name="Header2 15 3 11" xfId="42880" xr:uid="{0E4FEFDD-37DF-49F4-86D9-70C46068D7A8}"/>
    <cellStyle name="Header2 15 3 2" xfId="10192" xr:uid="{9408C3B3-1928-4B81-BE18-2132006ED692}"/>
    <cellStyle name="Header2 15 3 2 2" xfId="37115" xr:uid="{D1139155-5F28-4522-AAF5-FC1C0C436EA6}"/>
    <cellStyle name="Header2 15 3 2 3" xfId="48504" xr:uid="{6EEBF1BC-D078-409C-84C6-ADB952C23DA2}"/>
    <cellStyle name="Header2 15 3 3" xfId="12960" xr:uid="{41FE5483-CEB4-4E45-AF45-EE3201A2AD0E}"/>
    <cellStyle name="Header2 15 3 4" xfId="15189" xr:uid="{7AC7EEBE-518F-49BB-BEF9-4981E6825C5E}"/>
    <cellStyle name="Header2 15 3 5" xfId="17475" xr:uid="{89EF943A-7531-478C-A673-FF693D66279B}"/>
    <cellStyle name="Header2 15 3 6" xfId="19607" xr:uid="{829CFA29-C4EC-49D5-9282-0EEEE62F3932}"/>
    <cellStyle name="Header2 15 3 7" xfId="23904" xr:uid="{3085C160-6018-43ED-8832-E7E9AD1DC7DC}"/>
    <cellStyle name="Header2 15 3 8" xfId="26044" xr:uid="{01FB6EF2-3220-4A30-958D-85403B86D9BC}"/>
    <cellStyle name="Header2 15 3 9" xfId="27944" xr:uid="{F2165C51-2857-411C-8A8A-49F72FC6BA55}"/>
    <cellStyle name="Header2 15 4" xfId="4959" xr:uid="{693AC70C-6E36-41D5-B490-EF14AFAF9DFF}"/>
    <cellStyle name="Header2 15 4 2" xfId="9798" xr:uid="{BC7EA416-A2DF-48EC-8BD4-F18F6E3EF8D6}"/>
    <cellStyle name="Header2 15 4 2 2" xfId="38814" xr:uid="{65E60B79-6AAA-4FA6-AA42-1EA7478DB70C}"/>
    <cellStyle name="Header2 15 4 2 3" xfId="50195" xr:uid="{C039C42A-C109-4A3C-8F47-E0928526D8B5}"/>
    <cellStyle name="Header2 15 4 3" xfId="14793" xr:uid="{3C0E1255-CDA1-46C5-A326-A8798B108564}"/>
    <cellStyle name="Header2 15 4 4" xfId="31686" xr:uid="{994B1664-FFF5-4AA0-8953-4A63C140E5F0}"/>
    <cellStyle name="Header2 15 4 5" xfId="42563" xr:uid="{2A388D01-2712-44A0-8442-0C2460735CBE}"/>
    <cellStyle name="Header2 15 5" xfId="4159" xr:uid="{AFD7D185-C0EA-4D61-BE9E-29E9D5D47A4B}"/>
    <cellStyle name="Header2 15 5 2" xfId="9308" xr:uid="{50F9304A-7E88-454A-A160-62C3A20FB9E6}"/>
    <cellStyle name="Header2 15 5 2 2" xfId="38382" xr:uid="{CA8D9F0E-6CE4-4D30-8765-89F687CFFB99}"/>
    <cellStyle name="Header2 15 5 2 3" xfId="49763" xr:uid="{169B0712-2C74-40D1-A949-A0090FB75951}"/>
    <cellStyle name="Header2 15 5 3" xfId="14299" xr:uid="{434786E3-612A-41FE-B1A2-09369D22CAC5}"/>
    <cellStyle name="Header2 15 5 4" xfId="31544" xr:uid="{F1B37168-2C67-43BB-B669-F22234475562}"/>
    <cellStyle name="Header2 15 5 5" xfId="42116" xr:uid="{D5B1A70E-BAD1-42D2-934C-B2679B1F3DCC}"/>
    <cellStyle name="Header2 15 6" xfId="4178" xr:uid="{6E1C99BD-85DF-4570-9E1A-4FA18B2C1570}"/>
    <cellStyle name="Header2 15 6 2" xfId="9316" xr:uid="{2C1009CE-D0BD-4CEE-B192-4586736C48C4}"/>
    <cellStyle name="Header2 15 6 2 2" xfId="38390" xr:uid="{E17BC804-A11C-4358-A1DD-23C6CFD0ADC6}"/>
    <cellStyle name="Header2 15 6 2 3" xfId="49771" xr:uid="{A16266D1-3684-48A3-8937-D8E362D24EE1}"/>
    <cellStyle name="Header2 15 6 3" xfId="14307" xr:uid="{9C803F50-D600-4AF6-9BFA-D02471BF4A02}"/>
    <cellStyle name="Header2 15 6 4" xfId="31552" xr:uid="{79246BB6-DAC7-4416-AA4B-57F31BEE8CDE}"/>
    <cellStyle name="Header2 15 6 5" xfId="42124" xr:uid="{CC5FB9FB-1C7A-495C-AE13-80F024D86A6B}"/>
    <cellStyle name="Header2 15 7" xfId="8933" xr:uid="{ED3F685D-D0D7-4834-ABA2-9C5169D3F55C}"/>
    <cellStyle name="Header2 15 7 10" xfId="41773" xr:uid="{C53622F2-DB98-4809-99C1-165D5619B966}"/>
    <cellStyle name="Header2 15 7 2" xfId="11730" xr:uid="{BBCC442F-6185-41A3-B98B-895D07FE0CDE}"/>
    <cellStyle name="Header2 15 7 2 2" xfId="33677" xr:uid="{66E7EB70-BCEA-4A57-9660-9866BBEA5200}"/>
    <cellStyle name="Header2 15 7 2 3" xfId="45135" xr:uid="{B169B210-B2FB-4E0F-99A4-B8DA31F4B518}"/>
    <cellStyle name="Header2 15 7 3" xfId="13926" xr:uid="{ACFDB285-B657-47E6-88C6-B3E67E381B26}"/>
    <cellStyle name="Header2 15 7 4" xfId="16343" xr:uid="{264B21D5-63A0-420E-A76F-2B86C3259D9E}"/>
    <cellStyle name="Header2 15 7 5" xfId="18493" xr:uid="{365F4600-BCE4-4DB4-9499-83A8FB6E8D50}"/>
    <cellStyle name="Header2 15 7 6" xfId="22745" xr:uid="{379B5939-EF1F-4A59-BCF6-892EF0AA8FFE}"/>
    <cellStyle name="Header2 15 7 7" xfId="24918" xr:uid="{16C0B9A9-D38D-4CDE-A13C-C4C6EB35EEB9}"/>
    <cellStyle name="Header2 15 7 8" xfId="26976" xr:uid="{997729F0-99F4-42BB-A9E3-B50540A990B9}"/>
    <cellStyle name="Header2 15 7 9" xfId="31398" xr:uid="{C56A7BF4-4ABA-4DDA-9218-254CB0102276}"/>
    <cellStyle name="Header2 15 8" xfId="5690" xr:uid="{2E5EC0D0-B0D0-451D-A475-DB4189A24BB3}"/>
    <cellStyle name="Header2 15 8 2" xfId="32952" xr:uid="{117B8584-3789-40CF-82E8-87D02DBE18A9}"/>
    <cellStyle name="Header2 15 8 3" xfId="44422" xr:uid="{6419246D-DBBC-4C30-B715-C99013F6987A}"/>
    <cellStyle name="Header2 15 9" xfId="6595" xr:uid="{9DCBD7FF-221A-4473-A6B8-860C6A58C512}"/>
    <cellStyle name="Header2 15 9 2" xfId="36856" xr:uid="{4051E00C-4D72-4032-81E4-AAE4ADF217B4}"/>
    <cellStyle name="Header2 15 9 3" xfId="48246" xr:uid="{074135C8-6F38-44FF-A8AB-0F0B4C1C2A68}"/>
    <cellStyle name="Header2 16" xfId="3326" xr:uid="{0B36068A-854D-44A0-958C-25510325924B}"/>
    <cellStyle name="Header2 16 10" xfId="4452" xr:uid="{1D6DD1EC-0745-4918-BD6C-3AB6AEE1B5F4}"/>
    <cellStyle name="Header2 16 10 2" xfId="32315" xr:uid="{D00EC8F7-568E-4440-A850-189ADA29DF83}"/>
    <cellStyle name="Header2 16 10 3" xfId="43796" xr:uid="{3CBFE0F3-636C-4309-A310-954816CE66B1}"/>
    <cellStyle name="Header2 16 11" xfId="8028" xr:uid="{471592A2-8691-4B7A-AB74-CF00E614B7D4}"/>
    <cellStyle name="Header2 16 12" xfId="8808" xr:uid="{D6215C3E-DAAD-4E32-A8A9-399FC86B094A}"/>
    <cellStyle name="Header2 16 13" xfId="19261" xr:uid="{7B6CFCB0-7CEA-4F23-9BE0-D1635362F748}"/>
    <cellStyle name="Header2 16 14" xfId="12482" xr:uid="{03A9A000-F83F-4A25-B953-D8DDBC094E57}"/>
    <cellStyle name="Header2 16 2" xfId="4999" xr:uid="{3B6D00F4-3952-470B-9950-1E229D42774F}"/>
    <cellStyle name="Header2 16 2 10" xfId="31705" xr:uid="{2E2DBC89-A308-4016-9FBF-8C47138C3640}"/>
    <cellStyle name="Header2 16 2 11" xfId="42586" xr:uid="{8B63D873-4C19-4FBF-850F-5A1CD729C0A7}"/>
    <cellStyle name="Header2 16 2 2" xfId="9831" xr:uid="{2FBD572A-2D23-4A3C-9E2C-E618E88425C7}"/>
    <cellStyle name="Header2 16 2 2 2" xfId="36787" xr:uid="{2602F211-44FA-4E9F-9ACA-2AD9010E895C}"/>
    <cellStyle name="Header2 16 2 2 3" xfId="48177" xr:uid="{330623C5-7BAE-44FB-B71E-0CE66E5599AB}"/>
    <cellStyle name="Header2 16 2 3" xfId="12600" xr:uid="{68E85AFC-5AA7-4256-AEB2-E9513EF62AB5}"/>
    <cellStyle name="Header2 16 2 4" xfId="14822" xr:uid="{FE52B434-5960-427D-A117-F64515D04943}"/>
    <cellStyle name="Header2 16 2 5" xfId="17138" xr:uid="{3BCEF21D-FAD4-43F3-9DEA-12DCD94A4B1F}"/>
    <cellStyle name="Header2 16 2 6" xfId="19283" xr:uid="{9973751C-E5E0-4E86-AD45-C2FA9DECFD15}"/>
    <cellStyle name="Header2 16 2 7" xfId="23575" xr:uid="{DCC30584-121A-4B9D-9F9C-8006599A7658}"/>
    <cellStyle name="Header2 16 2 8" xfId="25744" xr:uid="{7B4FB8D7-4D7A-4332-B520-1A60654C36B3}"/>
    <cellStyle name="Header2 16 2 9" xfId="27675" xr:uid="{EBF7FF80-3808-43BD-93D0-F1C82980E912}"/>
    <cellStyle name="Header2 16 3" xfId="5490" xr:uid="{F4497AEB-DE55-4247-8B2F-96F2FCA59186}"/>
    <cellStyle name="Header2 16 3 10" xfId="31854" xr:uid="{3A682003-210F-45ED-B58E-CE1E11BE32CC}"/>
    <cellStyle name="Header2 16 3 11" xfId="42881" xr:uid="{6785CBE2-030A-4C06-B79C-F0B95E813C2F}"/>
    <cellStyle name="Header2 16 3 2" xfId="10193" xr:uid="{A1BF9D53-F887-4594-9531-911C9B0428AF}"/>
    <cellStyle name="Header2 16 3 2 2" xfId="37116" xr:uid="{AC21FAD1-1FCA-4D79-BDF9-E98250B1AADA}"/>
    <cellStyle name="Header2 16 3 2 3" xfId="48505" xr:uid="{E94524FA-3447-4FCB-8E9C-3BDE2956E779}"/>
    <cellStyle name="Header2 16 3 3" xfId="12961" xr:uid="{C1304CB2-373B-4634-85AB-BDB0B3D4A4F2}"/>
    <cellStyle name="Header2 16 3 4" xfId="15190" xr:uid="{81E13134-61F6-4BD4-9318-33939DE0982F}"/>
    <cellStyle name="Header2 16 3 5" xfId="17476" xr:uid="{4D311D9E-C6F4-46F1-941D-9784558A466A}"/>
    <cellStyle name="Header2 16 3 6" xfId="19608" xr:uid="{6187E971-BA68-459B-83D7-B87376A27A84}"/>
    <cellStyle name="Header2 16 3 7" xfId="23905" xr:uid="{7D4E316D-C8FC-4AB7-B863-FE9041C0FDCC}"/>
    <cellStyle name="Header2 16 3 8" xfId="26045" xr:uid="{70D5EA07-CDE8-4452-A93C-21E0C8B53606}"/>
    <cellStyle name="Header2 16 3 9" xfId="27945" xr:uid="{96C56E17-E5CE-4727-83AE-DC4A00C2E31B}"/>
    <cellStyle name="Header2 16 4" xfId="3914" xr:uid="{3B1C3EBB-A533-4992-AE8F-B3EC34E90DAD}"/>
    <cellStyle name="Header2 16 4 2" xfId="9135" xr:uid="{48137AF1-7B0F-411E-9A2F-EDA8BCD08454}"/>
    <cellStyle name="Header2 16 4 2 2" xfId="38220" xr:uid="{F3C9C8FD-FC91-4044-9856-B3BA2958695D}"/>
    <cellStyle name="Header2 16 4 2 3" xfId="49601" xr:uid="{8064F82A-AA98-44C7-AD7F-7026AFBC9D0A}"/>
    <cellStyle name="Header2 16 4 3" xfId="14126" xr:uid="{53A2F754-F84B-433D-8656-9B820E1EE653}"/>
    <cellStyle name="Header2 16 4 4" xfId="31507" xr:uid="{B20A4E83-5A89-4EBE-A8CE-FEC3AB576243}"/>
    <cellStyle name="Header2 16 4 5" xfId="41947" xr:uid="{6AD1A77E-FC8D-4D97-A063-56B4B59EA25A}"/>
    <cellStyle name="Header2 16 5" xfId="4152" xr:uid="{799E0980-64CE-43AE-BC1D-F296ACADDC58}"/>
    <cellStyle name="Header2 16 5 2" xfId="9301" xr:uid="{C747C1F0-265A-48B7-86A8-6A7D9585E137}"/>
    <cellStyle name="Header2 16 5 2 2" xfId="38375" xr:uid="{04EDA0E7-A3DD-4E2C-B39B-5998D8411425}"/>
    <cellStyle name="Header2 16 5 2 3" xfId="49756" xr:uid="{27437C44-F6A1-4B62-AF22-628BCA91E4ED}"/>
    <cellStyle name="Header2 16 5 3" xfId="14292" xr:uid="{8CEC8109-E168-41B4-BEDF-E16EFD310C59}"/>
    <cellStyle name="Header2 16 5 4" xfId="31537" xr:uid="{D588B736-BA24-468D-A686-4AC72E760B48}"/>
    <cellStyle name="Header2 16 5 5" xfId="42109" xr:uid="{2E1E328D-997E-40BE-857F-4673378F7DD3}"/>
    <cellStyle name="Header2 16 6" xfId="4654" xr:uid="{DF4DF490-6BF6-4F6A-B783-57552CC8B98F}"/>
    <cellStyle name="Header2 16 6 2" xfId="9636" xr:uid="{CE32060E-7381-4D79-BF91-5948EDBFECF0}"/>
    <cellStyle name="Header2 16 6 2 2" xfId="38691" xr:uid="{FAE78D10-ACAE-4D10-9B13-D054DDBE8B60}"/>
    <cellStyle name="Header2 16 6 2 3" xfId="50072" xr:uid="{FC1BC378-1E97-4F9C-87D8-9913050664B5}"/>
    <cellStyle name="Header2 16 6 3" xfId="14628" xr:uid="{4B2EEFAF-304B-461A-8887-6AE86E36D9D8}"/>
    <cellStyle name="Header2 16 6 4" xfId="31611" xr:uid="{0D53E89F-3BF6-48B9-80AB-2BEF3975228E}"/>
    <cellStyle name="Header2 16 6 5" xfId="42436" xr:uid="{AB8153CE-39E7-4726-B35D-8B358560B839}"/>
    <cellStyle name="Header2 16 7" xfId="8934" xr:uid="{367701FF-8F1C-4494-AF40-D6B61180D9D7}"/>
    <cellStyle name="Header2 16 7 10" xfId="41774" xr:uid="{09972A4A-9AAA-45A5-953A-989ED25A26EA}"/>
    <cellStyle name="Header2 16 7 2" xfId="11731" xr:uid="{C8316CF7-74D2-4752-B6C5-204BCD444B4E}"/>
    <cellStyle name="Header2 16 7 2 2" xfId="33676" xr:uid="{5941ADB8-5EA2-41BC-9201-4D66D78949D7}"/>
    <cellStyle name="Header2 16 7 2 3" xfId="45134" xr:uid="{AF4AB671-E96F-45D8-A509-DD89722B7905}"/>
    <cellStyle name="Header2 16 7 3" xfId="13927" xr:uid="{45367ED1-2C04-4D82-AB0D-976732C7D3FD}"/>
    <cellStyle name="Header2 16 7 4" xfId="16344" xr:uid="{2BCB8E51-D3E5-4905-8FA9-701596CFE008}"/>
    <cellStyle name="Header2 16 7 5" xfId="18494" xr:uid="{209614C4-E117-4991-9618-3B66FA3EA259}"/>
    <cellStyle name="Header2 16 7 6" xfId="22746" xr:uid="{F1A11D09-D314-4BB3-B012-B855BD66A8A1}"/>
    <cellStyle name="Header2 16 7 7" xfId="24919" xr:uid="{2573B182-C925-4462-A56D-754CDEE66DF7}"/>
    <cellStyle name="Header2 16 7 8" xfId="26977" xr:uid="{064F4F96-5C17-4566-A178-6E199CF06188}"/>
    <cellStyle name="Header2 16 7 9" xfId="31399" xr:uid="{1189EA98-5657-4CCE-AB0E-5650640BACB4}"/>
    <cellStyle name="Header2 16 8" xfId="5791" xr:uid="{4DB99DF0-E444-4BA6-9CFA-56889DCBDEBE}"/>
    <cellStyle name="Header2 16 8 2" xfId="33193" xr:uid="{19BE0156-0982-477D-89D9-C5048FDED2B4}"/>
    <cellStyle name="Header2 16 8 3" xfId="44661" xr:uid="{9D85F59A-CD3C-4DD3-84C8-89AC1E00D123}"/>
    <cellStyle name="Header2 16 9" xfId="6465" xr:uid="{98AE8878-63FF-495A-8BED-1402606A9F36}"/>
    <cellStyle name="Header2 16 9 2" xfId="33981" xr:uid="{2E0E0811-C67A-4067-A27B-860BB61B0F24}"/>
    <cellStyle name="Header2 16 9 3" xfId="45422" xr:uid="{1CC5950A-CCAC-4593-B195-9F95D02B8CBD}"/>
    <cellStyle name="Header2 17" xfId="3327" xr:uid="{FC61B7CB-AB86-4F74-8820-C74C5F71059B}"/>
    <cellStyle name="Header2 17 10" xfId="5737" xr:uid="{16B8BBDC-73E3-497C-8AC7-CF5428FF74C9}"/>
    <cellStyle name="Header2 17 10 2" xfId="38832" xr:uid="{1C17035D-BD71-4D38-BFB5-D6AD7790C5F4}"/>
    <cellStyle name="Header2 17 10 3" xfId="50213" xr:uid="{E192AD26-C10E-41C8-ACAF-A211820A3BDC}"/>
    <cellStyle name="Header2 17 11" xfId="14894" xr:uid="{E842F2A9-E231-452C-AEC6-48669493214F}"/>
    <cellStyle name="Header2 17 12" xfId="14718" xr:uid="{769859B0-28E9-4F9E-911A-BC235E06A70E}"/>
    <cellStyle name="Header2 17 13" xfId="19159" xr:uid="{E870D37F-90CE-4D12-8647-AE673724E191}"/>
    <cellStyle name="Header2 17 14" xfId="21446" xr:uid="{5A06E65B-83F0-4D1D-8B9B-779A8C676928}"/>
    <cellStyle name="Header2 17 2" xfId="5000" xr:uid="{D56A1C95-4F19-4C32-809A-908A55FBC633}"/>
    <cellStyle name="Header2 17 2 10" xfId="31706" xr:uid="{8ED3DC3A-DF45-489E-A7FA-9A919E173500}"/>
    <cellStyle name="Header2 17 2 11" xfId="42587" xr:uid="{AA7889AB-C517-40BB-BEC6-AD298F5CD34D}"/>
    <cellStyle name="Header2 17 2 2" xfId="9832" xr:uid="{1ABE35D4-5E9E-43E9-B1B7-1B9A2077A0B8}"/>
    <cellStyle name="Header2 17 2 2 2" xfId="36788" xr:uid="{535E206F-9900-4D6F-B33F-414131825DF2}"/>
    <cellStyle name="Header2 17 2 2 3" xfId="48178" xr:uid="{316143A6-A75F-4575-9032-7F2F94C12092}"/>
    <cellStyle name="Header2 17 2 3" xfId="12601" xr:uid="{BF528F8E-5CF0-4AE9-81CE-09B51780A029}"/>
    <cellStyle name="Header2 17 2 4" xfId="14823" xr:uid="{535AB6EE-5F4E-4F71-A4C6-050E27D91D9C}"/>
    <cellStyle name="Header2 17 2 5" xfId="17139" xr:uid="{29802630-3813-4791-B8B1-5A01416CEF07}"/>
    <cellStyle name="Header2 17 2 6" xfId="19284" xr:uid="{C75C4E7D-01D4-444A-B930-25DD20FD4FF5}"/>
    <cellStyle name="Header2 17 2 7" xfId="23576" xr:uid="{0EAF8734-EA33-4CEE-80C6-A1D7A87FF49C}"/>
    <cellStyle name="Header2 17 2 8" xfId="25745" xr:uid="{B448761F-90E0-4621-B840-AFAFAE5A90C2}"/>
    <cellStyle name="Header2 17 2 9" xfId="27676" xr:uid="{787EE442-1DA6-465E-A1BB-70355B0BB938}"/>
    <cellStyle name="Header2 17 3" xfId="5491" xr:uid="{00F61F77-FA56-45CC-97F5-69C8D67D53B2}"/>
    <cellStyle name="Header2 17 3 10" xfId="31855" xr:uid="{EA66AE01-A9EE-4416-97F6-33C889B98B29}"/>
    <cellStyle name="Header2 17 3 11" xfId="42882" xr:uid="{A01ED16E-05A9-4F44-B2F4-E1025D99CEC5}"/>
    <cellStyle name="Header2 17 3 2" xfId="10194" xr:uid="{D53B4BB4-C0D6-48AF-AB9E-2DB58BCA2A3E}"/>
    <cellStyle name="Header2 17 3 2 2" xfId="37117" xr:uid="{2C7C362E-CF1D-45E7-97F0-C97FAFD469A3}"/>
    <cellStyle name="Header2 17 3 2 3" xfId="48506" xr:uid="{A8B05D8D-1156-4094-94BB-A00224CCCA58}"/>
    <cellStyle name="Header2 17 3 3" xfId="12962" xr:uid="{CEA2C788-8AFA-4A7D-9688-2D9217A02DB6}"/>
    <cellStyle name="Header2 17 3 4" xfId="15191" xr:uid="{9235ED76-24AA-4BDF-AE5E-70856D7C4476}"/>
    <cellStyle name="Header2 17 3 5" xfId="17477" xr:uid="{BBED7D94-0ABA-46D9-BB54-F1AAB290A3C3}"/>
    <cellStyle name="Header2 17 3 6" xfId="19609" xr:uid="{17D5E8A6-A2E9-403D-BD15-30173A54A416}"/>
    <cellStyle name="Header2 17 3 7" xfId="23906" xr:uid="{7E829890-681B-4338-B6B6-D3FC18EB0179}"/>
    <cellStyle name="Header2 17 3 8" xfId="26046" xr:uid="{D4AD6831-177A-4120-86F9-A0B0E50803C0}"/>
    <cellStyle name="Header2 17 3 9" xfId="27946" xr:uid="{B48D653A-B9C8-4AFC-93C5-7C60123519AA}"/>
    <cellStyle name="Header2 17 4" xfId="4437" xr:uid="{C71AA03D-4F0D-4A55-AC12-8369AC7687AB}"/>
    <cellStyle name="Header2 17 4 2" xfId="9505" xr:uid="{9C6DF6D0-AB9C-42E5-BC02-682E5AE47757}"/>
    <cellStyle name="Header2 17 4 2 2" xfId="38566" xr:uid="{1C73B521-42D2-496A-9253-5146730DD658}"/>
    <cellStyle name="Header2 17 4 2 3" xfId="49947" xr:uid="{5C0677D6-94F9-4B3B-86F9-36FF25C82C1B}"/>
    <cellStyle name="Header2 17 4 3" xfId="14494" xr:uid="{7AF0867F-DCEC-45F1-BDAA-A292C80B715F}"/>
    <cellStyle name="Header2 17 4 4" xfId="31564" xr:uid="{46A29AAC-F0C9-4025-885F-9984F9413B03}"/>
    <cellStyle name="Header2 17 4 5" xfId="42305" xr:uid="{0FC67871-8B09-46CA-9B62-554B084A9A2F}"/>
    <cellStyle name="Header2 17 5" xfId="4151" xr:uid="{C08DABC8-1FF9-4DC7-953E-7C3C01D85E02}"/>
    <cellStyle name="Header2 17 5 2" xfId="9300" xr:uid="{26BAFF90-A43B-4616-91CD-94EEE6FF1163}"/>
    <cellStyle name="Header2 17 5 2 2" xfId="38374" xr:uid="{599CE3FB-7785-4A3F-810C-7A6CE3B57ABF}"/>
    <cellStyle name="Header2 17 5 2 3" xfId="49755" xr:uid="{CB43E8ED-9116-4134-95A6-B718C8A4A68E}"/>
    <cellStyle name="Header2 17 5 3" xfId="14291" xr:uid="{171D7E70-9BD7-4F88-8B64-03F0E8EA9704}"/>
    <cellStyle name="Header2 17 5 4" xfId="31536" xr:uid="{DF4E444B-67B0-4612-890F-85653E9EAB85}"/>
    <cellStyle name="Header2 17 5 5" xfId="42108" xr:uid="{284E3E69-B48A-433B-9755-049B141ADDA0}"/>
    <cellStyle name="Header2 17 6" xfId="4927" xr:uid="{850AB81B-1097-4BBD-A4F9-FCDE5951F43F}"/>
    <cellStyle name="Header2 17 6 2" xfId="9780" xr:uid="{9958E040-4759-4646-A61A-90D1CD8001D7}"/>
    <cellStyle name="Header2 17 6 2 2" xfId="38794" xr:uid="{D91AD05C-9933-4175-BC6F-471B8B8EEBCD}"/>
    <cellStyle name="Header2 17 6 2 3" xfId="50175" xr:uid="{7286A195-28BF-4EA0-9941-3106927F9848}"/>
    <cellStyle name="Header2 17 6 3" xfId="14773" xr:uid="{34F7D204-6B9A-4372-857F-FAC48578641B}"/>
    <cellStyle name="Header2 17 6 4" xfId="31673" xr:uid="{EAAD6E57-A0E7-4033-A117-C8A156CF4605}"/>
    <cellStyle name="Header2 17 6 5" xfId="42547" xr:uid="{6CD1188B-3FA1-4A41-A720-8937C3679AEE}"/>
    <cellStyle name="Header2 17 7" xfId="8935" xr:uid="{BB0650CB-905B-4340-83FE-5D78A82AB3A3}"/>
    <cellStyle name="Header2 17 7 10" xfId="41775" xr:uid="{73C12735-FFC3-4FF6-845F-B114F9318E8B}"/>
    <cellStyle name="Header2 17 7 2" xfId="11732" xr:uid="{3D832BB0-5CCB-4508-A907-B795AE40FD17}"/>
    <cellStyle name="Header2 17 7 2 2" xfId="32282" xr:uid="{825FC7AD-8492-46A3-A831-1FEC78D6BB98}"/>
    <cellStyle name="Header2 17 7 2 3" xfId="43765" xr:uid="{BE3910FA-D639-4AF9-8FC2-FA3DF8209A0C}"/>
    <cellStyle name="Header2 17 7 3" xfId="13928" xr:uid="{84DF7858-B0AB-4A5A-A31F-0343EE388BE1}"/>
    <cellStyle name="Header2 17 7 4" xfId="16345" xr:uid="{18DE3ED3-AEA6-457F-AE46-C81A16A5B06C}"/>
    <cellStyle name="Header2 17 7 5" xfId="18495" xr:uid="{6D77E810-59EA-4803-9604-0C8CA7B42271}"/>
    <cellStyle name="Header2 17 7 6" xfId="22747" xr:uid="{F829AC02-AFA2-42F1-A47B-600AD0CB903B}"/>
    <cellStyle name="Header2 17 7 7" xfId="24920" xr:uid="{D01A13F5-BAB4-4E65-B31B-D2063BAF227C}"/>
    <cellStyle name="Header2 17 7 8" xfId="26978" xr:uid="{6FE70492-9C35-4115-831A-CCD12F7AACEC}"/>
    <cellStyle name="Header2 17 7 9" xfId="31400" xr:uid="{D57B7ADF-75FD-4221-B1C6-5F143BE3E921}"/>
    <cellStyle name="Header2 17 8" xfId="4910" xr:uid="{FEE4E5E8-65EC-453B-AAD5-B277E7653085}"/>
    <cellStyle name="Header2 17 8 2" xfId="33594" xr:uid="{C924B1A5-4138-403E-834F-8DD1CBEF52A8}"/>
    <cellStyle name="Header2 17 8 3" xfId="45056" xr:uid="{E99A47FE-0DAE-4C45-BB5C-C457EEECEAD5}"/>
    <cellStyle name="Header2 17 9" xfId="8531" xr:uid="{57E0961F-220A-4EBE-9273-021917BADFFE}"/>
    <cellStyle name="Header2 17 9 2" xfId="32300" xr:uid="{E67B7431-BE48-4453-81A7-A49BF9E9A509}"/>
    <cellStyle name="Header2 17 9 3" xfId="43782" xr:uid="{0FAD2271-1B06-4B53-AE2F-0D90D33F1635}"/>
    <cellStyle name="Header2 18" xfId="3328" xr:uid="{809B6EC0-5F21-4737-8181-716AAF4AE783}"/>
    <cellStyle name="Header2 18 10" xfId="5758" xr:uid="{688BC09E-2750-4394-8CFB-989F1EE922F0}"/>
    <cellStyle name="Header2 18 10 2" xfId="33297" xr:uid="{49915B0D-D250-433F-9FD2-EC3AA3064ABE}"/>
    <cellStyle name="Header2 18 10 3" xfId="44761" xr:uid="{B3447CFA-5197-4E24-884A-AAE30F928A83}"/>
    <cellStyle name="Header2 18 11" xfId="4776" xr:uid="{19DB6ACF-8169-478F-B50A-9CC4BD4C884C}"/>
    <cellStyle name="Header2 18 12" xfId="17162" xr:uid="{DB28C136-5BC4-440B-B26F-35EF25EBF453}"/>
    <cellStyle name="Header2 18 13" xfId="12725" xr:uid="{FEFDD646-872B-4045-B536-1CB7A5FBAC8E}"/>
    <cellStyle name="Header2 18 14" xfId="8167" xr:uid="{5138D70A-E90C-4DAA-8A20-19C655EDE292}"/>
    <cellStyle name="Header2 18 2" xfId="5001" xr:uid="{9F56D7AD-BA8C-43AC-A8A9-9FFEF80C279D}"/>
    <cellStyle name="Header2 18 2 10" xfId="31707" xr:uid="{6F8B4377-CD72-4F93-859F-D327068EC344}"/>
    <cellStyle name="Header2 18 2 11" xfId="42588" xr:uid="{1B177DFC-73FE-47B7-B96E-7C2DB65733B6}"/>
    <cellStyle name="Header2 18 2 2" xfId="9833" xr:uid="{ADC6FE49-A494-48F9-B2E9-6083998349B7}"/>
    <cellStyle name="Header2 18 2 2 2" xfId="36789" xr:uid="{64623D2F-1F4C-4C15-8417-CA3D4453C3DB}"/>
    <cellStyle name="Header2 18 2 2 3" xfId="48179" xr:uid="{4E9CE349-48D3-4946-8222-B1A476E2758A}"/>
    <cellStyle name="Header2 18 2 3" xfId="12602" xr:uid="{965FFB6F-0E83-4942-91EC-CF9202146AB9}"/>
    <cellStyle name="Header2 18 2 4" xfId="14824" xr:uid="{878DB9A9-6B5C-41AF-B4AB-7FEAFB34E87F}"/>
    <cellStyle name="Header2 18 2 5" xfId="17140" xr:uid="{23266F61-E688-4215-9464-3ED9F8D70EA6}"/>
    <cellStyle name="Header2 18 2 6" xfId="19285" xr:uid="{19DF1D9C-78CF-49B8-9B61-5C2191A2D2F9}"/>
    <cellStyle name="Header2 18 2 7" xfId="23577" xr:uid="{52A4139C-A21B-489D-B3C3-CFE5F3A63073}"/>
    <cellStyle name="Header2 18 2 8" xfId="25746" xr:uid="{6D848C8C-CB08-45AF-BBB7-FD9BF5922CCF}"/>
    <cellStyle name="Header2 18 2 9" xfId="27677" xr:uid="{B25CB33E-AC6C-4E53-A052-9618E33BF1F4}"/>
    <cellStyle name="Header2 18 3" xfId="5492" xr:uid="{1C70919E-7672-4E35-A8D6-82C763A760CB}"/>
    <cellStyle name="Header2 18 3 10" xfId="31856" xr:uid="{291FD42F-7C71-40E6-B7A6-25B608114DA2}"/>
    <cellStyle name="Header2 18 3 11" xfId="42883" xr:uid="{29E3ED71-078D-4F53-80F0-F0D68C495246}"/>
    <cellStyle name="Header2 18 3 2" xfId="10195" xr:uid="{224BA4A7-D90B-4FAF-A68B-0635BDA928F7}"/>
    <cellStyle name="Header2 18 3 2 2" xfId="37118" xr:uid="{8AF4FCD2-5243-440F-94A3-A5D82D927E20}"/>
    <cellStyle name="Header2 18 3 2 3" xfId="48507" xr:uid="{7205B174-6C7B-4423-8167-BA9445D8F112}"/>
    <cellStyle name="Header2 18 3 3" xfId="12963" xr:uid="{B9DC4D78-96C4-4440-B40F-4E1FEB11C613}"/>
    <cellStyle name="Header2 18 3 4" xfId="15192" xr:uid="{52EBF395-1B54-4FB5-A0FC-AB0EDBB398D4}"/>
    <cellStyle name="Header2 18 3 5" xfId="17478" xr:uid="{DF629CFD-749B-48EF-B8BE-0550E1F46358}"/>
    <cellStyle name="Header2 18 3 6" xfId="19610" xr:uid="{D84ECAB3-E639-4D10-B582-F83B245E4326}"/>
    <cellStyle name="Header2 18 3 7" xfId="23907" xr:uid="{B2B0FE37-5CA4-4744-939C-B0E826EB2EE7}"/>
    <cellStyle name="Header2 18 3 8" xfId="26047" xr:uid="{606CF213-3844-48F4-A1FF-FEC8A0BC2339}"/>
    <cellStyle name="Header2 18 3 9" xfId="27947" xr:uid="{1627126C-AE4F-4C85-8BED-21A6A701694C}"/>
    <cellStyle name="Header2 18 4" xfId="4960" xr:uid="{A77C6142-D50C-4112-8931-B26B950F197F}"/>
    <cellStyle name="Header2 18 4 2" xfId="9799" xr:uid="{3B07841A-5572-4B4E-916D-4A66C6CFF51F}"/>
    <cellStyle name="Header2 18 4 2 2" xfId="38815" xr:uid="{F0FB9D6B-35B3-4575-BDB7-FBF41CF9BC87}"/>
    <cellStyle name="Header2 18 4 2 3" xfId="50196" xr:uid="{A5E71410-B706-4185-B2B8-39DCFF3E359E}"/>
    <cellStyle name="Header2 18 4 3" xfId="14794" xr:uid="{812F6102-8CF4-49AF-BD73-6D1E3FD5FE0D}"/>
    <cellStyle name="Header2 18 4 4" xfId="31687" xr:uid="{9AAD6029-305F-4904-90F5-D4C0E4611901}"/>
    <cellStyle name="Header2 18 4 5" xfId="42564" xr:uid="{6CC54CAD-6631-414D-8E23-8730FEDC6CB6}"/>
    <cellStyle name="Header2 18 5" xfId="4499" xr:uid="{BCC37EAB-2520-47EF-B281-AC49F103B60B}"/>
    <cellStyle name="Header2 18 5 2" xfId="9560" xr:uid="{5829B350-F4C3-4D17-AE88-5C8F83C8AFBD}"/>
    <cellStyle name="Header2 18 5 2 2" xfId="38619" xr:uid="{A7E4CC48-CA7C-4F9E-B899-D27560CB2418}"/>
    <cellStyle name="Header2 18 5 2 3" xfId="50000" xr:uid="{EE4DB77D-E7C6-4F3F-9D53-1D7A40E431BD}"/>
    <cellStyle name="Header2 18 5 3" xfId="14549" xr:uid="{BE6E43E7-D980-402E-B9F7-9AE21C14778E}"/>
    <cellStyle name="Header2 18 5 4" xfId="31580" xr:uid="{5C48856C-2472-49F3-A9AF-BB57426C9BB4}"/>
    <cellStyle name="Header2 18 5 5" xfId="42360" xr:uid="{53ECB85D-71CF-46AC-AA57-85AAAD0F67B8}"/>
    <cellStyle name="Header2 18 6" xfId="5324" xr:uid="{855C5903-117A-4A4A-8B14-9A6045149727}"/>
    <cellStyle name="Header2 18 6 2" xfId="10047" xr:uid="{D7499D58-9CF6-479D-B61C-263EEB881A65}"/>
    <cellStyle name="Header2 18 6 2 2" xfId="38956" xr:uid="{41DBFAA4-7B75-4575-84CF-2D05C543130A}"/>
    <cellStyle name="Header2 18 6 2 3" xfId="50337" xr:uid="{A53862F7-D5D0-45F2-A614-992A84BCB932}"/>
    <cellStyle name="Header2 18 6 3" xfId="15043" xr:uid="{F291682B-BED7-44A5-8BB0-A996AC529CBD}"/>
    <cellStyle name="Header2 18 6 4" xfId="31763" xr:uid="{EFC22FF6-9DD0-46CA-9202-AA1F1E9644BA}"/>
    <cellStyle name="Header2 18 6 5" xfId="42740" xr:uid="{9441DE4F-4BA3-4E02-8FC4-6E55ED0CDA5E}"/>
    <cellStyle name="Header2 18 7" xfId="8936" xr:uid="{791A9C78-1DDB-415E-9AA4-9E2469A2E808}"/>
    <cellStyle name="Header2 18 7 10" xfId="41776" xr:uid="{9D80F47A-E4B2-419C-A009-8048960CFA9C}"/>
    <cellStyle name="Header2 18 7 2" xfId="11733" xr:uid="{CBB98928-B5BA-48B9-9738-C3D8E8FA013F}"/>
    <cellStyle name="Header2 18 7 2 2" xfId="32281" xr:uid="{9AC75F01-EA0F-40A8-9947-FA7D98701D09}"/>
    <cellStyle name="Header2 18 7 2 3" xfId="43764" xr:uid="{2829071C-2F6B-4CBF-B33C-60F41C71AF6E}"/>
    <cellStyle name="Header2 18 7 3" xfId="13929" xr:uid="{21CE1A55-C505-4CDA-963F-21AAA1BF696D}"/>
    <cellStyle name="Header2 18 7 4" xfId="16346" xr:uid="{DAB47FD2-6F57-4254-8094-FC4E846CBFEA}"/>
    <cellStyle name="Header2 18 7 5" xfId="18496" xr:uid="{7028CA81-CB9D-4C03-B65D-0E80BD5A7571}"/>
    <cellStyle name="Header2 18 7 6" xfId="22748" xr:uid="{7A739732-2D69-4E08-A8ED-888BE262F6B6}"/>
    <cellStyle name="Header2 18 7 7" xfId="24921" xr:uid="{36F8B6B4-04C3-417F-B96A-76AF486A0D25}"/>
    <cellStyle name="Header2 18 7 8" xfId="26979" xr:uid="{E898887F-B778-49F3-BBA0-2D6364DE6EC2}"/>
    <cellStyle name="Header2 18 7 9" xfId="31401" xr:uid="{CEBECFF4-5956-4602-ACFD-DDA2C624B6F3}"/>
    <cellStyle name="Header2 18 8" xfId="6210" xr:uid="{1A67D177-F3B9-425F-9813-EF0F6D80444D}"/>
    <cellStyle name="Header2 18 8 2" xfId="32951" xr:uid="{B0AD6DCA-E6D6-4D10-B5D7-2BEBB0E1D082}"/>
    <cellStyle name="Header2 18 8 3" xfId="44421" xr:uid="{E5100104-0C3D-48AB-A48A-61E1931516C1}"/>
    <cellStyle name="Header2 18 9" xfId="6464" xr:uid="{05CA06CF-E1E4-4320-A548-2D2AD7FCBC11}"/>
    <cellStyle name="Header2 18 9 2" xfId="36855" xr:uid="{BFE2B452-0DC3-4241-9227-D87C48EDE36A}"/>
    <cellStyle name="Header2 18 9 3" xfId="48245" xr:uid="{F54CAD19-33D5-461B-9E5A-5FE88BBC6D3E}"/>
    <cellStyle name="Header2 19" xfId="3329" xr:uid="{231FAA5D-EAC1-4BD3-A6EA-351E9C6FEF2F}"/>
    <cellStyle name="Header2 19 10" xfId="6065" xr:uid="{133D937F-67C9-42AC-A8E7-AA65C8497CE5}"/>
    <cellStyle name="Header2 19 10 2" xfId="33040" xr:uid="{CB719AAE-B190-4303-94E9-D400F7860DB6}"/>
    <cellStyle name="Header2 19 10 3" xfId="44509" xr:uid="{DB9DF99B-DF39-45D8-A06B-488154871497}"/>
    <cellStyle name="Header2 19 11" xfId="8868" xr:uid="{637899FF-8512-4615-B190-2ACFC20B92E3}"/>
    <cellStyle name="Header2 19 12" xfId="9992" xr:uid="{935AFBD2-D054-412C-925A-DF29A20415BE}"/>
    <cellStyle name="Header2 19 13" xfId="13861" xr:uid="{0A41AAA9-B903-4C45-9AD3-D935B40DC0E8}"/>
    <cellStyle name="Header2 19 14" xfId="21523" xr:uid="{A46BA659-FB2C-45E6-9197-84F6280BDF36}"/>
    <cellStyle name="Header2 19 2" xfId="5002" xr:uid="{A9CADAE7-C22D-4948-86B3-8848E1346401}"/>
    <cellStyle name="Header2 19 2 10" xfId="31708" xr:uid="{F2E47749-B53D-46C8-BCB0-8C895B5208ED}"/>
    <cellStyle name="Header2 19 2 11" xfId="42589" xr:uid="{F4F7E613-B9C3-404C-8D36-74016B1FFD77}"/>
    <cellStyle name="Header2 19 2 2" xfId="9834" xr:uid="{65D3C520-8A8D-441C-B5EE-778CE33F5E11}"/>
    <cellStyle name="Header2 19 2 2 2" xfId="36790" xr:uid="{F391C24C-8D7C-4F98-9A22-1A7E070D9F2D}"/>
    <cellStyle name="Header2 19 2 2 3" xfId="48180" xr:uid="{DC560CE6-E2D4-448E-B413-61C635DCCEEE}"/>
    <cellStyle name="Header2 19 2 3" xfId="12603" xr:uid="{5E0316CB-A3A7-4353-AE70-5F85415FFD0E}"/>
    <cellStyle name="Header2 19 2 4" xfId="14825" xr:uid="{A36B315F-002C-46E3-B463-6E8C90154830}"/>
    <cellStyle name="Header2 19 2 5" xfId="17141" xr:uid="{A6E60137-50FD-497F-B0B3-B846F94C0EB2}"/>
    <cellStyle name="Header2 19 2 6" xfId="19286" xr:uid="{5E6B279E-B04C-47E4-8D68-3F9097FE737C}"/>
    <cellStyle name="Header2 19 2 7" xfId="23578" xr:uid="{B1EF6F5E-1DD3-4EF7-BF21-B75DEF1A75FD}"/>
    <cellStyle name="Header2 19 2 8" xfId="25747" xr:uid="{67E05C08-9B71-44DA-A493-9B752F0A6230}"/>
    <cellStyle name="Header2 19 2 9" xfId="27678" xr:uid="{64A57985-EC46-4BFF-B93C-73E48CEAB715}"/>
    <cellStyle name="Header2 19 3" xfId="5493" xr:uid="{91AEC182-CDE7-4E2C-90F3-DEBC5E036DE0}"/>
    <cellStyle name="Header2 19 3 10" xfId="31857" xr:uid="{381AD588-691C-4998-9E4D-415884D3C7E3}"/>
    <cellStyle name="Header2 19 3 11" xfId="42884" xr:uid="{3DAA65E0-8434-4C19-BAF1-BBF6980A6183}"/>
    <cellStyle name="Header2 19 3 2" xfId="10196" xr:uid="{0821EE54-8E1C-41B3-9467-47440E2CD9F0}"/>
    <cellStyle name="Header2 19 3 2 2" xfId="37119" xr:uid="{AF24CCF6-AABD-471D-B9D9-81506C07961B}"/>
    <cellStyle name="Header2 19 3 2 3" xfId="48508" xr:uid="{45921AFE-E215-4A5F-AC86-35CB058A6643}"/>
    <cellStyle name="Header2 19 3 3" xfId="12964" xr:uid="{41EC0C8E-06DB-47C6-AE5E-428A51A3C6EC}"/>
    <cellStyle name="Header2 19 3 4" xfId="15193" xr:uid="{4D9CBA9F-6B4D-42D0-890E-3664485425EF}"/>
    <cellStyle name="Header2 19 3 5" xfId="17479" xr:uid="{61F727D6-AA59-4FCA-820D-63DC7BEC162D}"/>
    <cellStyle name="Header2 19 3 6" xfId="19611" xr:uid="{C5A44536-7F01-45C9-B3DC-8DB233FBA31B}"/>
    <cellStyle name="Header2 19 3 7" xfId="23908" xr:uid="{AA46BAC7-ACDA-43EE-8334-BA5469F1CFA2}"/>
    <cellStyle name="Header2 19 3 8" xfId="26048" xr:uid="{10C6B75E-E0B8-469F-800A-7CE53A341C45}"/>
    <cellStyle name="Header2 19 3 9" xfId="27948" xr:uid="{AAEED02B-DAFE-4E9A-A879-6173C8F3807E}"/>
    <cellStyle name="Header2 19 4" xfId="4961" xr:uid="{2A17CEE0-8FA6-4144-AD98-1D044774AA38}"/>
    <cellStyle name="Header2 19 4 2" xfId="9800" xr:uid="{20ACAAD0-ECE2-4732-882D-DC36FFE44F31}"/>
    <cellStyle name="Header2 19 4 2 2" xfId="38816" xr:uid="{00F42891-34EC-4EFB-B83C-437471A4A8F2}"/>
    <cellStyle name="Header2 19 4 2 3" xfId="50197" xr:uid="{EB8F64C0-528D-4644-B60C-389E567A2EDA}"/>
    <cellStyle name="Header2 19 4 3" xfId="14795" xr:uid="{2629AC8C-0BD5-4EDF-AD48-9994584E3D51}"/>
    <cellStyle name="Header2 19 4 4" xfId="31688" xr:uid="{E835C7FF-11C2-4E21-8529-5FB9A18CD461}"/>
    <cellStyle name="Header2 19 4 5" xfId="42565" xr:uid="{C6E30D4A-E69A-47F5-AFE5-6522505A8EC4}"/>
    <cellStyle name="Header2 19 5" xfId="4711" xr:uid="{6BC5B0D1-5E16-4109-BF79-BF4CEDE7D0AB}"/>
    <cellStyle name="Header2 19 5 2" xfId="9671" xr:uid="{26F7DCBF-1C5C-43ED-ABB2-AB8E66B69690}"/>
    <cellStyle name="Header2 19 5 2 2" xfId="38725" xr:uid="{0FD4756E-C811-4A47-91FE-ADEE86B22F74}"/>
    <cellStyle name="Header2 19 5 2 3" xfId="50106" xr:uid="{D703FD3B-16AF-4C3F-9F67-D8820377AC15}"/>
    <cellStyle name="Header2 19 5 3" xfId="14665" xr:uid="{D35DDE99-B05C-4C2C-BDB0-15ED14F793CC}"/>
    <cellStyle name="Header2 19 5 4" xfId="31628" xr:uid="{29507C56-4313-42BF-9C03-63A7FC923B96}"/>
    <cellStyle name="Header2 19 5 5" xfId="42473" xr:uid="{23B9BAED-B213-4716-8573-9F7869FAD851}"/>
    <cellStyle name="Header2 19 6" xfId="4521" xr:uid="{9A6E5717-2323-4C16-8F2C-563CE0C11046}"/>
    <cellStyle name="Header2 19 6 2" xfId="9569" xr:uid="{1AB5F36F-21F9-41B2-93CC-CD9772AAD931}"/>
    <cellStyle name="Header2 19 6 2 2" xfId="38630" xr:uid="{5B4DC6DA-3C27-4440-BA32-592C8FEE2D47}"/>
    <cellStyle name="Header2 19 6 2 3" xfId="50011" xr:uid="{6C1F86A5-BD4D-450F-B6ED-117C2FB99BFE}"/>
    <cellStyle name="Header2 19 6 3" xfId="14560" xr:uid="{E12149D9-88D3-475F-8464-201003173455}"/>
    <cellStyle name="Header2 19 6 4" xfId="31586" xr:uid="{D73E1C90-0967-455C-AA9F-34739F5212E8}"/>
    <cellStyle name="Header2 19 6 5" xfId="42371" xr:uid="{F62E32AB-40AC-4DD1-973A-530ECC88A6C8}"/>
    <cellStyle name="Header2 19 7" xfId="8937" xr:uid="{C8CA27EF-C093-45C6-9520-BFEEBE8D5BE5}"/>
    <cellStyle name="Header2 19 7 10" xfId="41777" xr:uid="{BAA183A0-FBDB-4B6B-81ED-167260F14062}"/>
    <cellStyle name="Header2 19 7 2" xfId="11734" xr:uid="{90927F48-97A7-4CCC-B870-FD64BD91EB5B}"/>
    <cellStyle name="Header2 19 7 2 2" xfId="33675" xr:uid="{ACF9D94B-7CFA-4305-845E-5470D35FE7C0}"/>
    <cellStyle name="Header2 19 7 2 3" xfId="45133" xr:uid="{4EFC55C3-CC50-4A05-A0ED-B70AF4724AB5}"/>
    <cellStyle name="Header2 19 7 3" xfId="13930" xr:uid="{E533DDAF-FA92-488D-A48F-626BCFF0E46B}"/>
    <cellStyle name="Header2 19 7 4" xfId="16347" xr:uid="{BB4A6DDE-FD36-4260-A905-C98A5B05DB4E}"/>
    <cellStyle name="Header2 19 7 5" xfId="18497" xr:uid="{9FCD5415-B0F2-42EE-A42B-F4040FF15C9B}"/>
    <cellStyle name="Header2 19 7 6" xfId="22749" xr:uid="{3010248A-1FB8-4798-84DD-2E5B542FBC2A}"/>
    <cellStyle name="Header2 19 7 7" xfId="24922" xr:uid="{373E5D64-A55F-413E-8D32-3312D5D53F00}"/>
    <cellStyle name="Header2 19 7 8" xfId="26980" xr:uid="{ACB301A4-D8AF-44A4-8100-BD8BCDE92A90}"/>
    <cellStyle name="Header2 19 7 9" xfId="31402" xr:uid="{8F97F8C3-7BB5-4CC2-A5F8-B68DA06C2F9F}"/>
    <cellStyle name="Header2 19 8" xfId="4166" xr:uid="{78705238-F4C9-40EC-8EBA-771696D7D951}"/>
    <cellStyle name="Header2 19 8 2" xfId="32950" xr:uid="{B187C775-BDE6-4737-8A8E-254EC526239B}"/>
    <cellStyle name="Header2 19 8 3" xfId="44420" xr:uid="{4AE5239D-6DFD-463F-8BB1-4745CAC57AF1}"/>
    <cellStyle name="Header2 19 9" xfId="6463" xr:uid="{CD4446B1-BB16-40E9-B06E-C0F724D4A252}"/>
    <cellStyle name="Header2 19 9 2" xfId="32740" xr:uid="{5713D454-9D8B-42D0-8EFD-6AB87E585DC9}"/>
    <cellStyle name="Header2 19 9 3" xfId="44213" xr:uid="{A727AC19-F14C-4A07-9089-6503081145DA}"/>
    <cellStyle name="Header2 2" xfId="1409" xr:uid="{42886AA1-AFF2-4F56-93E3-A67FE5747E1E}"/>
    <cellStyle name="Header2 2 2" xfId="3330" xr:uid="{E755B242-BC88-47DC-A1AF-8A9E00067D66}"/>
    <cellStyle name="Header2 2 2 10" xfId="3928" xr:uid="{45309521-7AE8-4D1C-9A59-7A93AA895EB1}"/>
    <cellStyle name="Header2 2 2 10 2" xfId="32494" xr:uid="{ADD6BA71-4D25-4BD5-80E0-2E86F60D2817}"/>
    <cellStyle name="Header2 2 2 10 3" xfId="43970" xr:uid="{9FA0EEC5-DF27-4928-BCC0-C16DE58E3CC4}"/>
    <cellStyle name="Header2 2 2 11" xfId="14893" xr:uid="{692837E4-C001-4E87-9AEB-86CFECC881E9}"/>
    <cellStyle name="Header2 2 2 12" xfId="5764" xr:uid="{3CA0E01D-F0E1-4ED7-B5FF-1BFF2D75848A}"/>
    <cellStyle name="Header2 2 2 13" xfId="8255" xr:uid="{C684E928-E86D-47E2-8AD7-C13788352565}"/>
    <cellStyle name="Header2 2 2 14" xfId="16494" xr:uid="{46D6D091-A3CC-463E-9AA1-1B6E5B321CDC}"/>
    <cellStyle name="Header2 2 2 2" xfId="5003" xr:uid="{1448A466-C08F-43E1-B8AE-D40AC8C5E0AD}"/>
    <cellStyle name="Header2 2 2 2 10" xfId="31709" xr:uid="{EE3DE745-2F76-4D95-828E-EF2AC2746D9A}"/>
    <cellStyle name="Header2 2 2 2 11" xfId="42590" xr:uid="{4CA963D1-4F7B-4501-A2DD-5810BE97E191}"/>
    <cellStyle name="Header2 2 2 2 2" xfId="9835" xr:uid="{6265E00E-5ABB-48DE-8916-176CFC1788AB}"/>
    <cellStyle name="Header2 2 2 2 2 2" xfId="36791" xr:uid="{4929E190-E565-446E-9580-61BFA4CCD875}"/>
    <cellStyle name="Header2 2 2 2 2 3" xfId="48181" xr:uid="{21FC02AF-5FD2-4259-B1FC-7A9FD651D0D1}"/>
    <cellStyle name="Header2 2 2 2 3" xfId="12604" xr:uid="{06D441FB-B915-4E91-9FF2-FF243BD402FE}"/>
    <cellStyle name="Header2 2 2 2 4" xfId="14826" xr:uid="{19FB744B-D6A8-4234-8345-BA07C5999434}"/>
    <cellStyle name="Header2 2 2 2 5" xfId="17142" xr:uid="{D492CA6C-3C9C-42E8-9A72-2EBDC9EBF5AB}"/>
    <cellStyle name="Header2 2 2 2 6" xfId="19287" xr:uid="{EBC9D976-E84D-44E5-87EF-51B2FB183FE5}"/>
    <cellStyle name="Header2 2 2 2 7" xfId="23579" xr:uid="{FF93E234-4178-4EDA-9858-9063B4347E30}"/>
    <cellStyle name="Header2 2 2 2 8" xfId="25748" xr:uid="{6CC46B6E-C466-4A67-8D58-453E63EDC377}"/>
    <cellStyle name="Header2 2 2 2 9" xfId="27679" xr:uid="{00A2499D-B5AB-48DF-A435-8418956A923E}"/>
    <cellStyle name="Header2 2 2 3" xfId="5494" xr:uid="{38D1F20B-9931-4F29-9435-2A2EC95B9766}"/>
    <cellStyle name="Header2 2 2 3 10" xfId="31858" xr:uid="{E69F6A2C-03AC-4C63-BC8C-DDCA3078C649}"/>
    <cellStyle name="Header2 2 2 3 11" xfId="42885" xr:uid="{CA8A29DA-702A-4D4D-8ABA-61EC691DEC06}"/>
    <cellStyle name="Header2 2 2 3 2" xfId="10197" xr:uid="{B469FAC9-8105-415B-810F-312C612D5FB5}"/>
    <cellStyle name="Header2 2 2 3 2 2" xfId="37120" xr:uid="{CE08D650-B72A-43A2-BBCB-20F104B5CD45}"/>
    <cellStyle name="Header2 2 2 3 2 3" xfId="48509" xr:uid="{BDD925B6-D33C-4EA6-9B83-54DAC868A72C}"/>
    <cellStyle name="Header2 2 2 3 3" xfId="12965" xr:uid="{59EB7D2E-1205-44D5-8C3C-6EC2D0A65B45}"/>
    <cellStyle name="Header2 2 2 3 4" xfId="15194" xr:uid="{654995F1-E0BE-4328-8FA7-F350BD2E120E}"/>
    <cellStyle name="Header2 2 2 3 5" xfId="17480" xr:uid="{CBB00642-D1C6-4896-A9B8-305AC500BBD1}"/>
    <cellStyle name="Header2 2 2 3 6" xfId="19612" xr:uid="{CA9E6B53-9E2F-4EB0-B0FC-3EEE6A4E7F8C}"/>
    <cellStyle name="Header2 2 2 3 7" xfId="23909" xr:uid="{0758EC46-D03D-4C23-922A-418216CFDF68}"/>
    <cellStyle name="Header2 2 2 3 8" xfId="26049" xr:uid="{69BF1550-1925-44F1-A8DE-D5FD35DDE08C}"/>
    <cellStyle name="Header2 2 2 3 9" xfId="27949" xr:uid="{8ECE91EB-4BE2-4DF0-9296-656C7E219B43}"/>
    <cellStyle name="Header2 2 2 4" xfId="4962" xr:uid="{01E9FDEA-B3C9-4A59-AB61-F05D22EDCE9D}"/>
    <cellStyle name="Header2 2 2 4 2" xfId="9801" xr:uid="{DB571A54-DE68-4F2E-9B44-550727256969}"/>
    <cellStyle name="Header2 2 2 4 2 2" xfId="38817" xr:uid="{0CE0F0DA-7F06-494E-999F-0C815F5A4A5A}"/>
    <cellStyle name="Header2 2 2 4 2 3" xfId="50198" xr:uid="{674A2D5F-07D4-431F-A8FA-3F58D0446FA1}"/>
    <cellStyle name="Header2 2 2 4 3" xfId="14796" xr:uid="{983D0E70-F5B8-4074-AEAD-DB0609F86AF7}"/>
    <cellStyle name="Header2 2 2 4 4" xfId="31689" xr:uid="{724AB4B7-E9FF-42AC-B132-3DE820E968A8}"/>
    <cellStyle name="Header2 2 2 4 5" xfId="42566" xr:uid="{C0C0EFA8-82CB-4D78-8D4D-C8328C32721C}"/>
    <cellStyle name="Header2 2 2 5" xfId="4747" xr:uid="{62A08F8B-B5A8-4300-B555-07381F399119}"/>
    <cellStyle name="Header2 2 2 5 2" xfId="9686" xr:uid="{768199A1-D038-41B3-B0C4-6FB940DEBB7A}"/>
    <cellStyle name="Header2 2 2 5 2 2" xfId="38735" xr:uid="{FEDD0426-AB2D-4BC5-BC53-B0C64A2E4F6C}"/>
    <cellStyle name="Header2 2 2 5 2 3" xfId="50116" xr:uid="{0E7A0D55-7E3F-4B7F-AFCB-8D58E36DB99A}"/>
    <cellStyle name="Header2 2 2 5 3" xfId="14681" xr:uid="{74A81B59-191F-49CA-B546-F66EC2F03D6F}"/>
    <cellStyle name="Header2 2 2 5 4" xfId="31636" xr:uid="{51B3D611-CF20-4A2C-B33B-1D008B785D19}"/>
    <cellStyle name="Header2 2 2 5 5" xfId="42486" xr:uid="{BBB74D11-6C54-45F0-A97E-6A0816995BEE}"/>
    <cellStyle name="Header2 2 2 6" xfId="4179" xr:uid="{D86F0D54-A1CD-4924-8406-826071A34ACC}"/>
    <cellStyle name="Header2 2 2 6 2" xfId="9317" xr:uid="{BB9E45B1-8EA0-47C8-A44A-C7E106C3704B}"/>
    <cellStyle name="Header2 2 2 6 2 2" xfId="38391" xr:uid="{D6CE3070-B0D4-4136-B0AF-84BC1E13B874}"/>
    <cellStyle name="Header2 2 2 6 2 3" xfId="49772" xr:uid="{7D000F10-1B5D-4C80-B79A-5BFDFA2769D2}"/>
    <cellStyle name="Header2 2 2 6 3" xfId="14308" xr:uid="{0591CAFB-7E5F-49EC-90E3-9FAA577590A6}"/>
    <cellStyle name="Header2 2 2 6 4" xfId="31553" xr:uid="{DAAE07FE-18E4-42EE-AEB2-2ECAEF8CFA39}"/>
    <cellStyle name="Header2 2 2 6 5" xfId="42125" xr:uid="{A9B3C29D-A111-4337-9BCD-3410940C52EA}"/>
    <cellStyle name="Header2 2 2 7" xfId="8938" xr:uid="{F1C70648-E9E3-48A9-9A09-3DD89FAC5456}"/>
    <cellStyle name="Header2 2 2 7 10" xfId="41778" xr:uid="{EA42525A-43AC-4FEA-BB30-6C1BFA7E4020}"/>
    <cellStyle name="Header2 2 2 7 2" xfId="11735" xr:uid="{DEA0B51E-CEDD-4DD5-8821-EB33F3E6F126}"/>
    <cellStyle name="Header2 2 2 7 2 2" xfId="33674" xr:uid="{DA6F7A73-BC6E-40FB-9DF9-A6B440D7EB3A}"/>
    <cellStyle name="Header2 2 2 7 2 3" xfId="45132" xr:uid="{B1343C4F-379D-4976-A4DC-C4CF84827682}"/>
    <cellStyle name="Header2 2 2 7 3" xfId="13931" xr:uid="{81B4D609-4EFE-4BC7-9DA2-7F6DFBDB6B3D}"/>
    <cellStyle name="Header2 2 2 7 4" xfId="16348" xr:uid="{3E2348A2-86E7-4997-9B8A-02B22BFF8DCC}"/>
    <cellStyle name="Header2 2 2 7 5" xfId="18498" xr:uid="{0BAA0C64-9D26-42C2-AA3D-A7434E5DC4A1}"/>
    <cellStyle name="Header2 2 2 7 6" xfId="22750" xr:uid="{2CCD03F3-26F6-4BB1-98E3-62E2E0C2A81E}"/>
    <cellStyle name="Header2 2 2 7 7" xfId="24923" xr:uid="{E92789B1-F3AA-4EF8-93AE-2A4D9AA0A257}"/>
    <cellStyle name="Header2 2 2 7 8" xfId="26981" xr:uid="{931AA98B-4084-4028-B6DB-57C8887EA13A}"/>
    <cellStyle name="Header2 2 2 7 9" xfId="31403" xr:uid="{81B3A38B-0715-463D-B4C8-23CB10BA70B7}"/>
    <cellStyle name="Header2 2 2 8" xfId="4165" xr:uid="{028E8258-FBB5-4A64-8AA4-DF1B329E9A2C}"/>
    <cellStyle name="Header2 2 2 8 2" xfId="32949" xr:uid="{AF79FC79-040B-498F-8F3B-747DA42126FB}"/>
    <cellStyle name="Header2 2 2 8 3" xfId="44419" xr:uid="{0AC51602-33DF-47E5-901E-E771D74F3E76}"/>
    <cellStyle name="Header2 2 2 9" xfId="8530" xr:uid="{ED0FC9CE-631C-41D2-9289-69965671F64E}"/>
    <cellStyle name="Header2 2 2 9 2" xfId="33785" xr:uid="{6BE56F2E-4BA9-4B5A-8719-B330D895EE80}"/>
    <cellStyle name="Header2 2 2 9 3" xfId="45237" xr:uid="{A98A6968-13C3-4305-876D-AA10C4DAF5F5}"/>
    <cellStyle name="Header2 2 3" xfId="1913" xr:uid="{D157ACA0-1326-4F72-A97E-9BB9D4DF455B}"/>
    <cellStyle name="Header2 2 3 10" xfId="31217" xr:uid="{AC7DA882-4B66-48D7-AA93-D6A357242D3D}"/>
    <cellStyle name="Header2 2 3 11" xfId="31230" xr:uid="{47AF5895-A37C-4BB3-B391-88E16E79AAA7}"/>
    <cellStyle name="Header2 2 3 2" xfId="8061" xr:uid="{6391D7BE-9AE9-40F7-ABBD-80C2AAE7F54E}"/>
    <cellStyle name="Header2 2 3 2 2" xfId="32836" xr:uid="{00FA15F9-5463-4F7A-9F37-D91B54584198}"/>
    <cellStyle name="Header2 2 3 2 3" xfId="44307" xr:uid="{C13F67A7-04BE-4491-B842-DC8A7CD2FABD}"/>
    <cellStyle name="Header2 2 3 3" xfId="8226" xr:uid="{71ACE0E5-0D89-49FB-A6F0-70A5950C0B57}"/>
    <cellStyle name="Header2 2 3 4" xfId="8073" xr:uid="{645E446F-D2EE-4D04-9945-CE6D4F7D43D0}"/>
    <cellStyle name="Header2 2 3 5" xfId="8203" xr:uid="{9BF97AC3-E5F7-4939-938E-420E2C53C723}"/>
    <cellStyle name="Header2 2 3 6" xfId="13858" xr:uid="{5D7FC4C6-1BA9-432C-ADB7-4F23789EB9C7}"/>
    <cellStyle name="Header2 2 3 7" xfId="4492" xr:uid="{8E520187-6CEF-4080-A3BC-BA121B895117}"/>
    <cellStyle name="Header2 2 3 8" xfId="7927" xr:uid="{EA8E8EC5-642F-4B1E-BA64-878382E085DD}"/>
    <cellStyle name="Header2 2 3 9" xfId="19466" xr:uid="{D264E3DA-0AB6-4C0B-984B-A535DB0F00E4}"/>
    <cellStyle name="Header2 2 4" xfId="4141" xr:uid="{0D4E4483-5F53-45D8-8F95-DC36B3F84563}"/>
    <cellStyle name="Header2 2 4 10" xfId="31535" xr:uid="{4684D33D-3229-42CD-A7BE-C34EE583F401}"/>
    <cellStyle name="Header2 2 4 11" xfId="42104" xr:uid="{B59043B9-CE1D-4B60-8DB3-747BF478EFFB}"/>
    <cellStyle name="Header2 2 4 2" xfId="9296" xr:uid="{6AFF2CCB-AD76-4F7B-BB1F-E0F058FEDB3F}"/>
    <cellStyle name="Header2 2 4 2 2" xfId="36305" xr:uid="{A0F3ACF4-B970-4602-826E-60B9B42C0D7E}"/>
    <cellStyle name="Header2 2 4 2 3" xfId="47697" xr:uid="{F97A0113-958A-48DE-8879-E932E2210867}"/>
    <cellStyle name="Header2 2 4 3" xfId="12087" xr:uid="{769E3780-0C7B-4C0F-B85F-77790F67275F}"/>
    <cellStyle name="Header2 2 4 4" xfId="14287" xr:uid="{1BB091CA-80B4-4E15-B63F-3762A896CAB6}"/>
    <cellStyle name="Header2 2 4 5" xfId="16675" xr:uid="{D4764F24-BAF3-4D3E-973B-40C34CC58B80}"/>
    <cellStyle name="Header2 2 4 6" xfId="18822" xr:uid="{2E075DE0-01BA-4671-AA3F-FB56B54A1AC2}"/>
    <cellStyle name="Header2 2 4 7" xfId="23085" xr:uid="{D0D4571B-17C2-4F36-8256-AE0FC3DA709C}"/>
    <cellStyle name="Header2 2 4 8" xfId="25255" xr:uid="{99843F66-35CA-4F81-BA97-2ABB504D41C9}"/>
    <cellStyle name="Header2 2 4 9" xfId="27280" xr:uid="{35CD10F9-9CBA-401B-BC0C-E39B0856FE7E}"/>
    <cellStyle name="Header2 2 5" xfId="5815" xr:uid="{D86F49CD-9BA4-440F-BA19-802581A75BDC}"/>
    <cellStyle name="Header2 2 5 2" xfId="10414" xr:uid="{79A49C4D-DB4B-4C42-A2A0-B7AA2D3C0FA5}"/>
    <cellStyle name="Header2 2 5 2 2" xfId="39257" xr:uid="{5296B969-5869-43DA-847A-7F668F866BFD}"/>
    <cellStyle name="Header2 2 5 2 3" xfId="50637" xr:uid="{ED64DDE5-5A56-4F6F-A117-5DBFEAD38F28}"/>
    <cellStyle name="Header2 2 5 3" xfId="15409" xr:uid="{B7435847-A139-410F-B9A3-5AA055300699}"/>
    <cellStyle name="Header2 2 5 4" xfId="31919" xr:uid="{8D69F7E8-79B1-42C1-B721-B6D2113A8DDB}"/>
    <cellStyle name="Header2 2 5 5" xfId="43090" xr:uid="{823493C4-9CDC-4B1E-9B0F-02A433682B21}"/>
    <cellStyle name="Header2 2 6" xfId="5726" xr:uid="{9D80335E-7DEC-475F-AB90-7E85A314BEA7}"/>
    <cellStyle name="Header2 2 6 10" xfId="31900" xr:uid="{571A69A4-280F-4B54-8DAB-9FAC6C3C83AD}"/>
    <cellStyle name="Header2 2 6 11" xfId="43052" xr:uid="{A4FFF6ED-71B0-4662-AB9A-2436388C148E}"/>
    <cellStyle name="Header2 2 6 2" xfId="10370" xr:uid="{C3364DD8-21D7-44DA-80C8-5E68405F5B4B}"/>
    <cellStyle name="Header2 2 6 2 2" xfId="37293" xr:uid="{E05DEF75-BAB4-4849-9D7E-EC2C62A567B1}"/>
    <cellStyle name="Header2 2 6 2 3" xfId="48682" xr:uid="{0C530BBF-D9FF-4BC0-B5C0-A1C38058DFD9}"/>
    <cellStyle name="Header2 2 6 3" xfId="13132" xr:uid="{9F465FBE-ACB7-4BDA-849B-D5C632070B62}"/>
    <cellStyle name="Header2 2 6 4" xfId="15367" xr:uid="{C07A7D4C-9955-49E3-8E3D-1B60B4AD59CD}"/>
    <cellStyle name="Header2 2 6 5" xfId="17641" xr:uid="{FF2D73D2-7F3C-4CB5-A5F4-5888FD18F21F}"/>
    <cellStyle name="Header2 2 6 6" xfId="19781" xr:uid="{6E6B875E-22B5-499B-A540-823AF29065CB}"/>
    <cellStyle name="Header2 2 6 7" xfId="24082" xr:uid="{D379DCB1-CCE2-4AC5-9A21-7E0197764133}"/>
    <cellStyle name="Header2 2 6 8" xfId="26222" xr:uid="{85948AB5-90CB-433E-A1B0-6E9C63DB3301}"/>
    <cellStyle name="Header2 2 6 9" xfId="28109" xr:uid="{6C767602-1677-42BA-A870-8A27A61FCBC2}"/>
    <cellStyle name="Header2 2 7" xfId="4508" xr:uid="{D6DA4D61-5CCB-4C64-8CDF-4A411329C735}"/>
    <cellStyle name="Header2 2 7 2" xfId="14554" xr:uid="{1DEDF222-C2EF-4B63-A079-5CFA42111F21}"/>
    <cellStyle name="Header2 2 7 2 2" xfId="38624" xr:uid="{C3563A9F-552A-4D00-A9DA-622733E56AF2}"/>
    <cellStyle name="Header2 2 7 2 3" xfId="50005" xr:uid="{14F5E933-FD43-4FA8-B1BA-9E4E5DBD3739}"/>
    <cellStyle name="Header2 2 7 3" xfId="31582" xr:uid="{E7E50187-5A4F-4BDE-9BDA-CACB7EBA037A}"/>
    <cellStyle name="Header2 2 7 4" xfId="42365" xr:uid="{AFE26D06-7B55-4B32-BE01-38D15937BDD0}"/>
    <cellStyle name="Header2 2 8" xfId="7712" xr:uid="{C57B7319-E0D0-4AF0-834A-CD13B524090F}"/>
    <cellStyle name="Header2 2 8 2" xfId="6544" xr:uid="{CEA00782-EFA3-44A8-B820-E94F4D778336}"/>
    <cellStyle name="Header2 2 8 2 2" xfId="32640" xr:uid="{73A13805-5398-425C-80FB-394EDA5F5291}"/>
    <cellStyle name="Header2 2 8 2 3" xfId="44116" xr:uid="{1546A412-C9AD-4B56-8AB0-F094D98F7E81}"/>
    <cellStyle name="Header2 2 8 3" xfId="31153" xr:uid="{57DE8C3E-C431-4D74-BD47-840994F2073D}"/>
    <cellStyle name="Header2 2 8 4" xfId="31309" xr:uid="{9424BB23-006B-443F-BDFC-BF2676CA3B21}"/>
    <cellStyle name="Header2 2 9" xfId="53200" xr:uid="{F796FEFC-6D4B-4936-9F53-13373DDB841C}"/>
    <cellStyle name="Header2 20" xfId="3331" xr:uid="{90059BDA-86A7-440B-ABE6-6A282D1C64EC}"/>
    <cellStyle name="Header2 20 10" xfId="8218" xr:uid="{BB20C704-BF85-483C-BDF9-9BEF0FC460B9}"/>
    <cellStyle name="Header2 20 10 2" xfId="33605" xr:uid="{26B89689-B509-4CD7-A8FF-5C3DCB350CD8}"/>
    <cellStyle name="Header2 20 10 3" xfId="45066" xr:uid="{9CEE513E-0E64-4B92-9F91-2DB075B8200E}"/>
    <cellStyle name="Header2 20 11" xfId="8515" xr:uid="{C7EDB6B5-43AC-4CE9-ABDD-717DD71B8143}"/>
    <cellStyle name="Header2 20 12" xfId="8719" xr:uid="{36B59457-D490-4A9E-AC2E-60E30E2A7DC7}"/>
    <cellStyle name="Header2 20 13" xfId="21537" xr:uid="{7F7475EA-BFF4-4DA3-B7E6-B9BA82FA7D3F}"/>
    <cellStyle name="Header2 20 14" xfId="17079" xr:uid="{F70E6B39-4489-40A0-9B24-75CE94EBFC4D}"/>
    <cellStyle name="Header2 20 2" xfId="5004" xr:uid="{ADFE88EF-688F-4E37-8922-2AD98BC73DAC}"/>
    <cellStyle name="Header2 20 2 10" xfId="31710" xr:uid="{B4721CDD-8C54-4A94-BC23-97CFA682D942}"/>
    <cellStyle name="Header2 20 2 11" xfId="42591" xr:uid="{A1BB842C-8DE8-4578-B6E6-9E07F2579CE2}"/>
    <cellStyle name="Header2 20 2 2" xfId="9836" xr:uid="{BCFD25DA-F396-45BA-9FE2-3FA239FBCC19}"/>
    <cellStyle name="Header2 20 2 2 2" xfId="36792" xr:uid="{F5070510-49F2-4168-9CB4-17A2823296F0}"/>
    <cellStyle name="Header2 20 2 2 3" xfId="48182" xr:uid="{62C7EA1A-422A-473E-9EE4-5E74DD441206}"/>
    <cellStyle name="Header2 20 2 3" xfId="12605" xr:uid="{63D878A8-4124-47FD-8B62-7016DDD84157}"/>
    <cellStyle name="Header2 20 2 4" xfId="14827" xr:uid="{F09F670B-692F-4DC1-8276-50CDC170EC62}"/>
    <cellStyle name="Header2 20 2 5" xfId="17143" xr:uid="{5AC7F0BB-C855-4F0A-81CF-2EFDD101AB70}"/>
    <cellStyle name="Header2 20 2 6" xfId="19288" xr:uid="{FAA64203-C762-49CC-8172-EDDA3D07A589}"/>
    <cellStyle name="Header2 20 2 7" xfId="23580" xr:uid="{12D766A2-FAE8-4EBB-A8F8-2CE566EBFC67}"/>
    <cellStyle name="Header2 20 2 8" xfId="25749" xr:uid="{10228B72-E006-45C5-91B0-8D0864CB706B}"/>
    <cellStyle name="Header2 20 2 9" xfId="27680" xr:uid="{1771DC73-38D8-467A-A66B-50FF5F0DE0D1}"/>
    <cellStyle name="Header2 20 3" xfId="5495" xr:uid="{EB0C851F-5E99-4ECC-82B1-81377B6F5BF0}"/>
    <cellStyle name="Header2 20 3 10" xfId="31859" xr:uid="{EF3C8895-DEF8-45D1-9F4A-6D9CC42D387B}"/>
    <cellStyle name="Header2 20 3 11" xfId="42886" xr:uid="{95B4DD11-3A80-4F87-B1FA-BE251B89D8ED}"/>
    <cellStyle name="Header2 20 3 2" xfId="10198" xr:uid="{859A327A-A7E5-472C-AF62-4DE2BE7C81C2}"/>
    <cellStyle name="Header2 20 3 2 2" xfId="37121" xr:uid="{824CA91B-B7C4-48EC-8F4E-BE21BB19ACD5}"/>
    <cellStyle name="Header2 20 3 2 3" xfId="48510" xr:uid="{43BCC417-247F-4243-AE2B-7BF233DB2D35}"/>
    <cellStyle name="Header2 20 3 3" xfId="12966" xr:uid="{B45C5DA7-CFA1-4292-9159-221308B39B4B}"/>
    <cellStyle name="Header2 20 3 4" xfId="15195" xr:uid="{74ADB235-4793-4A60-BBA7-74DF4CDCD5E2}"/>
    <cellStyle name="Header2 20 3 5" xfId="17481" xr:uid="{D6511355-1947-441E-BF08-24C155FF2752}"/>
    <cellStyle name="Header2 20 3 6" xfId="19613" xr:uid="{6FFF5620-1FAD-43EC-AE15-7A398F21AE7D}"/>
    <cellStyle name="Header2 20 3 7" xfId="23910" xr:uid="{8165B851-29BE-43F0-9530-AC8878B249E1}"/>
    <cellStyle name="Header2 20 3 8" xfId="26050" xr:uid="{A130BFCD-E26E-4D18-932A-D3719AAA4FCE}"/>
    <cellStyle name="Header2 20 3 9" xfId="27950" xr:uid="{8635BCE7-BEF1-4864-BE7C-DD0C322C8156}"/>
    <cellStyle name="Header2 20 4" xfId="3915" xr:uid="{51B91392-C9A6-449E-BB97-601630A42659}"/>
    <cellStyle name="Header2 20 4 2" xfId="9136" xr:uid="{3BE562EC-A6CC-4028-AF2B-68BA10A7CD8F}"/>
    <cellStyle name="Header2 20 4 2 2" xfId="38221" xr:uid="{88B0B179-5CC6-46EA-88D4-4682A1400A1E}"/>
    <cellStyle name="Header2 20 4 2 3" xfId="49602" xr:uid="{BA2A25A8-98AF-46C6-AB83-997758CD1FCB}"/>
    <cellStyle name="Header2 20 4 3" xfId="14127" xr:uid="{2234232C-2F77-426C-A9E3-F93B986EACA1}"/>
    <cellStyle name="Header2 20 4 4" xfId="31508" xr:uid="{9974A61B-2740-4ADA-B71F-D6EFC09DAF6F}"/>
    <cellStyle name="Header2 20 4 5" xfId="41948" xr:uid="{395598B3-618F-4F47-9FC3-3190519EA800}"/>
    <cellStyle name="Header2 20 5" xfId="4690" xr:uid="{9AF485CD-B450-48A8-A0D7-3F80894922AC}"/>
    <cellStyle name="Header2 20 5 2" xfId="9656" xr:uid="{AC0228FE-CF39-44B8-8100-684671CD4E10}"/>
    <cellStyle name="Header2 20 5 2 2" xfId="38711" xr:uid="{73ED5FFC-7EBF-4824-853B-BAD9364AB9BE}"/>
    <cellStyle name="Header2 20 5 2 3" xfId="50092" xr:uid="{0F8EEE22-CA6C-4710-ADD2-BD5B512C233F}"/>
    <cellStyle name="Header2 20 5 3" xfId="14649" xr:uid="{D2793B45-3153-478A-8068-D8470DAEACF8}"/>
    <cellStyle name="Header2 20 5 4" xfId="31619" xr:uid="{3B294394-6995-45D3-9A9C-55635A2888E3}"/>
    <cellStyle name="Header2 20 5 5" xfId="42457" xr:uid="{001D41E4-0FF6-4BC2-862B-1564C6D4E466}"/>
    <cellStyle name="Header2 20 6" xfId="4180" xr:uid="{3A6FE0E3-E57D-4F48-AF34-6D0B2582E7AC}"/>
    <cellStyle name="Header2 20 6 2" xfId="9318" xr:uid="{9D40C401-3684-4ECA-B093-D9A4FC30D31D}"/>
    <cellStyle name="Header2 20 6 2 2" xfId="38392" xr:uid="{1595A844-E905-49E8-96FF-8F0895232BA6}"/>
    <cellStyle name="Header2 20 6 2 3" xfId="49773" xr:uid="{82E006C5-38BE-4D0C-BA7B-2890D3CD1600}"/>
    <cellStyle name="Header2 20 6 3" xfId="14309" xr:uid="{9B0E4E2C-AC71-48DF-A85F-188F8518CF83}"/>
    <cellStyle name="Header2 20 6 4" xfId="31554" xr:uid="{01EE9AD2-6D38-4186-87DB-28A2EF8640E8}"/>
    <cellStyle name="Header2 20 6 5" xfId="42126" xr:uid="{D65AB698-2D4D-4624-9368-5F23927F0ADB}"/>
    <cellStyle name="Header2 20 7" xfId="8939" xr:uid="{AE35EFE5-2A03-442F-9C41-3A879DBB9B66}"/>
    <cellStyle name="Header2 20 7 10" xfId="41779" xr:uid="{493C803C-95DF-4DCF-A0E7-2E44D4911DBE}"/>
    <cellStyle name="Header2 20 7 2" xfId="11736" xr:uid="{729745E5-AC67-4E70-B870-E48560B540CD}"/>
    <cellStyle name="Header2 20 7 2 2" xfId="33673" xr:uid="{D38F8C98-F46F-4BD9-84F0-65A4068C13BA}"/>
    <cellStyle name="Header2 20 7 2 3" xfId="45131" xr:uid="{014AF9D0-70CA-49A3-AB3D-F4DD0F3E1495}"/>
    <cellStyle name="Header2 20 7 3" xfId="13932" xr:uid="{0B34EE45-F3CD-4D8D-B557-3071D2FC4BD8}"/>
    <cellStyle name="Header2 20 7 4" xfId="16349" xr:uid="{614299C6-329A-43A3-9ACB-D7B17E366A86}"/>
    <cellStyle name="Header2 20 7 5" xfId="18499" xr:uid="{827C029C-654F-412B-9910-15CE755FE9EF}"/>
    <cellStyle name="Header2 20 7 6" xfId="22751" xr:uid="{81CC3248-BB2B-4FAE-8442-3BFF11518E99}"/>
    <cellStyle name="Header2 20 7 7" xfId="24924" xr:uid="{53133173-19AF-4E8E-BFC7-B3CBD1B59256}"/>
    <cellStyle name="Header2 20 7 8" xfId="26982" xr:uid="{C524EA77-C641-40EA-9909-AFFE98D8753A}"/>
    <cellStyle name="Header2 20 7 9" xfId="31404" xr:uid="{8F713A33-523A-4476-B840-0D89F63117B2}"/>
    <cellStyle name="Header2 20 8" xfId="5339" xr:uid="{C50E5212-BAA5-4BE7-B5FE-67DAFD2E02BE}"/>
    <cellStyle name="Header2 20 8 2" xfId="32948" xr:uid="{A59DA08A-6D86-4B59-BC32-B11D36D5B6FA}"/>
    <cellStyle name="Header2 20 8 3" xfId="44418" xr:uid="{EBDB6819-FBFD-42B0-B742-08A5EFE8166B}"/>
    <cellStyle name="Header2 20 9" xfId="8526" xr:uid="{371C7CD1-225B-4DFD-994A-8FB808CFC674}"/>
    <cellStyle name="Header2 20 9 2" xfId="36854" xr:uid="{3AE1E5D9-3E19-4827-A20D-90B7058B7C70}"/>
    <cellStyle name="Header2 20 9 3" xfId="48244" xr:uid="{35386183-D4B9-47DD-AB0A-6E355EF1988F}"/>
    <cellStyle name="Header2 21" xfId="3332" xr:uid="{B0EBA168-EF00-4DED-8506-BA47F5B7D58D}"/>
    <cellStyle name="Header2 21 10" xfId="12682" xr:uid="{0B4E9672-FC7B-48BA-9BF9-7A1FCB368D0E}"/>
    <cellStyle name="Header2 21 10 2" xfId="34769" xr:uid="{24FDD5E6-90C7-4C79-B90B-59ECAD3294AD}"/>
    <cellStyle name="Header2 21 10 3" xfId="46199" xr:uid="{94F44050-535F-433F-AB3A-993E37EDC380}"/>
    <cellStyle name="Header2 21 11" xfId="11119" xr:uid="{FEB250F4-66DC-43C0-BA87-90B120C9B40E}"/>
    <cellStyle name="Header2 21 12" xfId="8277" xr:uid="{A92FB478-A803-464C-9A0E-571544B071A2}"/>
    <cellStyle name="Header2 21 13" xfId="7231" xr:uid="{1E03385F-0EBE-4E92-A82C-ED425EA60866}"/>
    <cellStyle name="Header2 21 14" xfId="21522" xr:uid="{60E10458-8149-434B-BA08-D62D90895A1D}"/>
    <cellStyle name="Header2 21 2" xfId="5005" xr:uid="{6076689E-C9A2-4C22-A092-4875DBC3FB85}"/>
    <cellStyle name="Header2 21 2 10" xfId="31711" xr:uid="{73F017AD-35EF-495F-8CCC-5F0A39430AC7}"/>
    <cellStyle name="Header2 21 2 11" xfId="42592" xr:uid="{78237D5A-71F4-4B8C-8945-0951FC08D6AC}"/>
    <cellStyle name="Header2 21 2 2" xfId="9837" xr:uid="{3BEAB640-55A1-4A88-9BE9-8A62BCA6EF2C}"/>
    <cellStyle name="Header2 21 2 2 2" xfId="36793" xr:uid="{4E141568-6AA7-4928-99CC-D72075B10B39}"/>
    <cellStyle name="Header2 21 2 2 3" xfId="48183" xr:uid="{4D6B3860-2450-47C9-9714-1259A492BA38}"/>
    <cellStyle name="Header2 21 2 3" xfId="12606" xr:uid="{5AEB42D1-1B77-4385-9F1B-472AC21714D7}"/>
    <cellStyle name="Header2 21 2 4" xfId="14828" xr:uid="{2FE27745-0B1E-48FD-A166-FD0922E643A5}"/>
    <cellStyle name="Header2 21 2 5" xfId="17144" xr:uid="{91F0B5E6-9365-4690-BDC8-BEBC4B3B471B}"/>
    <cellStyle name="Header2 21 2 6" xfId="19289" xr:uid="{A2B5E677-8AEF-47AA-A539-C1F3C38D4726}"/>
    <cellStyle name="Header2 21 2 7" xfId="23581" xr:uid="{DBE09CB7-3978-4354-B034-1ADC1086D4DE}"/>
    <cellStyle name="Header2 21 2 8" xfId="25750" xr:uid="{0D045B2D-18F4-4161-B8C6-04A8087CE933}"/>
    <cellStyle name="Header2 21 2 9" xfId="27681" xr:uid="{C050F8D8-434D-4AE5-9FE1-29CDCC8112FF}"/>
    <cellStyle name="Header2 21 3" xfId="5496" xr:uid="{52927126-4CDF-4EE6-8DBD-E29F17D23140}"/>
    <cellStyle name="Header2 21 3 10" xfId="31860" xr:uid="{5A69BCBE-3A9D-483C-B8B3-7C136AAA4A7F}"/>
    <cellStyle name="Header2 21 3 11" xfId="42887" xr:uid="{D009F0A8-A109-48AF-8D8E-142460DBBB89}"/>
    <cellStyle name="Header2 21 3 2" xfId="10199" xr:uid="{1FCB79E4-7CCD-476A-9A9E-BCE1E5FFEC4C}"/>
    <cellStyle name="Header2 21 3 2 2" xfId="37122" xr:uid="{4BEC6495-974B-44CC-B7EA-C1591FEFB5C9}"/>
    <cellStyle name="Header2 21 3 2 3" xfId="48511" xr:uid="{92E05FAB-D9BB-4D25-97C2-BA548407BDE6}"/>
    <cellStyle name="Header2 21 3 3" xfId="12967" xr:uid="{EDA9AA92-9035-4164-BC0D-4B7176ACEB40}"/>
    <cellStyle name="Header2 21 3 4" xfId="15196" xr:uid="{C5243922-9A63-4934-8302-AC43F0F61487}"/>
    <cellStyle name="Header2 21 3 5" xfId="17482" xr:uid="{3AE58B60-F007-464F-9A66-A3A9CF0E809F}"/>
    <cellStyle name="Header2 21 3 6" xfId="19614" xr:uid="{2FBE8D22-6414-418A-873B-F4B1FB349870}"/>
    <cellStyle name="Header2 21 3 7" xfId="23911" xr:uid="{8E2802A0-8060-41E4-A0E5-7EC795D908FA}"/>
    <cellStyle name="Header2 21 3 8" xfId="26051" xr:uid="{96930D3D-7C4B-4883-9C5E-97D8581436D5}"/>
    <cellStyle name="Header2 21 3 9" xfId="27951" xr:uid="{FC56E6C3-F16C-45B9-97A6-8A6B3F38E196}"/>
    <cellStyle name="Header2 21 4" xfId="5347" xr:uid="{5F785BC9-7F07-4073-A3D2-9F831400465A}"/>
    <cellStyle name="Header2 21 4 2" xfId="10058" xr:uid="{B714B441-9A6F-4251-86D7-3BCC7A518B8D}"/>
    <cellStyle name="Header2 21 4 2 2" xfId="38963" xr:uid="{24C311CF-26A8-4A30-8767-64A632E39DC3}"/>
    <cellStyle name="Header2 21 4 2 3" xfId="50344" xr:uid="{8B32DEC2-DCA6-49A5-AA21-32547ACE6857}"/>
    <cellStyle name="Header2 21 4 3" xfId="15054" xr:uid="{3110FAC8-9B59-4D4E-9036-2533746C85FF}"/>
    <cellStyle name="Header2 21 4 4" xfId="31771" xr:uid="{5F94E341-DA77-4ADF-8A37-6A1C3521D177}"/>
    <cellStyle name="Header2 21 4 5" xfId="42748" xr:uid="{71BCB1E5-7FCB-4BE9-8248-F01C8BDA8F5D}"/>
    <cellStyle name="Header2 21 5" xfId="3870" xr:uid="{B9671152-29DA-4AB9-AD5B-E8C26AB5130D}"/>
    <cellStyle name="Header2 21 5 2" xfId="9113" xr:uid="{46143411-186E-4532-8A4A-B22C186C95B8}"/>
    <cellStyle name="Header2 21 5 2 2" xfId="38200" xr:uid="{5DE5A983-771F-4825-AA23-0FCA1AB65E2A}"/>
    <cellStyle name="Header2 21 5 2 3" xfId="49581" xr:uid="{DA2DE623-7941-4BAC-98A4-8089A0C1EAF1}"/>
    <cellStyle name="Header2 21 5 3" xfId="14104" xr:uid="{8F9EEE58-6852-4F8C-87F7-ECE466297A50}"/>
    <cellStyle name="Header2 21 5 4" xfId="31498" xr:uid="{58E4A615-1F6E-41C3-8A9D-E7EC99ABD326}"/>
    <cellStyle name="Header2 21 5 5" xfId="41925" xr:uid="{25F07826-E005-4A62-A374-EDBE4A419F30}"/>
    <cellStyle name="Header2 21 6" xfId="4928" xr:uid="{EB66A2D6-0704-44E6-A343-2EE6E5FF8D98}"/>
    <cellStyle name="Header2 21 6 2" xfId="9781" xr:uid="{6F32A75E-8A7D-4FE0-B9E3-BAA899D19381}"/>
    <cellStyle name="Header2 21 6 2 2" xfId="38795" xr:uid="{FD940BBE-CB2D-45A5-9BD5-BD0737177ADC}"/>
    <cellStyle name="Header2 21 6 2 3" xfId="50176" xr:uid="{0088BF20-0EF2-455F-A3EE-8DF4C1B238F0}"/>
    <cellStyle name="Header2 21 6 3" xfId="14774" xr:uid="{3E7894C4-8C4F-42C3-8CFD-F97D066CCE3B}"/>
    <cellStyle name="Header2 21 6 4" xfId="31674" xr:uid="{8B1CE54B-665D-43D0-BB84-35394ECC64E1}"/>
    <cellStyle name="Header2 21 6 5" xfId="42548" xr:uid="{D4262774-306C-45A7-BD33-C02D84CE849A}"/>
    <cellStyle name="Header2 21 7" xfId="8940" xr:uid="{436CAFFA-60B3-4727-928B-14B49F83D139}"/>
    <cellStyle name="Header2 21 7 10" xfId="41780" xr:uid="{6BD788E9-7759-4D77-9B35-26E01D5C5272}"/>
    <cellStyle name="Header2 21 7 2" xfId="11737" xr:uid="{4D1CDB80-30F8-4BAA-97F6-851228DC4A14}"/>
    <cellStyle name="Header2 21 7 2 2" xfId="33672" xr:uid="{BED69C50-B109-4470-BED2-E6A7FCFE19F2}"/>
    <cellStyle name="Header2 21 7 2 3" xfId="45130" xr:uid="{0218CCE7-0D7B-4B3B-B978-633B4CAD81E6}"/>
    <cellStyle name="Header2 21 7 3" xfId="13933" xr:uid="{3C469592-529E-495B-96A9-976448BE6B8F}"/>
    <cellStyle name="Header2 21 7 4" xfId="16350" xr:uid="{58CF4865-73D6-4219-8877-3129534D8716}"/>
    <cellStyle name="Header2 21 7 5" xfId="18500" xr:uid="{DECE7DD6-CCC4-4711-9A60-1ACF5966B287}"/>
    <cellStyle name="Header2 21 7 6" xfId="22752" xr:uid="{B8C1A6AC-3945-426E-AE31-0477C3484C3B}"/>
    <cellStyle name="Header2 21 7 7" xfId="24925" xr:uid="{010DEFEB-DBD6-49D2-8824-D4D8F4532CA2}"/>
    <cellStyle name="Header2 21 7 8" xfId="26983" xr:uid="{FF4B10FF-E5E6-4337-8BC6-0424E795FE0C}"/>
    <cellStyle name="Header2 21 7 9" xfId="31405" xr:uid="{5AD3A3D9-A3C2-452B-9FBB-37AF2AC9F9D9}"/>
    <cellStyle name="Header2 21 8" xfId="5180" xr:uid="{D3717C1D-35B6-4771-AF1D-65D9C4CADD43}"/>
    <cellStyle name="Header2 21 8 2" xfId="33206" xr:uid="{5AE84378-EF2D-44DE-82D6-F8C03C41D017}"/>
    <cellStyle name="Header2 21 8 3" xfId="44673" xr:uid="{556D0586-112E-4CF0-BE71-36D1BB11472E}"/>
    <cellStyle name="Header2 21 9" xfId="8529" xr:uid="{76517000-C0AC-49F6-BFE6-B8F0B6082BCD}"/>
    <cellStyle name="Header2 21 9 2" xfId="32930" xr:uid="{D014686E-76F1-47C2-B305-9F1E9FE6CA7C}"/>
    <cellStyle name="Header2 21 9 3" xfId="44400" xr:uid="{4FB8C8E5-DA4E-4DE3-BFA3-448C3EA5417C}"/>
    <cellStyle name="Header2 22" xfId="3333" xr:uid="{9DD8B074-311F-471F-B5FF-8C5FA9E4142E}"/>
    <cellStyle name="Header2 22 10" xfId="6064" xr:uid="{6F0B97C3-2F7E-404F-A05E-9E5F4DD1E2AE}"/>
    <cellStyle name="Header2 22 10 2" xfId="32493" xr:uid="{3AD8EEEF-5259-41CD-9D69-2476EF49853F}"/>
    <cellStyle name="Header2 22 10 3" xfId="43969" xr:uid="{5EBB3E91-D029-46BC-837F-130F9D342BA9}"/>
    <cellStyle name="Header2 22 11" xfId="14892" xr:uid="{410646B4-E0CE-40CB-8D83-A9505D03CCB0}"/>
    <cellStyle name="Header2 22 12" xfId="12109" xr:uid="{3D2D552B-ED7C-4B78-AB8A-599FF00CFA27}"/>
    <cellStyle name="Header2 22 13" xfId="8846" xr:uid="{7059E01F-B43B-452E-8142-354FFA1A7253}"/>
    <cellStyle name="Header2 22 14" xfId="21458" xr:uid="{936AB35D-DFB4-4DA1-AB44-BEDEF752B161}"/>
    <cellStyle name="Header2 22 2" xfId="5006" xr:uid="{AB5D193C-32AA-4C73-81E7-24B7B7F34447}"/>
    <cellStyle name="Header2 22 2 10" xfId="31712" xr:uid="{C94EC0C3-2202-437F-9DEE-C2C052BCE958}"/>
    <cellStyle name="Header2 22 2 11" xfId="42593" xr:uid="{995F9728-C1A9-4464-9224-23C958B0D647}"/>
    <cellStyle name="Header2 22 2 2" xfId="9838" xr:uid="{3E0B8CEC-A533-47A3-86FC-3991D484203F}"/>
    <cellStyle name="Header2 22 2 2 2" xfId="36794" xr:uid="{38A7931C-156F-433E-9362-940DCBACF497}"/>
    <cellStyle name="Header2 22 2 2 3" xfId="48184" xr:uid="{999B826A-D588-4016-8458-089C8917996B}"/>
    <cellStyle name="Header2 22 2 3" xfId="12607" xr:uid="{41F5B2C1-91EB-473A-B5AB-45DFD8011E56}"/>
    <cellStyle name="Header2 22 2 4" xfId="14829" xr:uid="{21672092-04A1-47E0-BD7E-2B08C384CABA}"/>
    <cellStyle name="Header2 22 2 5" xfId="17145" xr:uid="{EED0660C-0E4B-41AF-B7EB-FDE1500DDC8F}"/>
    <cellStyle name="Header2 22 2 6" xfId="19290" xr:uid="{3CD9E417-126B-4FBE-BD9E-CBFA00E9DA00}"/>
    <cellStyle name="Header2 22 2 7" xfId="23582" xr:uid="{3911D0B9-D5C8-41E7-BEF3-F0630C6799FF}"/>
    <cellStyle name="Header2 22 2 8" xfId="25751" xr:uid="{A6D54B89-2F15-473D-AB9B-F5A1A79668A0}"/>
    <cellStyle name="Header2 22 2 9" xfId="27682" xr:uid="{DA8CF7E4-A3BA-4707-9A02-9605D4EE5026}"/>
    <cellStyle name="Header2 22 3" xfId="5497" xr:uid="{29E13787-2905-4A59-A07B-77B18AC71AAE}"/>
    <cellStyle name="Header2 22 3 10" xfId="31861" xr:uid="{3AE64EDA-3FC4-4347-9C3C-49234BF6E204}"/>
    <cellStyle name="Header2 22 3 11" xfId="42888" xr:uid="{29AFB31B-E2C7-4F76-9554-ADD63ED8EFF7}"/>
    <cellStyle name="Header2 22 3 2" xfId="10200" xr:uid="{20C845AB-2334-4965-A14F-D550AD478F8F}"/>
    <cellStyle name="Header2 22 3 2 2" xfId="37123" xr:uid="{3B5E8E51-8E38-4E71-8AD5-D643BDEF38BD}"/>
    <cellStyle name="Header2 22 3 2 3" xfId="48512" xr:uid="{E225A812-2703-4DA0-973F-98E854AF672F}"/>
    <cellStyle name="Header2 22 3 3" xfId="12968" xr:uid="{2468D880-AA3F-43C0-9D0D-34B136BBD00A}"/>
    <cellStyle name="Header2 22 3 4" xfId="15197" xr:uid="{C78BD2F7-3C79-495B-93E7-586E7D3949B2}"/>
    <cellStyle name="Header2 22 3 5" xfId="17483" xr:uid="{6596CCEE-C6C6-4380-B150-E885C9470F5F}"/>
    <cellStyle name="Header2 22 3 6" xfId="19615" xr:uid="{AC764C34-F562-4AB7-B979-46503E9A93BC}"/>
    <cellStyle name="Header2 22 3 7" xfId="23912" xr:uid="{489903D1-D7A7-4E13-A698-2BA79169766B}"/>
    <cellStyle name="Header2 22 3 8" xfId="26052" xr:uid="{72FC054C-D904-4349-A059-28AC3FAC38B4}"/>
    <cellStyle name="Header2 22 3 9" xfId="27952" xr:uid="{59635551-8398-41F5-991B-A5433F75EFA1}"/>
    <cellStyle name="Header2 22 4" xfId="3916" xr:uid="{F6E88E7C-FEAD-4553-8E03-C830F21D65FA}"/>
    <cellStyle name="Header2 22 4 2" xfId="9137" xr:uid="{CF03C62F-E63B-4118-B637-CC03E832AA64}"/>
    <cellStyle name="Header2 22 4 2 2" xfId="38222" xr:uid="{42E17F2F-75D5-4504-B183-854DDE5A3A12}"/>
    <cellStyle name="Header2 22 4 2 3" xfId="49603" xr:uid="{118CFBB6-6982-4D91-BFB9-904E9CBD8036}"/>
    <cellStyle name="Header2 22 4 3" xfId="14128" xr:uid="{4A325185-F37B-4C2B-8C72-A0A61E098293}"/>
    <cellStyle name="Header2 22 4 4" xfId="31509" xr:uid="{5480751E-CD3F-4C29-8630-5EB846129CD1}"/>
    <cellStyle name="Header2 22 4 5" xfId="41949" xr:uid="{7CDCDAFF-6D13-4659-BC11-D505E93707A4}"/>
    <cellStyle name="Header2 22 5" xfId="4745" xr:uid="{02E5C9BA-48D3-4E3D-B2AD-0CB6B1C1D90B}"/>
    <cellStyle name="Header2 22 5 2" xfId="9684" xr:uid="{BF31104A-6CF2-42F0-A754-FBE99E6011AF}"/>
    <cellStyle name="Header2 22 5 2 2" xfId="38733" xr:uid="{BCFC781F-9802-4FCE-BE22-90BFAC8DFF14}"/>
    <cellStyle name="Header2 22 5 2 3" xfId="50114" xr:uid="{C28DD707-670E-4B17-B878-9015D35A7BC8}"/>
    <cellStyle name="Header2 22 5 3" xfId="14679" xr:uid="{02B70416-C09A-44BA-BB4A-6C71DD3F1D13}"/>
    <cellStyle name="Header2 22 5 4" xfId="31634" xr:uid="{48557278-D304-46F5-A6C7-0D113AD7D0CD}"/>
    <cellStyle name="Header2 22 5 5" xfId="42484" xr:uid="{1361C5CB-E30D-4F4B-9F0F-ACA82F12BBC2}"/>
    <cellStyle name="Header2 22 6" xfId="4522" xr:uid="{551AA88A-1475-446E-924E-EC38E574395C}"/>
    <cellStyle name="Header2 22 6 2" xfId="9570" xr:uid="{C9808F90-1C7F-4FE8-8BA2-35ED7D5A5DC0}"/>
    <cellStyle name="Header2 22 6 2 2" xfId="38631" xr:uid="{D9A20B80-E14D-4272-9157-F83A7225F130}"/>
    <cellStyle name="Header2 22 6 2 3" xfId="50012" xr:uid="{53B2D749-1F10-4A29-9C6E-6DEE2EFBD404}"/>
    <cellStyle name="Header2 22 6 3" xfId="14561" xr:uid="{35C0907F-9DEB-46BB-98FD-2E0E331C1A9D}"/>
    <cellStyle name="Header2 22 6 4" xfId="31587" xr:uid="{088C9855-5D6A-43BC-AB7A-0156F1307C13}"/>
    <cellStyle name="Header2 22 6 5" xfId="42372" xr:uid="{5ED80608-8294-42F1-802A-352C35B04FDC}"/>
    <cellStyle name="Header2 22 7" xfId="8941" xr:uid="{4E6C3D82-33C1-4E4B-8696-46D3256B5191}"/>
    <cellStyle name="Header2 22 7 10" xfId="41781" xr:uid="{054A638F-11AD-4325-9D00-31B96558CE1D}"/>
    <cellStyle name="Header2 22 7 2" xfId="11738" xr:uid="{890AE04B-40D3-4458-9915-A7FD5B4BBBD1}"/>
    <cellStyle name="Header2 22 7 2 2" xfId="33671" xr:uid="{870BEEF0-1697-4AF4-89FA-56B5ACC2CEB7}"/>
    <cellStyle name="Header2 22 7 2 3" xfId="45129" xr:uid="{BA33D9F5-3741-498B-BE12-20D633542B83}"/>
    <cellStyle name="Header2 22 7 3" xfId="13934" xr:uid="{D7B811A4-58F5-4533-B414-E3234406BB48}"/>
    <cellStyle name="Header2 22 7 4" xfId="16351" xr:uid="{3DEB15AE-4451-4B0F-BBD5-081DB6A07BDA}"/>
    <cellStyle name="Header2 22 7 5" xfId="18501" xr:uid="{3868C003-73DA-462A-A0CE-FE333765557A}"/>
    <cellStyle name="Header2 22 7 6" xfId="22753" xr:uid="{CC32CD79-79D1-4BBC-B114-78661E9F3E2A}"/>
    <cellStyle name="Header2 22 7 7" xfId="24926" xr:uid="{D68B9A4D-6498-4ACC-863A-3D1DBF88AD54}"/>
    <cellStyle name="Header2 22 7 8" xfId="26984" xr:uid="{EBE5D8D9-B385-42C6-8E1F-67721B5F5FAF}"/>
    <cellStyle name="Header2 22 7 9" xfId="31406" xr:uid="{1434A499-D9AA-4F29-AACF-0673649BA32F}"/>
    <cellStyle name="Header2 22 8" xfId="6209" xr:uid="{BC4A405F-CB0B-4C38-972C-94FD22CDE391}"/>
    <cellStyle name="Header2 22 8 2" xfId="34949" xr:uid="{483904E7-75A6-43E9-8EDF-5522A11E278D}"/>
    <cellStyle name="Header2 22 8 3" xfId="46376" xr:uid="{113F81B0-C6DA-4899-B6DB-565549CA5E49}"/>
    <cellStyle name="Header2 22 9" xfId="8528" xr:uid="{0FC5D68A-63B4-4B85-A698-24B121C132BA}"/>
    <cellStyle name="Header2 22 9 2" xfId="33786" xr:uid="{8D45CB94-32D7-43CD-A603-EF6C6B80E2A2}"/>
    <cellStyle name="Header2 22 9 3" xfId="45238" xr:uid="{15CD0EEA-0712-4966-9DB8-7F789C302A79}"/>
    <cellStyle name="Header2 23" xfId="3334" xr:uid="{FED43560-85BD-4162-BD79-DFEE7B40CB88}"/>
    <cellStyle name="Header2 23 10" xfId="4639" xr:uid="{15DB6D13-C865-4F4F-8F46-2D807D406DE7}"/>
    <cellStyle name="Header2 23 10 2" xfId="32416" xr:uid="{D9F74D79-8285-4B5D-A839-FF5C7899B045}"/>
    <cellStyle name="Header2 23 10 3" xfId="43892" xr:uid="{6F42DF46-CF03-4A19-980C-989920DE4C81}"/>
    <cellStyle name="Header2 23 11" xfId="8514" xr:uid="{5BD53398-4BE0-4F91-B56D-499515146110}"/>
    <cellStyle name="Header2 23 12" xfId="7232" xr:uid="{DA14089A-66CF-4E2C-8111-9533A9EEA017}"/>
    <cellStyle name="Header2 23 13" xfId="13876" xr:uid="{ED596CE4-95BA-4D1B-87C8-D486883D1854}"/>
    <cellStyle name="Header2 23 14" xfId="11524" xr:uid="{FD1C04D0-1B75-4CED-8DF4-8C13401BF905}"/>
    <cellStyle name="Header2 23 2" xfId="5007" xr:uid="{BED27CB3-7650-41A9-90C4-E75EEFE547F2}"/>
    <cellStyle name="Header2 23 2 10" xfId="31713" xr:uid="{F4297EEE-6788-4A78-BD40-63964D777499}"/>
    <cellStyle name="Header2 23 2 11" xfId="42594" xr:uid="{BEC68B92-A02E-4779-8BD2-BDEA066894EE}"/>
    <cellStyle name="Header2 23 2 2" xfId="9839" xr:uid="{480CFC2C-D6E4-46DE-8210-5DABC48EE660}"/>
    <cellStyle name="Header2 23 2 2 2" xfId="36795" xr:uid="{7A7A96E3-A848-48C3-8F59-3F53B733BDF0}"/>
    <cellStyle name="Header2 23 2 2 3" xfId="48185" xr:uid="{314997D0-A384-4C98-99A7-31384A39D49B}"/>
    <cellStyle name="Header2 23 2 3" xfId="12608" xr:uid="{A0AC374D-2890-408E-8173-F56E6C53CFB0}"/>
    <cellStyle name="Header2 23 2 4" xfId="14830" xr:uid="{965A56C8-3AFA-4F7F-ACF8-99D320285A03}"/>
    <cellStyle name="Header2 23 2 5" xfId="17146" xr:uid="{27CFE769-A554-4DA2-94B5-9B05E46345FC}"/>
    <cellStyle name="Header2 23 2 6" xfId="19291" xr:uid="{30CAC9C1-15E0-4831-BD0B-21927CFB5267}"/>
    <cellStyle name="Header2 23 2 7" xfId="23583" xr:uid="{92461EA1-8534-44D2-B5FD-3B89272702EC}"/>
    <cellStyle name="Header2 23 2 8" xfId="25752" xr:uid="{79EBE83C-E13A-4600-8421-A925B280917F}"/>
    <cellStyle name="Header2 23 2 9" xfId="27683" xr:uid="{FFA3DB0D-01E6-4D69-B4FD-A0115FDCC493}"/>
    <cellStyle name="Header2 23 3" xfId="5498" xr:uid="{13582B43-940E-43E3-B202-2D0625EF092B}"/>
    <cellStyle name="Header2 23 3 10" xfId="31862" xr:uid="{CF310AD7-1EF2-42F3-8EEE-41D580108187}"/>
    <cellStyle name="Header2 23 3 11" xfId="42889" xr:uid="{D1E3EE4E-E169-4DC8-865B-8BCE5020FA32}"/>
    <cellStyle name="Header2 23 3 2" xfId="10201" xr:uid="{02A366C2-FC56-4436-A594-44A2E0209206}"/>
    <cellStyle name="Header2 23 3 2 2" xfId="37124" xr:uid="{675C0721-BC5A-45A6-85E2-EEAA847C4370}"/>
    <cellStyle name="Header2 23 3 2 3" xfId="48513" xr:uid="{FB5A7C4D-2FDD-4AA3-89A9-E6CBE9D5A5EE}"/>
    <cellStyle name="Header2 23 3 3" xfId="12969" xr:uid="{28FB1C5C-8DF8-4CA1-9794-A9CA8B48E23C}"/>
    <cellStyle name="Header2 23 3 4" xfId="15198" xr:uid="{FA127735-FD4C-4889-8BD4-459431FAF5FD}"/>
    <cellStyle name="Header2 23 3 5" xfId="17484" xr:uid="{CCD7AA27-DBCE-4C13-9330-0422410CA414}"/>
    <cellStyle name="Header2 23 3 6" xfId="19616" xr:uid="{6F076E4A-E99F-4E9D-AE6C-749BFA39F98D}"/>
    <cellStyle name="Header2 23 3 7" xfId="23913" xr:uid="{29C93330-8490-4C17-A137-49ADE8B4E764}"/>
    <cellStyle name="Header2 23 3 8" xfId="26053" xr:uid="{977C8FF7-9EA1-44A0-AB89-6A55089D2B50}"/>
    <cellStyle name="Header2 23 3 9" xfId="27953" xr:uid="{F10A5F2C-B148-491C-A960-CD4AAA8B5BE5}"/>
    <cellStyle name="Header2 23 4" xfId="4963" xr:uid="{4FA26024-F5A5-4CAA-8273-FACF14CCF9BB}"/>
    <cellStyle name="Header2 23 4 2" xfId="9802" xr:uid="{8614C953-F8A8-431B-9137-990129C88BBC}"/>
    <cellStyle name="Header2 23 4 2 2" xfId="38818" xr:uid="{5562A5D5-D2D3-4273-8FC5-1A4AE0DA4A45}"/>
    <cellStyle name="Header2 23 4 2 3" xfId="50199" xr:uid="{E41D6BE9-78AC-43F2-9A06-D10498A43A2A}"/>
    <cellStyle name="Header2 23 4 3" xfId="14797" xr:uid="{2F9A0DEF-B9C1-4EF6-8EDD-0564EA7ED947}"/>
    <cellStyle name="Header2 23 4 4" xfId="31690" xr:uid="{C4FF3CD1-FB07-4584-B990-73B6591F2F2C}"/>
    <cellStyle name="Header2 23 4 5" xfId="42567" xr:uid="{C59E2975-A3B7-46F9-8CEE-AC9FAD4AC872}"/>
    <cellStyle name="Header2 23 5" xfId="4604" xr:uid="{EABDED20-5A44-43FF-AA9E-2D7BC37BB881}"/>
    <cellStyle name="Header2 23 5 2" xfId="9610" xr:uid="{FDF53C2D-BE8C-4F64-9B53-C2320B8AF70A}"/>
    <cellStyle name="Header2 23 5 2 2" xfId="38666" xr:uid="{4DA36818-A433-47EF-A42D-9EEB5631CADA}"/>
    <cellStyle name="Header2 23 5 2 3" xfId="50047" xr:uid="{F6FB796C-D068-4BFF-BDAE-4E92B97C545C}"/>
    <cellStyle name="Header2 23 5 3" xfId="14602" xr:uid="{5912C120-0C11-4750-A14B-AC8DF8D721BC}"/>
    <cellStyle name="Header2 23 5 4" xfId="31602" xr:uid="{3CD244B6-F811-4D4D-A9D3-8D641510FACF}"/>
    <cellStyle name="Header2 23 5 5" xfId="42411" xr:uid="{3D1825C1-56FF-4848-924A-A12A73A89216}"/>
    <cellStyle name="Header2 23 6" xfId="5325" xr:uid="{B2AEF2D7-E468-4F84-BF0A-EB4C49DBD095}"/>
    <cellStyle name="Header2 23 6 2" xfId="10048" xr:uid="{B942C961-E7C0-469F-922C-D847038E8E5F}"/>
    <cellStyle name="Header2 23 6 2 2" xfId="38957" xr:uid="{77BFACA6-ADE5-428C-B0C0-E382A60C0026}"/>
    <cellStyle name="Header2 23 6 2 3" xfId="50338" xr:uid="{F41E8352-3A68-4AD5-BD48-2A2080CF5AAF}"/>
    <cellStyle name="Header2 23 6 3" xfId="15044" xr:uid="{443F7B30-A3F3-4D50-9241-EDCC37359308}"/>
    <cellStyle name="Header2 23 6 4" xfId="31764" xr:uid="{8621CE2B-E67E-45AD-B1BF-F441715D505C}"/>
    <cellStyle name="Header2 23 6 5" xfId="42741" xr:uid="{46FA853A-E2AA-47FB-8121-A42335712F0C}"/>
    <cellStyle name="Header2 23 7" xfId="8942" xr:uid="{532FCBC6-779C-4D69-9D23-46337B9C16A0}"/>
    <cellStyle name="Header2 23 7 10" xfId="41782" xr:uid="{FDE50627-66F7-4A83-AADE-E8BD887CF2EB}"/>
    <cellStyle name="Header2 23 7 2" xfId="11739" xr:uid="{AB8FABF4-E823-46B8-A106-8400F9012A8A}"/>
    <cellStyle name="Header2 23 7 2 2" xfId="33670" xr:uid="{69E3591B-3559-4BDA-91ED-A670581FA863}"/>
    <cellStyle name="Header2 23 7 2 3" xfId="45128" xr:uid="{0A250F57-C0DF-4EB4-A729-7BFC6ADC433C}"/>
    <cellStyle name="Header2 23 7 3" xfId="13935" xr:uid="{CF11CFFE-E505-4776-B184-92AAB4B55045}"/>
    <cellStyle name="Header2 23 7 4" xfId="16352" xr:uid="{BF561486-54BC-43BE-A4CF-0394D1300CDF}"/>
    <cellStyle name="Header2 23 7 5" xfId="18502" xr:uid="{C7F222FB-8661-463D-9C32-0675304A4062}"/>
    <cellStyle name="Header2 23 7 6" xfId="22754" xr:uid="{08E988A0-6944-4B4D-8EB7-E32C92E7DAEB}"/>
    <cellStyle name="Header2 23 7 7" xfId="24927" xr:uid="{6CB5AE6B-CDC4-47DE-8162-010B3E21B9A2}"/>
    <cellStyle name="Header2 23 7 8" xfId="26985" xr:uid="{4B6893FB-2C67-4D43-956C-D45239FFC290}"/>
    <cellStyle name="Header2 23 7 9" xfId="31407" xr:uid="{94246DF3-2123-4217-B964-65273328BA43}"/>
    <cellStyle name="Header2 23 8" xfId="5691" xr:uid="{608D90E2-1B32-4091-AA74-24A82847B336}"/>
    <cellStyle name="Header2 23 8 2" xfId="33634" xr:uid="{D21A41BA-A78A-4F88-94B5-5C64F119B3FD}"/>
    <cellStyle name="Header2 23 8 3" xfId="45094" xr:uid="{5FFECA2B-C4E7-462A-A6FF-F0B2B452669A}"/>
    <cellStyle name="Header2 23 9" xfId="8527" xr:uid="{EA791E20-EC58-4379-94A3-3631B2B82860}"/>
    <cellStyle name="Header2 23 9 2" xfId="36853" xr:uid="{0679A44B-9314-4256-B898-1B9E37503404}"/>
    <cellStyle name="Header2 23 9 3" xfId="48243" xr:uid="{BD4C09E7-CE28-45CD-9815-BC8DDE80D243}"/>
    <cellStyle name="Header2 24" xfId="3335" xr:uid="{7AFB5C8F-145F-498A-BD63-0A3769E76B37}"/>
    <cellStyle name="Header2 24 10" xfId="11461" xr:uid="{57EE981F-662C-45EF-A5A8-F264666A2EBF}"/>
    <cellStyle name="Header2 24 10 2" xfId="32492" xr:uid="{E0A500E2-58DA-43C7-ADCF-93B136368B6B}"/>
    <cellStyle name="Header2 24 10 3" xfId="43968" xr:uid="{21137549-0E46-4125-B78A-6822176E1093}"/>
    <cellStyle name="Header2 24 11" xfId="6479" xr:uid="{4A071E20-E291-4DE1-B1AF-1A97C7421D10}"/>
    <cellStyle name="Header2 24 12" xfId="7138" xr:uid="{3F9ABE8C-9431-445D-B1A2-C545E0C6583F}"/>
    <cellStyle name="Header2 24 13" xfId="12824" xr:uid="{117B61F6-B35E-4E71-AE13-81B2B441CF46}"/>
    <cellStyle name="Header2 24 14" xfId="11674" xr:uid="{00C45DAD-C80B-48C1-98A5-42D30A26CCE9}"/>
    <cellStyle name="Header2 24 2" xfId="5008" xr:uid="{EF3A7C04-06D2-4E4F-84F8-F7E4D8FA7F00}"/>
    <cellStyle name="Header2 24 2 10" xfId="31714" xr:uid="{2D4869EF-89B7-43CA-8AFC-9A141649112E}"/>
    <cellStyle name="Header2 24 2 11" xfId="42595" xr:uid="{2F2313C4-CC28-46F9-8B77-44DE1CB605FF}"/>
    <cellStyle name="Header2 24 2 2" xfId="9840" xr:uid="{48285228-0051-445E-ACAC-319719384ECD}"/>
    <cellStyle name="Header2 24 2 2 2" xfId="36796" xr:uid="{9064F948-D1EA-4A8D-92F3-01BF0442A1A9}"/>
    <cellStyle name="Header2 24 2 2 3" xfId="48186" xr:uid="{8C2B92BE-CCE1-4D33-BD46-F65ABCE9EC42}"/>
    <cellStyle name="Header2 24 2 3" xfId="12609" xr:uid="{976EFE8B-51D1-43D8-8BB5-67E8A02240F0}"/>
    <cellStyle name="Header2 24 2 4" xfId="14831" xr:uid="{E45E8C3F-2753-436D-8D84-35C80EE38EFA}"/>
    <cellStyle name="Header2 24 2 5" xfId="17147" xr:uid="{F48D8F16-1851-4144-AE7A-2EC0F50FED92}"/>
    <cellStyle name="Header2 24 2 6" xfId="19292" xr:uid="{766855A0-6DF6-42C6-8F70-5A74A23BB453}"/>
    <cellStyle name="Header2 24 2 7" xfId="23584" xr:uid="{EC444369-CC70-4C69-9535-BE6C57664410}"/>
    <cellStyle name="Header2 24 2 8" xfId="25753" xr:uid="{7B0E217C-A3DD-4695-AE8B-ED959122C2C2}"/>
    <cellStyle name="Header2 24 2 9" xfId="27684" xr:uid="{0AC4E811-154C-490B-8DB2-E94A28082688}"/>
    <cellStyle name="Header2 24 3" xfId="5499" xr:uid="{72BC61AF-81E7-44F0-9CB8-9C77B6960646}"/>
    <cellStyle name="Header2 24 3 10" xfId="31863" xr:uid="{1A628F33-216C-4B7C-A3A5-A39EA79635F6}"/>
    <cellStyle name="Header2 24 3 11" xfId="42890" xr:uid="{45D1137F-5B5F-4511-B697-7B1F3F7E34F6}"/>
    <cellStyle name="Header2 24 3 2" xfId="10202" xr:uid="{D437E3C4-489E-42AD-B4B3-1095779A7522}"/>
    <cellStyle name="Header2 24 3 2 2" xfId="37125" xr:uid="{8D216B49-0FC5-4136-8AAC-852FA8F1BA40}"/>
    <cellStyle name="Header2 24 3 2 3" xfId="48514" xr:uid="{BBE51953-3DA4-4CF5-9CA9-E8C45D6A4F1E}"/>
    <cellStyle name="Header2 24 3 3" xfId="12970" xr:uid="{2D19BE61-9AE6-43E6-9C07-486BD970E101}"/>
    <cellStyle name="Header2 24 3 4" xfId="15199" xr:uid="{5517D036-61F5-4972-91F1-C3EDADA0F178}"/>
    <cellStyle name="Header2 24 3 5" xfId="17485" xr:uid="{27B118B3-A7FB-400F-BA8D-AFD8F8801D72}"/>
    <cellStyle name="Header2 24 3 6" xfId="19617" xr:uid="{D62856FA-73F9-4B50-AC02-A95A089518F3}"/>
    <cellStyle name="Header2 24 3 7" xfId="23914" xr:uid="{92F05706-2171-4219-BC80-54A330A6D298}"/>
    <cellStyle name="Header2 24 3 8" xfId="26054" xr:uid="{10A9EA67-B7A7-4D2F-86E8-91428693EC1B}"/>
    <cellStyle name="Header2 24 3 9" xfId="27954" xr:uid="{6E0518E4-5D93-4383-AA3D-AE80A9BB114C}"/>
    <cellStyle name="Header2 24 4" xfId="4964" xr:uid="{1CCA93A7-9C82-4477-91CA-8896EA005E6F}"/>
    <cellStyle name="Header2 24 4 2" xfId="9803" xr:uid="{D11EBB28-2DAC-4E3D-AA78-D84051848771}"/>
    <cellStyle name="Header2 24 4 2 2" xfId="38819" xr:uid="{458E7A00-A876-49EC-A492-2AD48A620B1D}"/>
    <cellStyle name="Header2 24 4 2 3" xfId="50200" xr:uid="{459376BC-E5F5-4375-99AE-F466AAE746B7}"/>
    <cellStyle name="Header2 24 4 3" xfId="14798" xr:uid="{D5C95B6A-481F-432E-AEA3-05DB1247BBD9}"/>
    <cellStyle name="Header2 24 4 4" xfId="31691" xr:uid="{4BD30872-4CD1-454C-A6F2-6CD97E9C179A}"/>
    <cellStyle name="Header2 24 4 5" xfId="42568" xr:uid="{50AD7DDD-AF0A-4A1C-BF8D-79109EC5F82E}"/>
    <cellStyle name="Header2 24 5" xfId="4682" xr:uid="{9625168E-8060-4682-9055-55EF21F1D7AB}"/>
    <cellStyle name="Header2 24 5 2" xfId="9653" xr:uid="{4F144E34-AD10-46DF-8DBC-419B86E0C2FE}"/>
    <cellStyle name="Header2 24 5 2 2" xfId="38708" xr:uid="{07B9C6FA-F403-47E4-925A-F2727C1A2707}"/>
    <cellStyle name="Header2 24 5 2 3" xfId="50089" xr:uid="{49FC2D2A-27A3-4AFB-88FF-CF184C4FFBE9}"/>
    <cellStyle name="Header2 24 5 3" xfId="14646" xr:uid="{0F2D2EE2-4B7F-4930-955A-2E682A30B071}"/>
    <cellStyle name="Header2 24 5 4" xfId="31616" xr:uid="{D9B9C0AD-7E9F-471A-9A5F-9BF1FC8DDA5B}"/>
    <cellStyle name="Header2 24 5 5" xfId="42454" xr:uid="{A549EC98-1C5A-41DF-B6CB-6CC8995A5A7D}"/>
    <cellStyle name="Header2 24 6" xfId="3748" xr:uid="{663A9AAA-30A6-4B14-8731-B73551C95944}"/>
    <cellStyle name="Header2 24 6 2" xfId="9076" xr:uid="{0C324671-1938-4B46-AAB6-EADD25465C09}"/>
    <cellStyle name="Header2 24 6 2 2" xfId="38176" xr:uid="{3E2FF8BC-2350-4C8B-B0C9-C5A06BE64F99}"/>
    <cellStyle name="Header2 24 6 2 3" xfId="49557" xr:uid="{0EE42CC4-AE13-4577-868D-4E4F48FFCCF2}"/>
    <cellStyle name="Header2 24 6 3" xfId="14070" xr:uid="{BE0996BB-3BD8-485C-973A-679F015E6990}"/>
    <cellStyle name="Header2 24 6 4" xfId="31484" xr:uid="{C8ADD1F5-95C4-4083-BD49-CB35E9BFE9AB}"/>
    <cellStyle name="Header2 24 6 5" xfId="41902" xr:uid="{883F441E-A67B-4550-AA7B-3E9C15D6481F}"/>
    <cellStyle name="Header2 24 7" xfId="8943" xr:uid="{3981594C-D73D-49E4-A028-666330E4047B}"/>
    <cellStyle name="Header2 24 7 10" xfId="41783" xr:uid="{D39ECBF0-8EDF-467D-AFE2-C11A48B730F5}"/>
    <cellStyle name="Header2 24 7 2" xfId="11740" xr:uid="{5CFE9C4D-28F2-4342-B06E-42587FDB4F74}"/>
    <cellStyle name="Header2 24 7 2 2" xfId="33669" xr:uid="{B3214D4B-8E68-49A9-B373-2FDC2E7DF182}"/>
    <cellStyle name="Header2 24 7 2 3" xfId="45127" xr:uid="{8809397E-1D81-40FA-AC1B-AF308D889B4E}"/>
    <cellStyle name="Header2 24 7 3" xfId="13936" xr:uid="{AB445BD2-3D00-47B1-A3E5-ABEB5AF7AA55}"/>
    <cellStyle name="Header2 24 7 4" xfId="16353" xr:uid="{58AED5BD-B22B-4AB5-9109-4352C48C7318}"/>
    <cellStyle name="Header2 24 7 5" xfId="18503" xr:uid="{1E9C5030-CDA7-4EE5-BB48-822E5C00DB8F}"/>
    <cellStyle name="Header2 24 7 6" xfId="22755" xr:uid="{2B2A64B5-BA57-494C-8663-D149B6E5A258}"/>
    <cellStyle name="Header2 24 7 7" xfId="24928" xr:uid="{71516517-0AA1-4F22-978A-97003BF7118E}"/>
    <cellStyle name="Header2 24 7 8" xfId="26986" xr:uid="{55DC4687-B733-46D6-94E7-3C25DB9A6857}"/>
    <cellStyle name="Header2 24 7 9" xfId="31408" xr:uid="{BF42CFC0-6F6B-4C39-B38E-AA1AC6379316}"/>
    <cellStyle name="Header2 24 8" xfId="5692" xr:uid="{E885012C-8148-47B1-B2BB-207C6263E633}"/>
    <cellStyle name="Header2 24 8 2" xfId="32947" xr:uid="{2879189D-03D4-4317-9C42-441D55DC7AA3}"/>
    <cellStyle name="Header2 24 8 3" xfId="44417" xr:uid="{3F669334-FCCA-477E-95CB-6DF604146127}"/>
    <cellStyle name="Header2 24 9" xfId="7563" xr:uid="{76B41B03-5EEF-4915-99B8-D2475CF0E900}"/>
    <cellStyle name="Header2 24 9 2" xfId="32931" xr:uid="{4FEFD1C1-AD1E-4EA9-AED3-57BE947C1235}"/>
    <cellStyle name="Header2 24 9 3" xfId="44401" xr:uid="{5541B280-ADED-4E7A-A6D0-94E8C1B36660}"/>
    <cellStyle name="Header2 25" xfId="3336" xr:uid="{F8E7E12C-2C13-4182-A634-F86F435E9C92}"/>
    <cellStyle name="Header2 25 10" xfId="11460" xr:uid="{60CE0E0C-8717-45FC-B1A0-D12568E63610}"/>
    <cellStyle name="Header2 25 10 2" xfId="35081" xr:uid="{7A993503-B5BF-4F2C-BDE9-B6D11247D287}"/>
    <cellStyle name="Header2 25 10 3" xfId="46498" xr:uid="{B9AA331D-72E4-49D5-8465-5F61407547C5}"/>
    <cellStyle name="Header2 25 11" xfId="14891" xr:uid="{21BE2503-F308-452F-97B2-22797733BBED}"/>
    <cellStyle name="Header2 25 12" xfId="12466" xr:uid="{9F5EEBA6-CFBC-42A2-BF79-823B8D0BAA9A}"/>
    <cellStyle name="Header2 25 13" xfId="17665" xr:uid="{6D96F749-D660-47BC-99E9-8BF9F0498EC3}"/>
    <cellStyle name="Header2 25 14" xfId="22770" xr:uid="{C50846C8-C804-4245-ABE2-0D43DE9AF312}"/>
    <cellStyle name="Header2 25 2" xfId="5009" xr:uid="{A4A104F1-28D4-4093-A4B5-885B260C1237}"/>
    <cellStyle name="Header2 25 2 10" xfId="31715" xr:uid="{3BE67802-1977-4F2F-ADB8-DF7A74A092F9}"/>
    <cellStyle name="Header2 25 2 11" xfId="42596" xr:uid="{F0696B07-FE1E-4B7F-9E11-C0585A93764F}"/>
    <cellStyle name="Header2 25 2 2" xfId="9841" xr:uid="{CAEEFB4F-31AA-4093-B311-4058D73DC3D3}"/>
    <cellStyle name="Header2 25 2 2 2" xfId="36797" xr:uid="{3131CFA6-F17C-47CA-B267-83814D32092C}"/>
    <cellStyle name="Header2 25 2 2 3" xfId="48187" xr:uid="{5B517042-E14F-435F-86B7-0369CB4235DE}"/>
    <cellStyle name="Header2 25 2 3" xfId="12610" xr:uid="{E7A39FDF-5C38-4726-89A4-96AFD8DE280F}"/>
    <cellStyle name="Header2 25 2 4" xfId="14832" xr:uid="{563F756F-39E6-4D63-9815-5C03DAE4DE82}"/>
    <cellStyle name="Header2 25 2 5" xfId="17148" xr:uid="{C002D699-CAC8-4246-BD20-A6CD8D73C757}"/>
    <cellStyle name="Header2 25 2 6" xfId="19293" xr:uid="{3C28DC45-1E40-4622-B52D-520177E53DE7}"/>
    <cellStyle name="Header2 25 2 7" xfId="23585" xr:uid="{F0E60113-89B4-42CA-992A-F642FC61F1D3}"/>
    <cellStyle name="Header2 25 2 8" xfId="25754" xr:uid="{4077682E-DC19-422B-935A-4452A5124D13}"/>
    <cellStyle name="Header2 25 2 9" xfId="27685" xr:uid="{F10E0766-A315-43EF-BB22-24D459074499}"/>
    <cellStyle name="Header2 25 3" xfId="5500" xr:uid="{6EB3C79D-EDD0-4723-B656-C54D9B416779}"/>
    <cellStyle name="Header2 25 3 10" xfId="31864" xr:uid="{29334183-9E81-4A41-B6A5-8382611DB687}"/>
    <cellStyle name="Header2 25 3 11" xfId="42891" xr:uid="{FFC1DD07-47BE-40E2-8B55-9C78A7ADEE60}"/>
    <cellStyle name="Header2 25 3 2" xfId="10203" xr:uid="{F5DAE930-ED7F-4F66-B8BF-F027C65B22B0}"/>
    <cellStyle name="Header2 25 3 2 2" xfId="37126" xr:uid="{A1B0E727-6A9D-40F5-A77E-E565A8E18758}"/>
    <cellStyle name="Header2 25 3 2 3" xfId="48515" xr:uid="{6003F35B-300B-498C-A673-762715F0AB60}"/>
    <cellStyle name="Header2 25 3 3" xfId="12971" xr:uid="{3A7F89B2-747A-41B4-8D24-3E637204404E}"/>
    <cellStyle name="Header2 25 3 4" xfId="15200" xr:uid="{95AD1EEC-00CE-4407-8521-555547E9FC3E}"/>
    <cellStyle name="Header2 25 3 5" xfId="17486" xr:uid="{209D6AE3-1DCD-48AC-B78F-C9E3B1B6F623}"/>
    <cellStyle name="Header2 25 3 6" xfId="19618" xr:uid="{D2E87F6C-850B-4109-9192-43047A491C6A}"/>
    <cellStyle name="Header2 25 3 7" xfId="23915" xr:uid="{F9932AE2-D7AD-4866-BBE6-BC0A536F59F6}"/>
    <cellStyle name="Header2 25 3 8" xfId="26055" xr:uid="{89DF8F28-A425-457A-8D17-86F49B342257}"/>
    <cellStyle name="Header2 25 3 9" xfId="27955" xr:uid="{72F74B14-2E85-4967-A86D-6D40BB2E1D3B}"/>
    <cellStyle name="Header2 25 4" xfId="3917" xr:uid="{6B09541B-E253-4A3F-9883-7CFA17DE7097}"/>
    <cellStyle name="Header2 25 4 2" xfId="9138" xr:uid="{BFF4C051-2771-470A-B8A3-A30C5CF0A48D}"/>
    <cellStyle name="Header2 25 4 2 2" xfId="38223" xr:uid="{277FCAB4-EE90-4B94-AC41-A9D2ADCFF581}"/>
    <cellStyle name="Header2 25 4 2 3" xfId="49604" xr:uid="{5EC4C812-40A4-4ECE-980A-4899F7830CD4}"/>
    <cellStyle name="Header2 25 4 3" xfId="14129" xr:uid="{DAB02047-4CF5-4164-9AE0-B4F1B2ADA9C4}"/>
    <cellStyle name="Header2 25 4 4" xfId="31510" xr:uid="{B5AD410E-40AD-4CC6-96E3-87542AEB1743}"/>
    <cellStyle name="Header2 25 4 5" xfId="41950" xr:uid="{819AAF0A-8D6E-4D8A-8DEC-F86318887981}"/>
    <cellStyle name="Header2 25 5" xfId="3869" xr:uid="{AC8E3044-EA67-4CEF-942C-8454BC7B6E0D}"/>
    <cellStyle name="Header2 25 5 2" xfId="9112" xr:uid="{2C8C4ED1-FBEF-479C-AF78-9E56A7DD572E}"/>
    <cellStyle name="Header2 25 5 2 2" xfId="38199" xr:uid="{4B9FD3E7-1BDC-41C5-A814-C9637A2CF8AE}"/>
    <cellStyle name="Header2 25 5 2 3" xfId="49580" xr:uid="{2129A008-3441-4382-9EE4-0ABBE578B665}"/>
    <cellStyle name="Header2 25 5 3" xfId="14103" xr:uid="{989FB647-F74D-4CAC-89B8-CAC08640EB61}"/>
    <cellStyle name="Header2 25 5 4" xfId="31497" xr:uid="{11810E9C-E442-4D0C-B47E-9E4EA16330CA}"/>
    <cellStyle name="Header2 25 5 5" xfId="41924" xr:uid="{913850CE-2F39-4858-B33B-50679B280912}"/>
    <cellStyle name="Header2 25 6" xfId="5326" xr:uid="{B4D9DCC1-7063-4AD1-B871-80150B4F7BA1}"/>
    <cellStyle name="Header2 25 6 2" xfId="10049" xr:uid="{E4E56BB1-9F25-4686-AE3F-BE7A796AB100}"/>
    <cellStyle name="Header2 25 6 2 2" xfId="38958" xr:uid="{ABB4BDE6-45BA-4D45-BEB4-29ACD1D37441}"/>
    <cellStyle name="Header2 25 6 2 3" xfId="50339" xr:uid="{55D070AC-0B94-43E5-9AF4-A03634658EF8}"/>
    <cellStyle name="Header2 25 6 3" xfId="15045" xr:uid="{4AE308EE-4D44-4084-A68A-94E5BA5F9E06}"/>
    <cellStyle name="Header2 25 6 4" xfId="31765" xr:uid="{B56F9C82-F2F5-4F75-9CD8-0E4057E57103}"/>
    <cellStyle name="Header2 25 6 5" xfId="42742" xr:uid="{74C41F2D-EB26-42AC-AE67-3AEFF432DD2A}"/>
    <cellStyle name="Header2 25 7" xfId="8944" xr:uid="{0DCB9852-399B-4D81-A062-E961E8ECC787}"/>
    <cellStyle name="Header2 25 7 10" xfId="41784" xr:uid="{2F9E66BB-6A81-4E9A-80FE-FCE2481F4F26}"/>
    <cellStyle name="Header2 25 7 2" xfId="11741" xr:uid="{389889F3-1331-46E4-A97C-B7F0377FFEE8}"/>
    <cellStyle name="Header2 25 7 2 2" xfId="33668" xr:uid="{52347582-CD81-4348-A380-CED09421C2EF}"/>
    <cellStyle name="Header2 25 7 2 3" xfId="45126" xr:uid="{784EBCE1-ADBE-4088-AF62-02061470960E}"/>
    <cellStyle name="Header2 25 7 3" xfId="13937" xr:uid="{3B725F13-C0D6-4EDC-8E6A-C9697D1E2441}"/>
    <cellStyle name="Header2 25 7 4" xfId="16354" xr:uid="{C3837CF5-EA03-4C91-B640-A506C3D767F6}"/>
    <cellStyle name="Header2 25 7 5" xfId="18504" xr:uid="{B2735BE1-6373-46EB-BABC-EC29704C93DF}"/>
    <cellStyle name="Header2 25 7 6" xfId="22756" xr:uid="{2430D90E-8B5C-4F27-9BD8-29967BC73AFA}"/>
    <cellStyle name="Header2 25 7 7" xfId="24929" xr:uid="{2A943A66-408F-4C58-A021-DBF2B1C1F1D6}"/>
    <cellStyle name="Header2 25 7 8" xfId="26987" xr:uid="{748A80BC-1A15-4F3B-9B41-7A1D357ECBE8}"/>
    <cellStyle name="Header2 25 7 9" xfId="31409" xr:uid="{E62D18FF-E925-41C6-89F5-AF2C68ECF09D}"/>
    <cellStyle name="Header2 25 8" xfId="6208" xr:uid="{01C4B20E-40C3-4FE8-A851-272D5E4C0700}"/>
    <cellStyle name="Header2 25 8 2" xfId="32946" xr:uid="{066916B7-2867-42C0-92CA-BFBABED65545}"/>
    <cellStyle name="Header2 25 8 3" xfId="44416" xr:uid="{AEACE3D5-DA28-498D-B708-D3C0EBC9B97B}"/>
    <cellStyle name="Header2 25 9" xfId="8058" xr:uid="{36CD0C49-3E82-4DF8-A45B-CB5E32B33324}"/>
    <cellStyle name="Header2 25 9 2" xfId="32829" xr:uid="{A8816F2F-A26D-4EA0-A4A3-2BD1F5965DD2}"/>
    <cellStyle name="Header2 25 9 3" xfId="44300" xr:uid="{19366C49-BFDF-4730-9422-863EE9F07E39}"/>
    <cellStyle name="Header2 26" xfId="1912" xr:uid="{AF0EF35D-48E2-4D4C-98BD-F6141A797822}"/>
    <cellStyle name="Header2 26 10" xfId="31216" xr:uid="{5BA18050-A348-483C-8798-23BF1E06CEC8}"/>
    <cellStyle name="Header2 26 11" xfId="31231" xr:uid="{458D3C81-0E7E-4D55-8A96-6786DC3E90CD}"/>
    <cellStyle name="Header2 26 2" xfId="8060" xr:uid="{AD51CD81-CC01-4C25-8A58-2CF640BAB42D}"/>
    <cellStyle name="Header2 26 2 2" xfId="32837" xr:uid="{5770850D-1C05-4810-93FB-5122311F2762}"/>
    <cellStyle name="Header2 26 2 3" xfId="44308" xr:uid="{B5C17293-6BE9-463A-B710-AD4DBF54BB10}"/>
    <cellStyle name="Header2 26 3" xfId="8227" xr:uid="{3FDBF0DF-59B3-47C2-8954-DB433141AB0C}"/>
    <cellStyle name="Header2 26 4" xfId="6888" xr:uid="{CBA803E7-22AA-405F-BF85-3DB711A600D1}"/>
    <cellStyle name="Header2 26 5" xfId="8202" xr:uid="{0F5CC223-E693-4267-BDEE-4AFF7DF0C230}"/>
    <cellStyle name="Header2 26 6" xfId="11370" xr:uid="{33E58DCC-BA95-4B99-A724-3E4095214582}"/>
    <cellStyle name="Header2 26 7" xfId="21377" xr:uid="{E4909B2C-FA76-4715-9DC4-051487143FD8}"/>
    <cellStyle name="Header2 26 8" xfId="8562" xr:uid="{6200824B-5840-4C82-A56F-B8CE46A348D8}"/>
    <cellStyle name="Header2 26 9" xfId="8860" xr:uid="{62316FCC-3CDC-4AC2-A959-E4A460766F23}"/>
    <cellStyle name="Header2 27" xfId="5292" xr:uid="{DC84984F-1453-48C1-98DB-633EB6373715}"/>
    <cellStyle name="Header2 27 10" xfId="31758" xr:uid="{E2729528-4CF7-4BE3-A011-34D47D4B76CD}"/>
    <cellStyle name="Header2 27 11" xfId="42729" xr:uid="{149316CB-0475-497B-8CBD-93514A14D030}"/>
    <cellStyle name="Header2 27 2" xfId="10032" xr:uid="{2A9CE76C-6D2B-4468-A0C0-7128C2BBAA2B}"/>
    <cellStyle name="Header2 27 2 2" xfId="36967" xr:uid="{AD1CEF45-52FF-4ABA-8464-4B345363B569}"/>
    <cellStyle name="Header2 27 2 3" xfId="48356" xr:uid="{490D8792-A604-464F-AB1D-A5D968C7C3B8}"/>
    <cellStyle name="Header2 27 3" xfId="12799" xr:uid="{A30261FC-DCB9-4FAD-8B59-B29D46C282D6}"/>
    <cellStyle name="Header2 27 4" xfId="15031" xr:uid="{3AB98BA5-A4E9-481B-9256-F08D58F033AC}"/>
    <cellStyle name="Header2 27 5" xfId="17323" xr:uid="{0639BC5C-1F0B-40C6-8671-C044D802C620}"/>
    <cellStyle name="Header2 27 6" xfId="19453" xr:uid="{758BABE1-F327-405C-A1AB-8ECF3012FDBE}"/>
    <cellStyle name="Header2 27 7" xfId="23749" xr:uid="{F7102840-7B04-4052-B514-9DE822538B61}"/>
    <cellStyle name="Header2 27 8" xfId="25893" xr:uid="{636A2012-7E0E-422F-9E8D-16D51980D0A3}"/>
    <cellStyle name="Header2 27 9" xfId="27807" xr:uid="{3F3F0DE0-59E2-4EFF-B4F0-02B9D5FBB509}"/>
    <cellStyle name="Header2 28" xfId="5816" xr:uid="{E65C2020-6BE7-4927-80B6-71A57B7AFFA7}"/>
    <cellStyle name="Header2 28 2" xfId="10415" xr:uid="{73480B64-1F49-47B2-A0A1-237A3AF95016}"/>
    <cellStyle name="Header2 28 2 2" xfId="39258" xr:uid="{AEB07010-CC7D-479B-8603-D27DCB585CB8}"/>
    <cellStyle name="Header2 28 2 3" xfId="50638" xr:uid="{88B1EE7C-8472-4A23-849D-B6F625B45C16}"/>
    <cellStyle name="Header2 28 3" xfId="15410" xr:uid="{76C1A025-98C4-442E-915B-27F0B8C1E572}"/>
    <cellStyle name="Header2 28 4" xfId="31920" xr:uid="{FEF837EA-5A28-4FCA-8891-A37186415F4D}"/>
    <cellStyle name="Header2 28 5" xfId="43091" xr:uid="{32113B10-DB9D-4C72-B69C-AF013AFF7B6D}"/>
    <cellStyle name="Header2 29" xfId="5725" xr:uid="{0FB74C94-2285-4938-8762-F9B36450429D}"/>
    <cellStyle name="Header2 29 10" xfId="31899" xr:uid="{14D6E167-015F-4089-9B89-9B1593C3E43A}"/>
    <cellStyle name="Header2 29 11" xfId="43051" xr:uid="{A21FA71C-776E-446A-B16C-D1B5C10CB2E2}"/>
    <cellStyle name="Header2 29 2" xfId="10369" xr:uid="{042EA0A4-20EC-4C74-9A8F-1A871847F2B0}"/>
    <cellStyle name="Header2 29 2 2" xfId="37292" xr:uid="{9A0D5455-5D8A-4BB4-BD3E-06B9D7E564A0}"/>
    <cellStyle name="Header2 29 2 3" xfId="48681" xr:uid="{3A41706A-BA52-4550-8B1E-DF0A431AAD92}"/>
    <cellStyle name="Header2 29 3" xfId="13131" xr:uid="{92EA4825-C86B-42E5-A508-F0ECF5EF5156}"/>
    <cellStyle name="Header2 29 4" xfId="15366" xr:uid="{41B6C1D8-A759-461C-8AFA-EAB238FA07F6}"/>
    <cellStyle name="Header2 29 5" xfId="17640" xr:uid="{A62DCF48-3D86-419A-8A04-C4AE27C03312}"/>
    <cellStyle name="Header2 29 6" xfId="19780" xr:uid="{BE62156A-20F4-45FA-B0EA-6FE3BF02A334}"/>
    <cellStyle name="Header2 29 7" xfId="24081" xr:uid="{992BAEC9-96E6-4479-9B0C-E0C67D9707AB}"/>
    <cellStyle name="Header2 29 8" xfId="26221" xr:uid="{4E1B92F5-1867-4903-AD95-0A8D6960BE32}"/>
    <cellStyle name="Header2 29 9" xfId="28108" xr:uid="{6C9A527C-B857-441B-8625-9251DDDAE869}"/>
    <cellStyle name="Header2 3" xfId="3337" xr:uid="{095EDF91-ECDD-477B-9599-B5848951B895}"/>
    <cellStyle name="Header2 3 10" xfId="11459" xr:uid="{958897D1-44E5-48C7-BD6C-A1C0487A8463}"/>
    <cellStyle name="Header2 3 10 2" xfId="32491" xr:uid="{CE1DA771-0A90-4C14-B7C9-844E0716991F}"/>
    <cellStyle name="Header2 3 10 3" xfId="43967" xr:uid="{3DBD916D-0501-45A7-81A4-4C034B571D29}"/>
    <cellStyle name="Header2 3 11" xfId="8513" xr:uid="{26593552-9790-4E23-BEBE-D0ACDF6B901A}"/>
    <cellStyle name="Header2 3 12" xfId="11663" xr:uid="{AAAE1BC7-09A6-4AD9-A7C9-A25EA1949041}"/>
    <cellStyle name="Header2 3 13" xfId="11154" xr:uid="{6DF62D9A-2C5B-4612-95F1-4D79F21E2336}"/>
    <cellStyle name="Header2 3 14" xfId="16243" xr:uid="{0DC015DA-118B-407B-A9BA-D9F1A4B27409}"/>
    <cellStyle name="Header2 3 2" xfId="5010" xr:uid="{CFB12561-7428-4C83-A037-B1FE7A99FC9B}"/>
    <cellStyle name="Header2 3 2 10" xfId="31716" xr:uid="{5A792F37-8376-4213-9053-BF3D28439FB8}"/>
    <cellStyle name="Header2 3 2 11" xfId="42597" xr:uid="{23A4E7BF-89E7-46CB-9426-F33BAF12F185}"/>
    <cellStyle name="Header2 3 2 2" xfId="9842" xr:uid="{BBD3D49F-E646-443D-BAF2-A21FCE00310E}"/>
    <cellStyle name="Header2 3 2 2 2" xfId="36798" xr:uid="{84E800CB-BDCE-41E0-B44E-942645774020}"/>
    <cellStyle name="Header2 3 2 2 3" xfId="48188" xr:uid="{00E9159A-2687-405E-AE4D-BF89BDB7AA35}"/>
    <cellStyle name="Header2 3 2 3" xfId="12611" xr:uid="{02357A91-87C1-471C-8DFB-D50E6876750C}"/>
    <cellStyle name="Header2 3 2 4" xfId="14833" xr:uid="{88EDEBF5-0FFE-42C7-A729-3F500D98D443}"/>
    <cellStyle name="Header2 3 2 5" xfId="17149" xr:uid="{34BD5673-F75A-47F1-9498-17B1DCD1AD55}"/>
    <cellStyle name="Header2 3 2 6" xfId="19294" xr:uid="{D4B183F2-4623-445B-AA62-46D0B2EDF4FA}"/>
    <cellStyle name="Header2 3 2 7" xfId="23586" xr:uid="{51C49DD9-AEE2-49A3-8F1B-4CDBE8038FF0}"/>
    <cellStyle name="Header2 3 2 8" xfId="25755" xr:uid="{5FE74D2B-1D94-437F-8A04-E745E9753E57}"/>
    <cellStyle name="Header2 3 2 9" xfId="27686" xr:uid="{9776FC85-114F-4D38-812C-B3669154CD46}"/>
    <cellStyle name="Header2 3 3" xfId="5501" xr:uid="{BBF295EF-28D6-4FD2-B984-7D148D7068F0}"/>
    <cellStyle name="Header2 3 3 10" xfId="31865" xr:uid="{EA4C888D-E48B-421D-9EFC-7CC090E7140C}"/>
    <cellStyle name="Header2 3 3 11" xfId="42892" xr:uid="{0F7E8BCB-48DE-41CD-A0EA-19AD59364B3D}"/>
    <cellStyle name="Header2 3 3 2" xfId="10204" xr:uid="{DDF60DF6-3B23-48F6-A396-658EBC2740E3}"/>
    <cellStyle name="Header2 3 3 2 2" xfId="37127" xr:uid="{E3DFC9C3-8A97-48F7-9AB4-F3298673F42F}"/>
    <cellStyle name="Header2 3 3 2 3" xfId="48516" xr:uid="{3AD88E58-5053-4558-9CDF-6B4F14C365BB}"/>
    <cellStyle name="Header2 3 3 3" xfId="12972" xr:uid="{77ACC4D9-DFFA-4A74-BCB3-7394D6E02AA7}"/>
    <cellStyle name="Header2 3 3 4" xfId="15201" xr:uid="{9992FEC1-B05C-40B7-BB2E-54015CEFA264}"/>
    <cellStyle name="Header2 3 3 5" xfId="17487" xr:uid="{E4E9C17E-7CEF-448A-BC6D-9D9F409409FC}"/>
    <cellStyle name="Header2 3 3 6" xfId="19619" xr:uid="{5BBD73D8-8D7E-42ED-B910-B99DF213D0CD}"/>
    <cellStyle name="Header2 3 3 7" xfId="23916" xr:uid="{C30AAAF8-5257-46EE-92E0-294C0D2BFDB2}"/>
    <cellStyle name="Header2 3 3 8" xfId="26056" xr:uid="{469E675D-4042-43BD-B670-9DA677B0ACD0}"/>
    <cellStyle name="Header2 3 3 9" xfId="27956" xr:uid="{79869373-55FE-4538-8AC2-36F2EBC30E95}"/>
    <cellStyle name="Header2 3 4" xfId="4438" xr:uid="{01B0945F-3467-49F2-A902-58648F0410C7}"/>
    <cellStyle name="Header2 3 4 2" xfId="9506" xr:uid="{F685EBC4-187C-4555-BB67-AC8C6E6A336A}"/>
    <cellStyle name="Header2 3 4 2 2" xfId="38567" xr:uid="{7493DF00-A9AD-471E-BC0C-CFC35E23898C}"/>
    <cellStyle name="Header2 3 4 2 3" xfId="49948" xr:uid="{F02C7D24-5165-4499-847E-12FA96142AF5}"/>
    <cellStyle name="Header2 3 4 3" xfId="14495" xr:uid="{07EBBEF3-DDA3-4F73-BFD2-142C7D5A3B36}"/>
    <cellStyle name="Header2 3 4 4" xfId="31565" xr:uid="{8F0B359F-4660-49E6-B024-BA8446BC81E8}"/>
    <cellStyle name="Header2 3 4 5" xfId="42306" xr:uid="{34C94CF4-8C93-4D06-A6C6-ACD61B3DC028}"/>
    <cellStyle name="Header2 3 5" xfId="4684" xr:uid="{205936DE-ED5A-4DD0-8114-A8B2AD4C5FC0}"/>
    <cellStyle name="Header2 3 5 2" xfId="9655" xr:uid="{49D5AD12-9349-497A-B024-38B40EDB7BC0}"/>
    <cellStyle name="Header2 3 5 2 2" xfId="38710" xr:uid="{083CE544-DA85-4478-88D5-83073D3F90A5}"/>
    <cellStyle name="Header2 3 5 2 3" xfId="50091" xr:uid="{237D92EC-BC5B-472C-8279-D3F0E8D52F16}"/>
    <cellStyle name="Header2 3 5 3" xfId="14648" xr:uid="{9299D70B-7554-47CB-8768-6F5473FD2993}"/>
    <cellStyle name="Header2 3 5 4" xfId="31618" xr:uid="{D56A72CC-06FC-4020-B176-3DAE64E601A1}"/>
    <cellStyle name="Header2 3 5 5" xfId="42456" xr:uid="{EE2C0863-8D7A-494B-A3AA-9F796D842735}"/>
    <cellStyle name="Header2 3 6" xfId="3881" xr:uid="{97EFCA17-8182-450A-80CC-564DF70C1E32}"/>
    <cellStyle name="Header2 3 6 2" xfId="9116" xr:uid="{69217E16-FF0E-4405-B8D2-3BC424B4274A}"/>
    <cellStyle name="Header2 3 6 2 2" xfId="38203" xr:uid="{6F7550C1-E7B3-4A33-AED5-C65BCEAD35AB}"/>
    <cellStyle name="Header2 3 6 2 3" xfId="49584" xr:uid="{610E50FF-8CA9-44A8-A2C3-6BB2198F4E02}"/>
    <cellStyle name="Header2 3 6 3" xfId="14107" xr:uid="{FDCC18DA-2DF6-4F78-A9F9-F4165AF609F2}"/>
    <cellStyle name="Header2 3 6 4" xfId="31499" xr:uid="{F848843A-557A-4841-AF49-FF57053EF5E0}"/>
    <cellStyle name="Header2 3 6 5" xfId="41928" xr:uid="{45F76F42-81E1-43AD-B82E-8354F674A2E2}"/>
    <cellStyle name="Header2 3 7" xfId="8945" xr:uid="{339CE3C0-F2B5-431D-8FF7-876C14C5A9F8}"/>
    <cellStyle name="Header2 3 7 10" xfId="41785" xr:uid="{9290AC5E-E724-47AD-946A-86DB4F2D614C}"/>
    <cellStyle name="Header2 3 7 2" xfId="11742" xr:uid="{88389CB5-F462-4EBA-92C6-26590BA52D97}"/>
    <cellStyle name="Header2 3 7 2 2" xfId="33667" xr:uid="{CF08FE1A-D7D5-4F9C-A4E0-FAC24A19EBD5}"/>
    <cellStyle name="Header2 3 7 2 3" xfId="45125" xr:uid="{320AFA79-44B6-4D69-A4B9-4B8471B09092}"/>
    <cellStyle name="Header2 3 7 3" xfId="13938" xr:uid="{11096012-1EAC-4395-B304-1381C7F8C145}"/>
    <cellStyle name="Header2 3 7 4" xfId="16355" xr:uid="{47F6E322-95FD-4548-86CA-B215AF2DC83A}"/>
    <cellStyle name="Header2 3 7 5" xfId="18505" xr:uid="{701EB893-6DCF-4F5B-B9FF-1557BC4A6E6B}"/>
    <cellStyle name="Header2 3 7 6" xfId="22757" xr:uid="{ABC52645-517A-40E4-B12A-9335B06B5349}"/>
    <cellStyle name="Header2 3 7 7" xfId="24930" xr:uid="{4508C240-473F-4506-9BF3-141FC8060CFF}"/>
    <cellStyle name="Header2 3 7 8" xfId="26988" xr:uid="{A2D17832-D84F-4B38-A463-1C41EAAADB25}"/>
    <cellStyle name="Header2 3 7 9" xfId="31410" xr:uid="{39439BAB-3569-4CF6-96E9-4132898AEF54}"/>
    <cellStyle name="Header2 3 8" xfId="6597" xr:uid="{EF1E81EA-4EBA-4F41-BDD5-ABAC8D003BBA}"/>
    <cellStyle name="Header2 3 8 2" xfId="32945" xr:uid="{6DFF7A40-FD9B-4B36-A410-3112407C2A9D}"/>
    <cellStyle name="Header2 3 8 3" xfId="44415" xr:uid="{4AB7C402-32FC-49DD-9AA9-69D01F157F0C}"/>
    <cellStyle name="Header2 3 9" xfId="8525" xr:uid="{B23D686F-DA06-43DD-84A0-37334F5AD47C}"/>
    <cellStyle name="Header2 3 9 2" xfId="36852" xr:uid="{4527FDAE-0992-4012-A81B-8D681F4CC01B}"/>
    <cellStyle name="Header2 3 9 3" xfId="48242" xr:uid="{55190425-C64E-4F33-B962-4C4D5A2FB239}"/>
    <cellStyle name="Header2 30" xfId="4507" xr:uid="{49CA556A-FA87-497F-86D0-90506556AD76}"/>
    <cellStyle name="Header2 30 2" xfId="14553" xr:uid="{68B7FFB9-0DEC-4FEA-B697-431BBD5944D5}"/>
    <cellStyle name="Header2 30 2 2" xfId="38623" xr:uid="{AC927B3E-BB6D-40B3-AD14-F78D3B935C85}"/>
    <cellStyle name="Header2 30 2 3" xfId="50004" xr:uid="{11CF3871-9AD7-4C2A-B28F-6DA6092AA037}"/>
    <cellStyle name="Header2 30 3" xfId="31581" xr:uid="{16F0343D-C6E6-408D-AE32-BA598091F248}"/>
    <cellStyle name="Header2 30 4" xfId="42364" xr:uid="{9A26F6D5-96CF-4D0E-91FA-3440975D8B8E}"/>
    <cellStyle name="Header2 31" xfId="7566" xr:uid="{ACC75DFE-DF45-4D2E-8529-0ECD0E950B6B}"/>
    <cellStyle name="Header2 31 2" xfId="11350" xr:uid="{8A2B6E80-103F-4729-AB8A-39E3E65D77AD}"/>
    <cellStyle name="Header2 31 2 2" xfId="36572" xr:uid="{CF9A8DD4-5ABB-4D6A-8E0B-6AEF8D9BD7A9}"/>
    <cellStyle name="Header2 31 2 3" xfId="47963" xr:uid="{BE980E40-5FEA-4ED4-A2BF-829C98B9646A}"/>
    <cellStyle name="Header2 31 3" xfId="31126" xr:uid="{89C0A097-342B-4C86-BCCD-E85DADF3CF87}"/>
    <cellStyle name="Header2 31 4" xfId="30971" xr:uid="{98F30F5F-2A48-483D-AB07-3488ED0AE348}"/>
    <cellStyle name="Header2 4" xfId="3338" xr:uid="{1EF51FD4-AF70-4B8E-8240-B3E7492BF546}"/>
    <cellStyle name="Header2 4 10" xfId="11456" xr:uid="{7DC8B55D-D654-41C1-93B2-4AE4F576971A}"/>
    <cellStyle name="Header2 4 10 2" xfId="32489" xr:uid="{D80B0D99-3894-406B-9559-639B574ACE49}"/>
    <cellStyle name="Header2 4 10 3" xfId="43965" xr:uid="{981C2FFA-C44C-4E61-ADA9-2CF1FA1E38E4}"/>
    <cellStyle name="Header2 4 11" xfId="8512" xr:uid="{86F984BD-FB96-48BC-A89B-2160D1F2D227}"/>
    <cellStyle name="Header2 4 12" xfId="5335" xr:uid="{C4855380-1DF6-44A2-B529-B268855F25A2}"/>
    <cellStyle name="Header2 4 13" xfId="8729" xr:uid="{6CA25138-19B0-4E69-B2E4-F536471E0072}"/>
    <cellStyle name="Header2 4 14" xfId="13896" xr:uid="{E611D189-7AFA-46A5-AA82-63A4D95E7562}"/>
    <cellStyle name="Header2 4 2" xfId="5011" xr:uid="{BEF8FA37-04C0-4987-B595-0496E9527E3E}"/>
    <cellStyle name="Header2 4 2 10" xfId="31717" xr:uid="{E5CCA7BE-88F5-468A-8E53-733D75A5963E}"/>
    <cellStyle name="Header2 4 2 11" xfId="42598" xr:uid="{0D3C3824-33C1-4BA6-867A-91345325111B}"/>
    <cellStyle name="Header2 4 2 2" xfId="9843" xr:uid="{D13A6DCE-A24D-46B5-AEEC-D9880286C079}"/>
    <cellStyle name="Header2 4 2 2 2" xfId="36799" xr:uid="{58EE0640-CCCC-4568-94BA-1F8F6D951441}"/>
    <cellStyle name="Header2 4 2 2 3" xfId="48189" xr:uid="{4F99B0B5-AD5C-4B71-B444-C074B9D32E21}"/>
    <cellStyle name="Header2 4 2 3" xfId="12612" xr:uid="{01B0D594-6895-48E4-B8AF-26BC9C106614}"/>
    <cellStyle name="Header2 4 2 4" xfId="14834" xr:uid="{4793455F-4D3B-4D50-ACE0-E5CD098D59BF}"/>
    <cellStyle name="Header2 4 2 5" xfId="17150" xr:uid="{6121D3BD-2233-4EB2-BA1A-BB2CA4A24032}"/>
    <cellStyle name="Header2 4 2 6" xfId="19295" xr:uid="{71C67810-9D59-497D-A29E-6D26382AD96E}"/>
    <cellStyle name="Header2 4 2 7" xfId="23587" xr:uid="{BB1B43F0-E0FC-493D-BF01-0BA9103A0621}"/>
    <cellStyle name="Header2 4 2 8" xfId="25756" xr:uid="{FF854D9A-2260-4C5F-B502-758D9A825226}"/>
    <cellStyle name="Header2 4 2 9" xfId="27687" xr:uid="{28917315-A1A1-4B5B-901F-A5D7EDCD90CC}"/>
    <cellStyle name="Header2 4 3" xfId="5502" xr:uid="{69052127-5C9E-4641-BC2E-CC96A6977BD1}"/>
    <cellStyle name="Header2 4 3 10" xfId="31866" xr:uid="{03291D9C-8F6F-4C45-9103-1A12C04AB37A}"/>
    <cellStyle name="Header2 4 3 11" xfId="42893" xr:uid="{FFBB7081-4BF4-406E-81C9-02FC8D51D455}"/>
    <cellStyle name="Header2 4 3 2" xfId="10205" xr:uid="{223F236A-AAD9-43AE-BB74-4ADDB7C80783}"/>
    <cellStyle name="Header2 4 3 2 2" xfId="37128" xr:uid="{50E89FFA-42A6-447F-BCCE-BBBE3B7FCE5D}"/>
    <cellStyle name="Header2 4 3 2 3" xfId="48517" xr:uid="{9F9BF940-F63E-460B-960B-F302091A5954}"/>
    <cellStyle name="Header2 4 3 3" xfId="12973" xr:uid="{FA882E0F-EC81-4D74-940C-3C48712A1C07}"/>
    <cellStyle name="Header2 4 3 4" xfId="15202" xr:uid="{93B0BF4A-A153-4E45-B3D8-27072B3A518D}"/>
    <cellStyle name="Header2 4 3 5" xfId="17488" xr:uid="{2DB6DBEF-570E-4A58-A0AF-645E73F8D809}"/>
    <cellStyle name="Header2 4 3 6" xfId="19620" xr:uid="{14FBC7A7-650D-4F51-B8F4-708120B1F40C}"/>
    <cellStyle name="Header2 4 3 7" xfId="23917" xr:uid="{1386D848-07C5-4D49-B110-E7F16789E921}"/>
    <cellStyle name="Header2 4 3 8" xfId="26057" xr:uid="{7C5AF243-C908-4526-A087-C89D1B35E6E6}"/>
    <cellStyle name="Header2 4 3 9" xfId="27957" xr:uid="{1E85E374-9EB0-41EB-B386-C4977B228B7A}"/>
    <cellStyle name="Header2 4 4" xfId="4439" xr:uid="{193A78AD-2A77-4E8C-B859-B021ED7BCFE6}"/>
    <cellStyle name="Header2 4 4 2" xfId="9507" xr:uid="{636867BC-9BE8-4989-AA87-D9B2FE33D5D5}"/>
    <cellStyle name="Header2 4 4 2 2" xfId="38568" xr:uid="{D131D5C3-62FD-47CE-893D-C8910EFB0A24}"/>
    <cellStyle name="Header2 4 4 2 3" xfId="49949" xr:uid="{6C773797-CC6D-4ED4-B7D1-F8E186674308}"/>
    <cellStyle name="Header2 4 4 3" xfId="14496" xr:uid="{4C90B9CA-AC73-4B52-A9D1-D2E1D28C403D}"/>
    <cellStyle name="Header2 4 4 4" xfId="31566" xr:uid="{9DBDC091-9AD8-4CDD-9F30-A57722F491DC}"/>
    <cellStyle name="Header2 4 4 5" xfId="42307" xr:uid="{5C2FBA6E-F61D-49D8-B5DD-CAD256A6FCF1}"/>
    <cellStyle name="Header2 4 5" xfId="3868" xr:uid="{BF678AD3-4ABB-4B91-BA8C-DE2AC5B442ED}"/>
    <cellStyle name="Header2 4 5 2" xfId="9111" xr:uid="{3E8A9F26-3C7B-4D6A-8682-46C9AF5A5AFC}"/>
    <cellStyle name="Header2 4 5 2 2" xfId="38198" xr:uid="{E6A9ECBB-483D-43A3-BCA3-21DE0A4733A8}"/>
    <cellStyle name="Header2 4 5 2 3" xfId="49579" xr:uid="{B6CB9849-27FA-4795-8E47-72AF488ACC78}"/>
    <cellStyle name="Header2 4 5 3" xfId="14102" xr:uid="{42F03AD0-B8A9-4AFF-8981-65165F111635}"/>
    <cellStyle name="Header2 4 5 4" xfId="31496" xr:uid="{B800793D-FB81-4BE9-90A0-98CA2D80B95D}"/>
    <cellStyle name="Header2 4 5 5" xfId="41923" xr:uid="{B8C19769-D084-4BAD-AFF9-99CC144DD879}"/>
    <cellStyle name="Header2 4 6" xfId="5287" xr:uid="{52F63D40-C3F0-4C66-ACC4-7F48A9FAD207}"/>
    <cellStyle name="Header2 4 6 2" xfId="10031" xr:uid="{D4B1DF3F-7494-4713-B4B2-3F2F0B0E597F}"/>
    <cellStyle name="Header2 4 6 2 2" xfId="38945" xr:uid="{FB5E2F29-3F2E-4E9F-BEC9-7C3B99630C95}"/>
    <cellStyle name="Header2 4 6 2 3" xfId="50326" xr:uid="{7EE36EA0-0096-43FE-9359-3124DAFE1665}"/>
    <cellStyle name="Header2 4 6 3" xfId="15029" xr:uid="{D2E1C33A-ADF3-420D-9B46-9F9F1CFD0778}"/>
    <cellStyle name="Header2 4 6 4" xfId="31757" xr:uid="{1F7D0A66-7AA6-43C4-9C99-ADF0C7388823}"/>
    <cellStyle name="Header2 4 6 5" xfId="42728" xr:uid="{5278173D-31AA-4E80-AAB0-BC0983A7891C}"/>
    <cellStyle name="Header2 4 7" xfId="8946" xr:uid="{077C6E8A-4484-494C-8FF8-DB726B536C74}"/>
    <cellStyle name="Header2 4 7 10" xfId="41786" xr:uid="{CCB3A98E-193D-450D-98C8-4408E26F6B9E}"/>
    <cellStyle name="Header2 4 7 2" xfId="11743" xr:uid="{848FEB76-2652-477C-934C-6F7DA2890ABB}"/>
    <cellStyle name="Header2 4 7 2 2" xfId="33666" xr:uid="{E54E04F4-0A7F-4BE6-BC98-330A70D90A65}"/>
    <cellStyle name="Header2 4 7 2 3" xfId="45124" xr:uid="{9C8152D8-1878-4D7A-8278-0229B79CC579}"/>
    <cellStyle name="Header2 4 7 3" xfId="13939" xr:uid="{31F651DB-CE1B-4B8E-A65F-38DBBCC85631}"/>
    <cellStyle name="Header2 4 7 4" xfId="16356" xr:uid="{9EE43ACC-E240-40E4-9547-0FD8880D3862}"/>
    <cellStyle name="Header2 4 7 5" xfId="18506" xr:uid="{C739DBE4-5A03-4A92-AFD8-8FD3BA1AEC25}"/>
    <cellStyle name="Header2 4 7 6" xfId="22758" xr:uid="{D01ACD29-35BE-4137-B1C5-5DDBF0623157}"/>
    <cellStyle name="Header2 4 7 7" xfId="24931" xr:uid="{08CD35A0-EA34-4BD5-A539-C31F9450C134}"/>
    <cellStyle name="Header2 4 7 8" xfId="26989" xr:uid="{B4AEC5EC-0F0B-44D5-9BED-FFBB709C19D9}"/>
    <cellStyle name="Header2 4 7 9" xfId="31411" xr:uid="{4CAA598A-9B99-47AC-879C-A7D7BA3A0F3E}"/>
    <cellStyle name="Header2 4 8" xfId="6598" xr:uid="{7FB2D367-A18C-4AC5-A085-BCD2F125233D}"/>
    <cellStyle name="Header2 4 8 2" xfId="32944" xr:uid="{63B2E493-EF53-4D2E-8D99-4BF2EEFE2C13}"/>
    <cellStyle name="Header2 4 8 3" xfId="44414" xr:uid="{AA9B4487-8EAD-4246-9259-1430C43642F8}"/>
    <cellStyle name="Header2 4 9" xfId="8524" xr:uid="{3DDE3BEE-A5CB-4D2C-8E56-68A44356C37D}"/>
    <cellStyle name="Header2 4 9 2" xfId="34913" xr:uid="{9685C167-3384-449A-BD22-D428BFD37296}"/>
    <cellStyle name="Header2 4 9 3" xfId="46340" xr:uid="{2143E05E-4BDF-43AA-B80F-18065C22DC0B}"/>
    <cellStyle name="Header2 5" xfId="3339" xr:uid="{683639E6-73BB-4052-946D-FF7E44C2431D}"/>
    <cellStyle name="Header2 5 10" xfId="11458" xr:uid="{4EF0A68B-D0E1-4100-BC56-23C87275949D}"/>
    <cellStyle name="Header2 5 10 2" xfId="34125" xr:uid="{354F025B-F186-4906-9E07-ED9E20AA7BFA}"/>
    <cellStyle name="Header2 5 10 3" xfId="45560" xr:uid="{325829B8-DDF9-4416-A20A-38310E886129}"/>
    <cellStyle name="Header2 5 11" xfId="6646" xr:uid="{60AF855F-9AE3-4619-AC26-5F7C2DC2921B}"/>
    <cellStyle name="Header2 5 12" xfId="9320" xr:uid="{A39321E8-1493-46F2-B7DC-AB2D09C467F2}"/>
    <cellStyle name="Header2 5 13" xfId="11155" xr:uid="{0601C704-D0C7-4380-B4A2-2BE41D218C5C}"/>
    <cellStyle name="Header2 5 14" xfId="22771" xr:uid="{2CAF780C-7872-4C7D-8268-9C8CC691B7CC}"/>
    <cellStyle name="Header2 5 2" xfId="5012" xr:uid="{D491E373-A9F9-4674-B797-C8AC739F81CD}"/>
    <cellStyle name="Header2 5 2 10" xfId="31718" xr:uid="{2AF32F3F-D103-441F-84A2-9DBEA8BDFBEC}"/>
    <cellStyle name="Header2 5 2 11" xfId="42599" xr:uid="{E3D06903-7631-4663-A093-B2A6822C09A6}"/>
    <cellStyle name="Header2 5 2 2" xfId="9844" xr:uid="{A93AA824-6254-4358-A42C-FBC918CD94E1}"/>
    <cellStyle name="Header2 5 2 2 2" xfId="36800" xr:uid="{04971A8C-4F7A-4C6B-90F8-EF4AAEED2C0C}"/>
    <cellStyle name="Header2 5 2 2 3" xfId="48190" xr:uid="{6F16A0DD-C9E6-48F3-BC34-6A1E1825BBB7}"/>
    <cellStyle name="Header2 5 2 3" xfId="12613" xr:uid="{20FFAFCD-A03C-4583-9F57-7DDEFCFEF830}"/>
    <cellStyle name="Header2 5 2 4" xfId="14835" xr:uid="{01858C9F-782A-4376-B65D-9AD9FCCA281B}"/>
    <cellStyle name="Header2 5 2 5" xfId="17151" xr:uid="{26F58BE3-D9A4-48D3-BC9F-077DEC1F0D24}"/>
    <cellStyle name="Header2 5 2 6" xfId="19296" xr:uid="{61C75660-A542-4479-AAB7-E4C33A20AEDA}"/>
    <cellStyle name="Header2 5 2 7" xfId="23588" xr:uid="{CD964EA5-E5A7-4698-9FA1-DFC5BD6B4570}"/>
    <cellStyle name="Header2 5 2 8" xfId="25757" xr:uid="{50CE1F81-8EA0-41E6-8DBB-6AC12094ED03}"/>
    <cellStyle name="Header2 5 2 9" xfId="27688" xr:uid="{B31A1661-F026-4EAB-A1A1-DE37C8E2FA02}"/>
    <cellStyle name="Header2 5 3" xfId="5503" xr:uid="{9401A713-3C0E-4153-8A1A-0BB8D866E329}"/>
    <cellStyle name="Header2 5 3 10" xfId="31867" xr:uid="{DAFEFB81-E4DD-43F1-826C-7D7B0029DDC3}"/>
    <cellStyle name="Header2 5 3 11" xfId="42894" xr:uid="{F19EC921-374E-44E9-B3D8-6D606FDDEADD}"/>
    <cellStyle name="Header2 5 3 2" xfId="10206" xr:uid="{2E21FA2D-234B-4683-8F65-824A570A38CD}"/>
    <cellStyle name="Header2 5 3 2 2" xfId="37129" xr:uid="{FADCD08B-1DBA-4A0F-BEB0-4932012A0A6C}"/>
    <cellStyle name="Header2 5 3 2 3" xfId="48518" xr:uid="{C5C11C24-1745-4C2F-9450-68AB8900FC9F}"/>
    <cellStyle name="Header2 5 3 3" xfId="12974" xr:uid="{F28CEFA9-F8F4-466D-BF42-68DBC058AD11}"/>
    <cellStyle name="Header2 5 3 4" xfId="15203" xr:uid="{7960577C-053E-48CE-90F0-1F0D1240FA91}"/>
    <cellStyle name="Header2 5 3 5" xfId="17489" xr:uid="{B5591494-42F2-4026-BFBB-7D61ECB7316F}"/>
    <cellStyle name="Header2 5 3 6" xfId="19621" xr:uid="{7036CFA9-B570-472C-B3EC-278D0CEF4905}"/>
    <cellStyle name="Header2 5 3 7" xfId="23918" xr:uid="{2A134007-CFD8-4D2F-A14D-FEBE622FEF2A}"/>
    <cellStyle name="Header2 5 3 8" xfId="26058" xr:uid="{94EE5FCA-F56A-4742-9864-B9C9733FEDCC}"/>
    <cellStyle name="Header2 5 3 9" xfId="27958" xr:uid="{2763D186-6E0D-44BC-A759-C76F3D674D45}"/>
    <cellStyle name="Header2 5 4" xfId="3918" xr:uid="{FF93E6CD-0427-4A69-AD6B-8086970A7B4F}"/>
    <cellStyle name="Header2 5 4 2" xfId="9139" xr:uid="{86934119-71C8-4C93-A1B7-4D14371C8C9A}"/>
    <cellStyle name="Header2 5 4 2 2" xfId="38224" xr:uid="{F85DDABF-6DD4-429F-9569-2A8BFF017E80}"/>
    <cellStyle name="Header2 5 4 2 3" xfId="49605" xr:uid="{AD99F299-B4AA-4E46-83A6-97630C56892A}"/>
    <cellStyle name="Header2 5 4 3" xfId="14130" xr:uid="{F9D347F3-3125-450A-8822-F93C33EB34CA}"/>
    <cellStyle name="Header2 5 4 4" xfId="31511" xr:uid="{7D185825-38A1-4463-9B5C-9071D42C6646}"/>
    <cellStyle name="Header2 5 4 5" xfId="41951" xr:uid="{F705855E-EC0F-45B9-935E-75944CB9BF74}"/>
    <cellStyle name="Header2 5 5" xfId="4710" xr:uid="{9C255374-EE86-48DA-8ABC-BDF5DD49867A}"/>
    <cellStyle name="Header2 5 5 2" xfId="9670" xr:uid="{36E0507D-DA01-400E-A580-25953113ECBC}"/>
    <cellStyle name="Header2 5 5 2 2" xfId="38724" xr:uid="{95F9DD9C-A6C1-48E1-A875-798C658EF1C9}"/>
    <cellStyle name="Header2 5 5 2 3" xfId="50105" xr:uid="{54E987D0-A5BA-4C81-B67D-9137BB44B67F}"/>
    <cellStyle name="Header2 5 5 3" xfId="14664" xr:uid="{D4B016C5-7367-4E36-B7C7-6289BABF1C7A}"/>
    <cellStyle name="Header2 5 5 4" xfId="31627" xr:uid="{DCEEBAB1-1E48-44B1-BD0A-AD07B9C54CF9}"/>
    <cellStyle name="Header2 5 5 5" xfId="42472" xr:uid="{50DDC5BB-0A9B-4804-B8D2-2FCCE9365A64}"/>
    <cellStyle name="Header2 5 6" xfId="4523" xr:uid="{9D56AEC0-3C8A-44F6-BB70-D52612EFB20E}"/>
    <cellStyle name="Header2 5 6 2" xfId="9571" xr:uid="{D2C059BF-E1D3-46B1-BC0C-9531E06508CC}"/>
    <cellStyle name="Header2 5 6 2 2" xfId="38632" xr:uid="{EE2E0F4F-6A16-4688-B609-A25926D9D267}"/>
    <cellStyle name="Header2 5 6 2 3" xfId="50013" xr:uid="{BF7D7288-E51A-48B3-B4B7-B10356E66D9D}"/>
    <cellStyle name="Header2 5 6 3" xfId="14562" xr:uid="{2385FD61-2837-4008-B132-DF73EB2C77D6}"/>
    <cellStyle name="Header2 5 6 4" xfId="31588" xr:uid="{4C87E7C8-B970-4915-BBC8-D46E8A9510A6}"/>
    <cellStyle name="Header2 5 6 5" xfId="42373" xr:uid="{BD039F05-69D7-4B29-8826-D931934B5A7E}"/>
    <cellStyle name="Header2 5 7" xfId="8947" xr:uid="{1C2EA092-24DA-435A-9044-2CA53B002C67}"/>
    <cellStyle name="Header2 5 7 10" xfId="41787" xr:uid="{AA513DD4-08B2-47EA-A8E2-2C2ADF5B8E92}"/>
    <cellStyle name="Header2 5 7 2" xfId="11744" xr:uid="{E74334E3-5D7F-47CB-BDE7-62FB89709B9B}"/>
    <cellStyle name="Header2 5 7 2 2" xfId="32280" xr:uid="{32DBF1C6-3B09-467D-83E8-0278E811A013}"/>
    <cellStyle name="Header2 5 7 2 3" xfId="43763" xr:uid="{A259A713-38F2-4C13-9162-FE777069A475}"/>
    <cellStyle name="Header2 5 7 3" xfId="13940" xr:uid="{3544B016-6C19-4CE7-960A-88EACA4A3F33}"/>
    <cellStyle name="Header2 5 7 4" xfId="16357" xr:uid="{4F5C7D30-B5AC-4662-941F-9CD0BBFB2067}"/>
    <cellStyle name="Header2 5 7 5" xfId="18507" xr:uid="{E27BB5FA-4D62-46E9-8B58-74C762F6A341}"/>
    <cellStyle name="Header2 5 7 6" xfId="22759" xr:uid="{BD61ABDE-ADF6-4410-A735-FF19A1B06A0E}"/>
    <cellStyle name="Header2 5 7 7" xfId="24932" xr:uid="{AE9043F0-F3EA-4586-9F53-2FDD9FD59349}"/>
    <cellStyle name="Header2 5 7 8" xfId="26990" xr:uid="{4EAA0B3B-C2FA-4233-86D1-2EDE7F114F8E}"/>
    <cellStyle name="Header2 5 7 9" xfId="31412" xr:uid="{1D3227AE-331E-4E1A-AF3F-97E6094BC435}"/>
    <cellStyle name="Header2 5 8" xfId="3873" xr:uid="{26A50BB4-9921-47A5-A227-010AF58B1EC1}"/>
    <cellStyle name="Header2 5 8 2" xfId="32943" xr:uid="{579A3DB6-E938-4FF4-ABFF-E3BAC32B0105}"/>
    <cellStyle name="Header2 5 8 3" xfId="44413" xr:uid="{134CD010-774F-4599-AE57-38D8CC040770}"/>
    <cellStyle name="Header2 5 9" xfId="8523" xr:uid="{B618182B-3898-4A8C-87DC-0F1C16F16570}"/>
    <cellStyle name="Header2 5 9 2" xfId="33632" xr:uid="{8CFB591B-66DF-45CE-8B39-F8A6B50310C2}"/>
    <cellStyle name="Header2 5 9 3" xfId="45092" xr:uid="{BAEE20D1-D4F8-4EAD-BF1B-20109E1ABE3A}"/>
    <cellStyle name="Header2 6" xfId="3340" xr:uid="{493E6E5D-69B2-43BF-BCF1-FDB69A6D10E8}"/>
    <cellStyle name="Header2 6 10" xfId="11457" xr:uid="{3263413F-2B16-4310-95A7-ED44504C1500}"/>
    <cellStyle name="Header2 6 10 2" xfId="34115" xr:uid="{CD1CF1A4-3F9A-437F-80BB-96AD73577619}"/>
    <cellStyle name="Header2 6 10 3" xfId="45551" xr:uid="{F3818E7E-8F7E-40DB-A42E-17034AA48B1B}"/>
    <cellStyle name="Header2 6 11" xfId="11120" xr:uid="{ACEE368B-1DA6-4277-ADF4-73F0A65137AF}"/>
    <cellStyle name="Header2 6 12" xfId="9993" xr:uid="{A869CECF-869C-4FA5-B2F5-BF85D3CB0364}"/>
    <cellStyle name="Header2 6 13" xfId="4656" xr:uid="{2CDC5B6B-D122-45C5-BDD0-F17192D9DCF1}"/>
    <cellStyle name="Header2 6 14" xfId="18387" xr:uid="{0AD54DD9-D0F8-40F4-9E8E-86CF168569BD}"/>
    <cellStyle name="Header2 6 2" xfId="5013" xr:uid="{C1D9D36D-EAEB-4724-BC39-19BAEED794E7}"/>
    <cellStyle name="Header2 6 2 10" xfId="31719" xr:uid="{0F6D18B7-55E0-4C8B-9943-4D665882C125}"/>
    <cellStyle name="Header2 6 2 11" xfId="42600" xr:uid="{60424C6A-1175-4256-AC1F-A91F8DA95CBB}"/>
    <cellStyle name="Header2 6 2 2" xfId="9845" xr:uid="{91AAD6E0-BDB0-4992-9BD4-25636A9305C2}"/>
    <cellStyle name="Header2 6 2 2 2" xfId="36801" xr:uid="{950540A7-E20C-45A6-8021-8E71D7E8ED49}"/>
    <cellStyle name="Header2 6 2 2 3" xfId="48191" xr:uid="{90C252C9-4C6B-4BC8-A591-3C4167D79A40}"/>
    <cellStyle name="Header2 6 2 3" xfId="12614" xr:uid="{8F959FF7-1998-4F9A-95D9-B906EB0F0571}"/>
    <cellStyle name="Header2 6 2 4" xfId="14836" xr:uid="{13ADD674-3B80-4EEA-AAC6-509753B09C91}"/>
    <cellStyle name="Header2 6 2 5" xfId="17152" xr:uid="{B1D84BEA-9FF6-420A-8016-8CCDC7B5FCE1}"/>
    <cellStyle name="Header2 6 2 6" xfId="19297" xr:uid="{B1BFE683-E4DE-40E3-9700-CBB9DA05E2E5}"/>
    <cellStyle name="Header2 6 2 7" xfId="23589" xr:uid="{27C0FFEF-9D10-467A-BDD3-0EAF4C903E63}"/>
    <cellStyle name="Header2 6 2 8" xfId="25758" xr:uid="{9AA3BFC7-8AA6-4D8A-82BB-8FFCB70F7D9D}"/>
    <cellStyle name="Header2 6 2 9" xfId="27689" xr:uid="{17F3AD43-0383-44B5-9102-59E1351A83F6}"/>
    <cellStyle name="Header2 6 3" xfId="5504" xr:uid="{BC62B75A-8448-44B4-948F-CB6BD9EBF18E}"/>
    <cellStyle name="Header2 6 3 10" xfId="31868" xr:uid="{B523991C-DF3D-42CA-935D-8657165311AB}"/>
    <cellStyle name="Header2 6 3 11" xfId="42895" xr:uid="{3DCF75B5-FEF3-4D5B-B827-C04DC874CBFE}"/>
    <cellStyle name="Header2 6 3 2" xfId="10207" xr:uid="{6FC3BA18-E2B3-4F8D-B9D8-06C739B60C86}"/>
    <cellStyle name="Header2 6 3 2 2" xfId="37130" xr:uid="{4B1A4870-AD98-4D8B-88EE-542CF0BB1857}"/>
    <cellStyle name="Header2 6 3 2 3" xfId="48519" xr:uid="{285EB8C1-0EAD-4BB5-9B2C-487540F43276}"/>
    <cellStyle name="Header2 6 3 3" xfId="12975" xr:uid="{1718CC6E-4F9F-47AD-AA17-FA2D4F339727}"/>
    <cellStyle name="Header2 6 3 4" xfId="15204" xr:uid="{B3D8B07C-0B7D-4D26-A4F1-8FB157B6148A}"/>
    <cellStyle name="Header2 6 3 5" xfId="17490" xr:uid="{EFFFAE20-7B2D-48F8-BE72-17E87412B7C7}"/>
    <cellStyle name="Header2 6 3 6" xfId="19622" xr:uid="{D8745C57-1943-4D6D-A3BA-5455C6DE4B14}"/>
    <cellStyle name="Header2 6 3 7" xfId="23919" xr:uid="{50CF5953-5D72-4408-A483-ECD2936F4872}"/>
    <cellStyle name="Header2 6 3 8" xfId="26059" xr:uid="{0AD6BCB1-6F37-4959-94C0-DB97FEFB9271}"/>
    <cellStyle name="Header2 6 3 9" xfId="27959" xr:uid="{0F43AA35-67CC-4F63-BBE7-C7E4A25FB4A3}"/>
    <cellStyle name="Header2 6 4" xfId="3920" xr:uid="{E20746B5-9583-46F9-8C28-7CE074D85E8D}"/>
    <cellStyle name="Header2 6 4 2" xfId="9140" xr:uid="{625A865F-C1DF-4BA9-9527-C981FD71DABC}"/>
    <cellStyle name="Header2 6 4 2 2" xfId="38225" xr:uid="{D6588139-830D-47C5-AD87-E3CD79E0EA23}"/>
    <cellStyle name="Header2 6 4 2 3" xfId="49606" xr:uid="{EC77A05E-147B-4614-8453-BF8C789FE0BC}"/>
    <cellStyle name="Header2 6 4 3" xfId="14131" xr:uid="{D00AFAE8-D740-4C63-9CA5-51413A9CC4B3}"/>
    <cellStyle name="Header2 6 4 4" xfId="31512" xr:uid="{C27E55AF-6C96-42DB-BE19-DB461B25FDAA}"/>
    <cellStyle name="Header2 6 4 5" xfId="41952" xr:uid="{DB48F767-4C92-4322-B075-FCE1D148C936}"/>
    <cellStyle name="Header2 6 5" xfId="4709" xr:uid="{75DC6823-0302-4D9A-8889-1E1444E2D32F}"/>
    <cellStyle name="Header2 6 5 2" xfId="9669" xr:uid="{D821DD27-96D4-4C8B-915C-3C2F23C0EECF}"/>
    <cellStyle name="Header2 6 5 2 2" xfId="38723" xr:uid="{E1101970-2080-43B2-8955-0509BFCEE459}"/>
    <cellStyle name="Header2 6 5 2 3" xfId="50104" xr:uid="{B159BB11-335A-459C-BC70-BC1FA457D94B}"/>
    <cellStyle name="Header2 6 5 3" xfId="14663" xr:uid="{0871E8F7-AF57-4F0A-BE37-8CE12D227BBE}"/>
    <cellStyle name="Header2 6 5 4" xfId="31626" xr:uid="{D957B187-9F8F-41AB-9C96-30B8454F4524}"/>
    <cellStyle name="Header2 6 5 5" xfId="42471" xr:uid="{81FD6CAD-F63D-4BAD-88DB-32EEDB604446}"/>
    <cellStyle name="Header2 6 6" xfId="4181" xr:uid="{25DDF169-5F56-4302-A8F9-38E1E7B32C01}"/>
    <cellStyle name="Header2 6 6 2" xfId="9319" xr:uid="{38C266F8-1888-45C3-AEB7-07D8DC91D155}"/>
    <cellStyle name="Header2 6 6 2 2" xfId="38393" xr:uid="{57C4C796-ED43-47AF-AFFD-365ABA4FA230}"/>
    <cellStyle name="Header2 6 6 2 3" xfId="49774" xr:uid="{E9BF4FE6-B22C-41EA-A307-A4C6BC10B336}"/>
    <cellStyle name="Header2 6 6 3" xfId="14310" xr:uid="{0CFD8283-BFB0-4F0D-942E-E133860D85E6}"/>
    <cellStyle name="Header2 6 6 4" xfId="31555" xr:uid="{4C5EA066-7709-48D5-B949-C967FC726E7C}"/>
    <cellStyle name="Header2 6 6 5" xfId="42127" xr:uid="{C3BA08BE-3594-4F9D-A2AB-BD1AC0456F1A}"/>
    <cellStyle name="Header2 6 7" xfId="8948" xr:uid="{4924BE7B-E6B8-45E3-A09A-A52F6B297A56}"/>
    <cellStyle name="Header2 6 7 10" xfId="41788" xr:uid="{A171C749-3661-48FA-8EFA-A244E3C688CB}"/>
    <cellStyle name="Header2 6 7 2" xfId="11745" xr:uid="{0F28B366-4CCE-4253-A498-53F3D22C5A67}"/>
    <cellStyle name="Header2 6 7 2 2" xfId="31058" xr:uid="{57A3604B-89C0-499B-9BB3-30DBD65567B7}"/>
    <cellStyle name="Header2 6 7 2 3" xfId="30990" xr:uid="{3334DAD4-09D0-46F6-B43C-1E360A05F375}"/>
    <cellStyle name="Header2 6 7 3" xfId="13941" xr:uid="{B300CFAB-BA4F-4133-8647-82A769179E41}"/>
    <cellStyle name="Header2 6 7 4" xfId="16358" xr:uid="{98DC8484-E14F-4DE7-B114-469704A50589}"/>
    <cellStyle name="Header2 6 7 5" xfId="18508" xr:uid="{A3B63517-68C5-4742-B4EA-22BAA8D75BCA}"/>
    <cellStyle name="Header2 6 7 6" xfId="22760" xr:uid="{399F8A24-5A66-4F66-9404-414439F67539}"/>
    <cellStyle name="Header2 6 7 7" xfId="24933" xr:uid="{EDCEE704-09A2-4E26-92CC-91A6DA32DE58}"/>
    <cellStyle name="Header2 6 7 8" xfId="26991" xr:uid="{94AB10B5-BE9A-40C2-A488-8181A2E2D6BC}"/>
    <cellStyle name="Header2 6 7 9" xfId="31413" xr:uid="{720B58C6-969E-4B3D-836F-66E336332F15}"/>
    <cellStyle name="Header2 6 8" xfId="5849" xr:uid="{7FA61765-5D0A-4C66-A0C4-510FA8B85E9A}"/>
    <cellStyle name="Header2 6 8 2" xfId="32942" xr:uid="{25AB66D7-6DD3-4C9A-A381-366DD03E3C1D}"/>
    <cellStyle name="Header2 6 8 3" xfId="44412" xr:uid="{4E646B5A-8612-4630-96AE-C4197B6C27B8}"/>
    <cellStyle name="Header2 6 9" xfId="7564" xr:uid="{60575C28-9BF7-47C4-B755-9A3BFAAE583B}"/>
    <cellStyle name="Header2 6 9 2" xfId="32770" xr:uid="{2DC62ADC-C317-47EE-9732-4A8462D989B1}"/>
    <cellStyle name="Header2 6 9 3" xfId="44243" xr:uid="{36D920F0-5AC2-438B-9250-BE29357520CB}"/>
    <cellStyle name="Header2 7" xfId="3341" xr:uid="{AF670545-72A4-4AAC-9E16-C57B89469BD8}"/>
    <cellStyle name="Header2 7 10" xfId="6063" xr:uid="{C53DCE76-4DB8-4D82-8A62-1CCC135414F7}"/>
    <cellStyle name="Header2 7 10 2" xfId="33504" xr:uid="{B86E5AAB-F377-4DDA-8E9A-0285ECC7CCBC}"/>
    <cellStyle name="Header2 7 10 3" xfId="44966" xr:uid="{A6B1B3C9-CD2B-47E2-83AC-5918A92CF719}"/>
    <cellStyle name="Header2 7 11" xfId="9688" xr:uid="{ED1B3D88-4BAE-4E11-B07C-E537D232AD53}"/>
    <cellStyle name="Header2 7 12" xfId="7139" xr:uid="{EEAC4B7A-7E5C-41D4-8A8A-368EE367CF7A}"/>
    <cellStyle name="Header2 7 13" xfId="8333" xr:uid="{9D49E1A4-62B1-4E42-92A2-1D880CE51DBE}"/>
    <cellStyle name="Header2 7 14" xfId="20655" xr:uid="{93262FE8-97A9-444F-BBCA-37CF02C78A17}"/>
    <cellStyle name="Header2 7 2" xfId="5014" xr:uid="{71644035-39B3-4310-A233-D9C3E474F7C7}"/>
    <cellStyle name="Header2 7 2 10" xfId="31720" xr:uid="{386D87B2-4A05-4EC5-A1F2-B4E982988A70}"/>
    <cellStyle name="Header2 7 2 11" xfId="42601" xr:uid="{FE0B561C-FE4F-4A41-BEF0-5F9EB8D2BABC}"/>
    <cellStyle name="Header2 7 2 2" xfId="9846" xr:uid="{E3B50579-C867-4E19-AA7F-DE43BD3FF3F0}"/>
    <cellStyle name="Header2 7 2 2 2" xfId="36802" xr:uid="{316ECDAB-893C-4AB1-B151-8A74F1E42934}"/>
    <cellStyle name="Header2 7 2 2 3" xfId="48192" xr:uid="{6E9A9DDF-3987-4033-A3C6-D9222C0CDA9C}"/>
    <cellStyle name="Header2 7 2 3" xfId="12615" xr:uid="{48D657F4-D79B-480A-9394-1083EC32B55E}"/>
    <cellStyle name="Header2 7 2 4" xfId="14837" xr:uid="{B35578F0-D4EF-4832-A1C0-8A7A7E4C6DEB}"/>
    <cellStyle name="Header2 7 2 5" xfId="17153" xr:uid="{1B23B9FD-377A-4ABB-B881-08864CC2B6BF}"/>
    <cellStyle name="Header2 7 2 6" xfId="19298" xr:uid="{4CCB77ED-8E35-470C-AE51-717597AF255F}"/>
    <cellStyle name="Header2 7 2 7" xfId="23590" xr:uid="{DEC270F3-B210-4B61-B4A6-7BF07E0F2270}"/>
    <cellStyle name="Header2 7 2 8" xfId="25759" xr:uid="{2A00B94B-D4CA-4CFE-BDF7-B8B758CB6FE2}"/>
    <cellStyle name="Header2 7 2 9" xfId="27690" xr:uid="{9BE9A6C8-79EC-4766-BBB0-5F7E96C5B2C0}"/>
    <cellStyle name="Header2 7 3" xfId="5505" xr:uid="{D85D241E-9CAB-4F05-9732-C1D9E7E84090}"/>
    <cellStyle name="Header2 7 3 10" xfId="31869" xr:uid="{97F8B85C-4845-44EE-98FA-16BDD69922C3}"/>
    <cellStyle name="Header2 7 3 11" xfId="42896" xr:uid="{84D8A579-E799-4816-AF2F-BBEEE0802DAF}"/>
    <cellStyle name="Header2 7 3 2" xfId="10208" xr:uid="{0972E615-37A0-4FE2-A57A-1D75084AF46F}"/>
    <cellStyle name="Header2 7 3 2 2" xfId="37131" xr:uid="{20BAC025-7DC5-45D4-BCD9-410D2AA30D7E}"/>
    <cellStyle name="Header2 7 3 2 3" xfId="48520" xr:uid="{ABAC036D-1F6F-4DEE-9391-44CF5B15E1FD}"/>
    <cellStyle name="Header2 7 3 3" xfId="12976" xr:uid="{9A193744-9A78-4477-AF7A-B88EE229C0C8}"/>
    <cellStyle name="Header2 7 3 4" xfId="15205" xr:uid="{1CC004D3-BCBD-41C1-9E5E-87A5EB35F986}"/>
    <cellStyle name="Header2 7 3 5" xfId="17491" xr:uid="{BC2D4C6E-2CEC-4CB7-B3FC-F2B9A9863F65}"/>
    <cellStyle name="Header2 7 3 6" xfId="19623" xr:uid="{F28293CB-4BC2-456D-832C-B71C25F7F9F3}"/>
    <cellStyle name="Header2 7 3 7" xfId="23920" xr:uid="{405C5E4A-35D5-4006-A7ED-4C740E74B7FD}"/>
    <cellStyle name="Header2 7 3 8" xfId="26060" xr:uid="{82019498-5163-473C-A997-4F97349947EA}"/>
    <cellStyle name="Header2 7 3 9" xfId="27960" xr:uid="{05E86CA6-8E4B-4825-A251-D5438AFB0580}"/>
    <cellStyle name="Header2 7 4" xfId="3921" xr:uid="{C66F8872-31B1-40E8-BBB5-C10EE01F4821}"/>
    <cellStyle name="Header2 7 4 2" xfId="9141" xr:uid="{0A661362-921A-4BF1-BF3D-0E2765BA7002}"/>
    <cellStyle name="Header2 7 4 2 2" xfId="38226" xr:uid="{A355B622-877E-4128-B37C-3A5A8E384057}"/>
    <cellStyle name="Header2 7 4 2 3" xfId="49607" xr:uid="{207F7323-6FCC-49B1-A7FC-3E4D28309F0F}"/>
    <cellStyle name="Header2 7 4 3" xfId="14132" xr:uid="{9EC7564D-C1FA-4107-AE04-C50F99392BBF}"/>
    <cellStyle name="Header2 7 4 4" xfId="31513" xr:uid="{02C54445-27B7-4697-BF32-EE773585CE5F}"/>
    <cellStyle name="Header2 7 4 5" xfId="41953" xr:uid="{8730AF66-0728-4D4D-8E05-AEF6134A345D}"/>
    <cellStyle name="Header2 7 5" xfId="4746" xr:uid="{14E26962-BED9-4663-AD46-4C746CF8C583}"/>
    <cellStyle name="Header2 7 5 2" xfId="9685" xr:uid="{CE7A7600-85A7-497A-89E4-59DE4D0284F5}"/>
    <cellStyle name="Header2 7 5 2 2" xfId="38734" xr:uid="{858DD53D-801B-4F2F-8BB1-A3DBCC4F92BA}"/>
    <cellStyle name="Header2 7 5 2 3" xfId="50115" xr:uid="{78AA4DCF-868B-4A6D-8B6F-855C110DE88A}"/>
    <cellStyle name="Header2 7 5 3" xfId="14680" xr:uid="{58D23E05-4111-45D2-A755-2C42E5393620}"/>
    <cellStyle name="Header2 7 5 4" xfId="31635" xr:uid="{A6EC2A17-DECA-402D-9469-F23CBA748860}"/>
    <cellStyle name="Header2 7 5 5" xfId="42485" xr:uid="{EC7503FD-7F19-4510-B7C3-6B16B38952D1}"/>
    <cellStyle name="Header2 7 6" xfId="4524" xr:uid="{9F7F2578-F871-4775-A8D9-D177D08EC243}"/>
    <cellStyle name="Header2 7 6 2" xfId="9572" xr:uid="{8E567415-30AA-42FC-B589-F238F4994748}"/>
    <cellStyle name="Header2 7 6 2 2" xfId="38633" xr:uid="{38898568-281B-475B-BD38-6F368808965F}"/>
    <cellStyle name="Header2 7 6 2 3" xfId="50014" xr:uid="{11974E53-7D8E-42A8-B431-ABD5BD4CED62}"/>
    <cellStyle name="Header2 7 6 3" xfId="14563" xr:uid="{78E7E4B4-9EAA-4242-8A04-56FB282E66CB}"/>
    <cellStyle name="Header2 7 6 4" xfId="31589" xr:uid="{A7730736-B0DB-4490-938D-E168A81FB99D}"/>
    <cellStyle name="Header2 7 6 5" xfId="42374" xr:uid="{7F67E6A5-8CF8-491D-B408-7985DB508063}"/>
    <cellStyle name="Header2 7 7" xfId="8949" xr:uid="{15376D9A-7A28-4BEE-8938-42E75F135FA8}"/>
    <cellStyle name="Header2 7 7 10" xfId="41789" xr:uid="{9FD3F1D8-5D2F-4E3C-B372-DC3FC1A41149}"/>
    <cellStyle name="Header2 7 7 2" xfId="11746" xr:uid="{7E90C61D-350E-4C33-AF8D-69ACF23645C9}"/>
    <cellStyle name="Header2 7 7 2 2" xfId="31061" xr:uid="{1E1A13F2-942B-4A00-851D-645B33D88798}"/>
    <cellStyle name="Header2 7 7 2 3" xfId="30987" xr:uid="{0E8D2E3D-3AE8-4D8B-B6D8-B779E74E8259}"/>
    <cellStyle name="Header2 7 7 3" xfId="13942" xr:uid="{0E6A8023-9B40-4D36-AADA-DEE3DBE36100}"/>
    <cellStyle name="Header2 7 7 4" xfId="16359" xr:uid="{0DA3F200-7A81-43C4-B339-26A0B58F0CC0}"/>
    <cellStyle name="Header2 7 7 5" xfId="18509" xr:uid="{0DFD14AF-4C79-41F9-9155-4B4A66B4B4E1}"/>
    <cellStyle name="Header2 7 7 6" xfId="22761" xr:uid="{0873D1BC-36D4-43E0-86D5-DB4CDDB4418E}"/>
    <cellStyle name="Header2 7 7 7" xfId="24934" xr:uid="{0EB6E5FC-6FAD-4520-A770-0968197DD107}"/>
    <cellStyle name="Header2 7 7 8" xfId="26992" xr:uid="{DCBE7EBC-DDF4-4362-BE87-899E4779BBDA}"/>
    <cellStyle name="Header2 7 7 9" xfId="31414" xr:uid="{893A267B-213C-4DB1-A6C8-E39E8AF68BFB}"/>
    <cellStyle name="Header2 7 8" xfId="4885" xr:uid="{D179786A-9E3C-4E24-92A1-0AA11BE81301}"/>
    <cellStyle name="Header2 7 8 2" xfId="32941" xr:uid="{BAC2C0AC-7D38-449A-933C-0D7590A2B4CF}"/>
    <cellStyle name="Header2 7 8 3" xfId="44411" xr:uid="{7477B348-9E20-4C0F-9FFF-7F7594DCCFC6}"/>
    <cellStyle name="Header2 7 9" xfId="6462" xr:uid="{871EE690-9FEA-4177-861C-5A2F2246CC27}"/>
    <cellStyle name="Header2 7 9 2" xfId="33787" xr:uid="{DB8D656E-4394-4375-8217-CB50F93FF831}"/>
    <cellStyle name="Header2 7 9 3" xfId="45239" xr:uid="{53DDC861-303D-4451-B49C-560963ABF234}"/>
    <cellStyle name="Header2 8" xfId="3342" xr:uid="{94D563BC-FECD-4129-93A4-33A1FEB29776}"/>
    <cellStyle name="Header2 8 10" xfId="5824" xr:uid="{E86AD78A-5F81-4732-A6B5-0E8D3843CC37}"/>
    <cellStyle name="Header2 8 10 2" xfId="34118" xr:uid="{6A72ACCA-07AD-4D30-8821-01B31899AA7C}"/>
    <cellStyle name="Header2 8 10 3" xfId="45553" xr:uid="{792B75B2-1109-44E4-A694-3FB18E623B96}"/>
    <cellStyle name="Header2 8 11" xfId="6909" xr:uid="{A5EDDC93-F991-48BE-98C1-EF0606E3D4F9}"/>
    <cellStyle name="Header2 8 12" xfId="11710" xr:uid="{02328721-EE5A-4CE7-AB2B-CCC9A534A8A2}"/>
    <cellStyle name="Header2 8 13" xfId="20038" xr:uid="{686DE965-7A68-4B58-8A4E-9548923D17AB}"/>
    <cellStyle name="Header2 8 14" xfId="25821" xr:uid="{4CEAD135-E561-40FA-BC29-AFC54D2A5D83}"/>
    <cellStyle name="Header2 8 2" xfId="5015" xr:uid="{DC96E11E-06FA-4D4B-806E-D9C8117411E4}"/>
    <cellStyle name="Header2 8 2 10" xfId="31721" xr:uid="{681ADC90-8F3B-4E91-A746-476E3D9A29EB}"/>
    <cellStyle name="Header2 8 2 11" xfId="42602" xr:uid="{4278E291-064A-435A-A721-F3106C559DFA}"/>
    <cellStyle name="Header2 8 2 2" xfId="9847" xr:uid="{7C213323-29B4-4021-8AD7-2DA06C6D2EE3}"/>
    <cellStyle name="Header2 8 2 2 2" xfId="36803" xr:uid="{CD48AA5A-975A-487F-B4EF-96B9DB7078F1}"/>
    <cellStyle name="Header2 8 2 2 3" xfId="48193" xr:uid="{8FDD2720-791F-4753-80E9-BCF9C3E6810E}"/>
    <cellStyle name="Header2 8 2 3" xfId="12616" xr:uid="{694CF679-091A-47B4-BF8A-511673463000}"/>
    <cellStyle name="Header2 8 2 4" xfId="14838" xr:uid="{3083423B-BA7F-4B2F-B541-97D1DCB7094D}"/>
    <cellStyle name="Header2 8 2 5" xfId="17154" xr:uid="{D49C6741-8E89-4A01-8781-BE1807188F95}"/>
    <cellStyle name="Header2 8 2 6" xfId="19299" xr:uid="{FA54D424-EB15-4EBA-A4BC-CB3D91481AB7}"/>
    <cellStyle name="Header2 8 2 7" xfId="23591" xr:uid="{D2365E2A-9E8F-4721-B5A2-2D5CB464FBE1}"/>
    <cellStyle name="Header2 8 2 8" xfId="25760" xr:uid="{8581CCEF-8A87-4AB4-9749-0518AA786C67}"/>
    <cellStyle name="Header2 8 2 9" xfId="27691" xr:uid="{65B77AC6-417A-40E9-8B69-A4CD56973521}"/>
    <cellStyle name="Header2 8 3" xfId="5506" xr:uid="{9AF8B8C5-2EBD-4841-9DFF-66C7D4B6CA9E}"/>
    <cellStyle name="Header2 8 3 10" xfId="31870" xr:uid="{7FEF9152-DB04-4D1B-87A1-B0EA58CFC378}"/>
    <cellStyle name="Header2 8 3 11" xfId="42897" xr:uid="{C4F0353F-8C03-4E1E-ACCC-80797936DA7D}"/>
    <cellStyle name="Header2 8 3 2" xfId="10209" xr:uid="{4C125B0F-92E3-46FC-94E3-47CB9B818E17}"/>
    <cellStyle name="Header2 8 3 2 2" xfId="37132" xr:uid="{9EE8E98C-5660-4C80-82EC-DB5759E7C12B}"/>
    <cellStyle name="Header2 8 3 2 3" xfId="48521" xr:uid="{FA057607-82B9-46E0-89C2-F3ECB7C1E92E}"/>
    <cellStyle name="Header2 8 3 3" xfId="12977" xr:uid="{2121EC15-31E4-4B56-BC73-3ED2BDCA8D7F}"/>
    <cellStyle name="Header2 8 3 4" xfId="15206" xr:uid="{120D5218-D874-4BBA-844A-B32FFEA7AC23}"/>
    <cellStyle name="Header2 8 3 5" xfId="17492" xr:uid="{ADA6254E-7D33-44F4-A230-911D7D210139}"/>
    <cellStyle name="Header2 8 3 6" xfId="19624" xr:uid="{54BB7CCF-C49B-4220-B563-7BA4BC0D60D9}"/>
    <cellStyle name="Header2 8 3 7" xfId="23921" xr:uid="{4A95B57D-B811-4E6F-849A-2A2E0DB8D326}"/>
    <cellStyle name="Header2 8 3 8" xfId="26061" xr:uid="{F21D371C-73BB-4DE7-AA7F-045BC9548B35}"/>
    <cellStyle name="Header2 8 3 9" xfId="27961" xr:uid="{BB95E6DE-AF8F-418B-AE4B-B03C21FEE97D}"/>
    <cellStyle name="Header2 8 4" xfId="4699" xr:uid="{503F3886-4540-43EF-BA83-C8ADA0CB9C69}"/>
    <cellStyle name="Header2 8 4 2" xfId="9660" xr:uid="{E7D3A6F4-7E0D-469D-AA1D-E21D7D91FC5A}"/>
    <cellStyle name="Header2 8 4 2 2" xfId="38715" xr:uid="{9755C0F9-EDF2-457C-BBA3-2524C3B3DA7E}"/>
    <cellStyle name="Header2 8 4 2 3" xfId="50096" xr:uid="{913BD894-8FF3-491F-81A7-7D98479697B5}"/>
    <cellStyle name="Header2 8 4 3" xfId="14653" xr:uid="{93BC160A-C914-4A26-A50D-60F17DC67AE4}"/>
    <cellStyle name="Header2 8 4 4" xfId="31622" xr:uid="{84BAE27E-5815-4EE0-BC46-B6BBBE368D8A}"/>
    <cellStyle name="Header2 8 4 5" xfId="42461" xr:uid="{1A988E7A-A128-4334-9037-269FFF16D8F6}"/>
    <cellStyle name="Header2 8 5" xfId="3867" xr:uid="{2A26F17D-872E-4779-BC66-CC2C955EC4DA}"/>
    <cellStyle name="Header2 8 5 2" xfId="9110" xr:uid="{BB7F1640-B4CD-404A-9994-9AAE590C0BE9}"/>
    <cellStyle name="Header2 8 5 2 2" xfId="38197" xr:uid="{F6FC42A5-5876-4A28-A51C-DA22E6155CBD}"/>
    <cellStyle name="Header2 8 5 2 3" xfId="49578" xr:uid="{807E1F06-285C-40DD-A654-06A94E91B54F}"/>
    <cellStyle name="Header2 8 5 3" xfId="14101" xr:uid="{8BB3E387-733F-4BED-AB60-2B543ABA7004}"/>
    <cellStyle name="Header2 8 5 4" xfId="31495" xr:uid="{9786DCEB-55F4-472B-9041-62B73382C501}"/>
    <cellStyle name="Header2 8 5 5" xfId="41922" xr:uid="{519D8FB5-B4B4-45AF-A35F-5D5CC19EB5E9}"/>
    <cellStyle name="Header2 8 6" xfId="4655" xr:uid="{232119CA-625F-4792-B404-4450C3B7E582}"/>
    <cellStyle name="Header2 8 6 2" xfId="9637" xr:uid="{82D5014D-8F73-43C7-9F77-89C3606A932C}"/>
    <cellStyle name="Header2 8 6 2 2" xfId="38692" xr:uid="{F3C5A1E7-0452-4BC8-AF38-DD5891B125D2}"/>
    <cellStyle name="Header2 8 6 2 3" xfId="50073" xr:uid="{AFACC521-C7CF-4BAE-B0CA-4F35AB70ADE3}"/>
    <cellStyle name="Header2 8 6 3" xfId="14629" xr:uid="{212D26FC-F181-4765-92FC-4235F58962D3}"/>
    <cellStyle name="Header2 8 6 4" xfId="31612" xr:uid="{AAE8982F-CDBB-4EFD-AF2F-900ADDC7991E}"/>
    <cellStyle name="Header2 8 6 5" xfId="42437" xr:uid="{B5216A04-2D56-4D13-89C6-9742F750E8F0}"/>
    <cellStyle name="Header2 8 7" xfId="8950" xr:uid="{4F2A2DA8-B714-4336-9683-ADA74F146AEC}"/>
    <cellStyle name="Header2 8 7 10" xfId="41790" xr:uid="{B02395BC-29F2-48BA-9882-1185552C5401}"/>
    <cellStyle name="Header2 8 7 2" xfId="11747" xr:uid="{B6776D43-FD89-4BA1-85A6-F42574EEBEC3}"/>
    <cellStyle name="Header2 8 7 2 2" xfId="31063" xr:uid="{3AA2CD71-F2B1-4B86-B6CC-6406345CC937}"/>
    <cellStyle name="Header2 8 7 2 3" xfId="30986" xr:uid="{D581B502-8926-41B8-9119-5343D0B29CBF}"/>
    <cellStyle name="Header2 8 7 3" xfId="13943" xr:uid="{27C2029F-AD93-4B7A-9D1E-5E108E0FF4EE}"/>
    <cellStyle name="Header2 8 7 4" xfId="16360" xr:uid="{B8675CFC-7D75-41F9-BAFC-CB46C37CAA45}"/>
    <cellStyle name="Header2 8 7 5" xfId="18510" xr:uid="{44FD58A7-D7E6-48B2-92A5-A1DD234A21A0}"/>
    <cellStyle name="Header2 8 7 6" xfId="22762" xr:uid="{1051F5C1-8D8A-45A1-8BA2-3A269E7DD255}"/>
    <cellStyle name="Header2 8 7 7" xfId="24935" xr:uid="{4C9AC8C2-A38B-4D96-B808-20B94E764E5A}"/>
    <cellStyle name="Header2 8 7 8" xfId="26993" xr:uid="{034F387D-6D81-4B5B-9A07-F8DC1A9108E4}"/>
    <cellStyle name="Header2 8 7 9" xfId="31415" xr:uid="{191E13FC-779C-4F44-B29C-605590E9EA9E}"/>
    <cellStyle name="Header2 8 8" xfId="5693" xr:uid="{1509010E-5172-42BE-A5AE-FF1A1A618153}"/>
    <cellStyle name="Header2 8 8 2" xfId="32940" xr:uid="{70DD9E87-7655-4D5E-B868-D2FFF20624AC}"/>
    <cellStyle name="Header2 8 8 3" xfId="44410" xr:uid="{A231AC6D-CA39-4E4E-B651-487ACBD06AB1}"/>
    <cellStyle name="Header2 8 9" xfId="6461" xr:uid="{A5528E9C-DAA7-4968-ACBA-799602F8D4A4}"/>
    <cellStyle name="Header2 8 9 2" xfId="32608" xr:uid="{60011436-FF73-4183-990B-574A8F3CA562}"/>
    <cellStyle name="Header2 8 9 3" xfId="44084" xr:uid="{F0BA6F40-F650-4920-AC25-154D29B3B521}"/>
    <cellStyle name="Header2 9" xfId="3343" xr:uid="{54FFD208-20C7-459D-B797-794C54AE6D76}"/>
    <cellStyle name="Header2 9 10" xfId="8762" xr:uid="{840F945E-ED69-472A-98D4-A5FEBF7D13B6}"/>
    <cellStyle name="Header2 9 10 2" xfId="32811" xr:uid="{07C2313A-A85A-4D1B-A292-8270A84E096B}"/>
    <cellStyle name="Header2 9 10 3" xfId="44283" xr:uid="{10CF3901-D735-44F8-ACEE-112F5BB71CD1}"/>
    <cellStyle name="Header2 9 11" xfId="13953" xr:uid="{DAC615E5-FE8B-4F84-9197-B6005E7110D1}"/>
    <cellStyle name="Header2 9 12" xfId="11709" xr:uid="{46E232EC-6D62-49EF-9957-C65E01D1DBDC}"/>
    <cellStyle name="Header2 9 13" xfId="10875" xr:uid="{CADE6C3F-83B2-4E7A-B1B7-C5A918A224CE}"/>
    <cellStyle name="Header2 9 14" xfId="21521" xr:uid="{D85C7270-C187-4FA9-8750-DD29BB15B4C0}"/>
    <cellStyle name="Header2 9 2" xfId="5016" xr:uid="{C2B3D6B2-97F3-49A2-9DD2-A4FA409672A5}"/>
    <cellStyle name="Header2 9 2 10" xfId="31722" xr:uid="{C06B6F61-E0FF-430B-933F-807E2B397F81}"/>
    <cellStyle name="Header2 9 2 11" xfId="42603" xr:uid="{DEAACCBD-4032-447F-9EEA-BFF4ADEF769D}"/>
    <cellStyle name="Header2 9 2 2" xfId="9848" xr:uid="{15537769-57E3-42FA-8DB1-8F155DFCA894}"/>
    <cellStyle name="Header2 9 2 2 2" xfId="36804" xr:uid="{FF6637F8-7CEB-41DF-8F8E-9A7B2234C0A2}"/>
    <cellStyle name="Header2 9 2 2 3" xfId="48194" xr:uid="{AC463B3D-E75C-48D5-BDC6-61063F40E375}"/>
    <cellStyle name="Header2 9 2 3" xfId="12617" xr:uid="{BD89D9F5-598C-454B-9653-934C0274A9FD}"/>
    <cellStyle name="Header2 9 2 4" xfId="14839" xr:uid="{4A8A8545-6D4F-474E-B1CF-156D97451036}"/>
    <cellStyle name="Header2 9 2 5" xfId="17155" xr:uid="{6FDAA6DF-310F-45BD-ACAA-515C156C8EB5}"/>
    <cellStyle name="Header2 9 2 6" xfId="19300" xr:uid="{2D365922-C3CB-486D-8798-9B34F5896AAE}"/>
    <cellStyle name="Header2 9 2 7" xfId="23592" xr:uid="{7FDCA729-781D-4E3B-9FE6-5A4823B238B2}"/>
    <cellStyle name="Header2 9 2 8" xfId="25761" xr:uid="{5926E8F9-34BE-4203-9366-4B369EA1F71B}"/>
    <cellStyle name="Header2 9 2 9" xfId="27692" xr:uid="{E4D66583-7DB7-4EF0-AE96-8C49F7DA7516}"/>
    <cellStyle name="Header2 9 3" xfId="5507" xr:uid="{D1756D02-580C-46D1-A09A-33C027959C02}"/>
    <cellStyle name="Header2 9 3 10" xfId="31871" xr:uid="{49C0E017-0E68-4649-9063-A7D2FA1685D6}"/>
    <cellStyle name="Header2 9 3 11" xfId="42898" xr:uid="{8E85FAEC-5C7D-435B-BE0E-EEA746267B69}"/>
    <cellStyle name="Header2 9 3 2" xfId="10210" xr:uid="{283AC38A-D0A4-4F64-A17E-C39CD967945E}"/>
    <cellStyle name="Header2 9 3 2 2" xfId="37133" xr:uid="{8A44F389-8996-4DF7-A800-0C3D85EA2BEB}"/>
    <cellStyle name="Header2 9 3 2 3" xfId="48522" xr:uid="{049FA03A-B7C0-4C9D-931C-C0B92AA62766}"/>
    <cellStyle name="Header2 9 3 3" xfId="12978" xr:uid="{AB9705FB-F284-4EF5-B80F-4A8101860454}"/>
    <cellStyle name="Header2 9 3 4" xfId="15207" xr:uid="{D316B705-188B-47B7-BA42-74077F55E258}"/>
    <cellStyle name="Header2 9 3 5" xfId="17493" xr:uid="{0E210C31-5F28-408C-BABA-02A8B85A163F}"/>
    <cellStyle name="Header2 9 3 6" xfId="19625" xr:uid="{874D0221-8258-4776-9374-DEFE9E238A73}"/>
    <cellStyle name="Header2 9 3 7" xfId="23922" xr:uid="{B294ADEE-4F66-4CDC-BA29-DC88629F2CC8}"/>
    <cellStyle name="Header2 9 3 8" xfId="26062" xr:uid="{A1105EDA-5E6C-4FF8-A0F3-42137D637D0C}"/>
    <cellStyle name="Header2 9 3 9" xfId="27962" xr:uid="{4EEBFFA2-0426-47B6-A382-4767EF154B7D}"/>
    <cellStyle name="Header2 9 4" xfId="4440" xr:uid="{AE81B67F-70AB-4CDB-9021-911F7893164A}"/>
    <cellStyle name="Header2 9 4 2" xfId="9508" xr:uid="{855FE2C5-6024-44A0-BBDF-9446A1A2C5B4}"/>
    <cellStyle name="Header2 9 4 2 2" xfId="38569" xr:uid="{1273CEC9-6912-47E4-972E-086FCB78BB68}"/>
    <cellStyle name="Header2 9 4 2 3" xfId="49950" xr:uid="{1D894768-3FCE-4E57-AE5A-D7D5936F519E}"/>
    <cellStyle name="Header2 9 4 3" xfId="14497" xr:uid="{F4326BDE-722B-4B01-9E1D-31FA3B5114E6}"/>
    <cellStyle name="Header2 9 4 4" xfId="31567" xr:uid="{A10499EC-637F-4BC9-9707-470B7A656130}"/>
    <cellStyle name="Header2 9 4 5" xfId="42308" xr:uid="{91B15045-65E0-4AD5-9AF0-6B3EB330B9D5}"/>
    <cellStyle name="Header2 9 5" xfId="4683" xr:uid="{E5028123-8F38-4540-B1C0-8D3C3CAE2588}"/>
    <cellStyle name="Header2 9 5 2" xfId="9654" xr:uid="{6137652D-D5E0-4363-98EC-68B95F6843D3}"/>
    <cellStyle name="Header2 9 5 2 2" xfId="38709" xr:uid="{1E764CFA-B156-4F4A-87C5-798C72D6AABB}"/>
    <cellStyle name="Header2 9 5 2 3" xfId="50090" xr:uid="{4AC9D441-160C-4198-BAA7-655B2817BC3F}"/>
    <cellStyle name="Header2 9 5 3" xfId="14647" xr:uid="{D5D4954F-D44A-4F19-844F-002B10166080}"/>
    <cellStyle name="Header2 9 5 4" xfId="31617" xr:uid="{261A298D-FBCB-4421-A73A-C9B07BD08AFB}"/>
    <cellStyle name="Header2 9 5 5" xfId="42455" xr:uid="{EF2C18CC-50FE-4285-965C-1D1284D53F58}"/>
    <cellStyle name="Header2 9 6" xfId="4849" xr:uid="{93C70CBA-31D1-4161-812F-D7B71E6DFEA7}"/>
    <cellStyle name="Header2 9 6 2" xfId="9741" xr:uid="{D71210F8-64FB-4161-B9E7-8C75DE1239AA}"/>
    <cellStyle name="Header2 9 6 2 2" xfId="38761" xr:uid="{FD3F8CB6-6082-4534-B9D2-21D40D54F251}"/>
    <cellStyle name="Header2 9 6 2 3" xfId="50142" xr:uid="{61D930B2-AC77-42F3-877B-0D9D6FD9C0B2}"/>
    <cellStyle name="Header2 9 6 3" xfId="14732" xr:uid="{743FD0F9-D56D-4714-AD4D-917E71CE91F6}"/>
    <cellStyle name="Header2 9 6 4" xfId="31656" xr:uid="{3D6F975B-C1A4-488D-9D91-5E6E2F61D7E1}"/>
    <cellStyle name="Header2 9 6 5" xfId="42514" xr:uid="{3E8A89A2-24A3-44A8-A448-D1BB631313E4}"/>
    <cellStyle name="Header2 9 7" xfId="8951" xr:uid="{26478E22-7245-4636-9F51-BE2AB41E115C}"/>
    <cellStyle name="Header2 9 7 10" xfId="41791" xr:uid="{72280BB3-4296-4701-A9F0-509A7915CD60}"/>
    <cellStyle name="Header2 9 7 2" xfId="11748" xr:uid="{699C4B72-C808-4BDC-A7CE-FCC3B23A0F27}"/>
    <cellStyle name="Header2 9 7 2 2" xfId="31065" xr:uid="{3E05FBE7-A2AB-4F33-94B5-8B1DDC5CD4A5}"/>
    <cellStyle name="Header2 9 7 2 3" xfId="30984" xr:uid="{9A3BD1B2-8D30-45F2-AA57-7B1ED6F0C06B}"/>
    <cellStyle name="Header2 9 7 3" xfId="13944" xr:uid="{87C9BE03-1972-41BF-A83C-B0CFB2BB5487}"/>
    <cellStyle name="Header2 9 7 4" xfId="16361" xr:uid="{C0834E49-8E37-4665-960B-2625E94A0FE3}"/>
    <cellStyle name="Header2 9 7 5" xfId="18511" xr:uid="{253FD5A1-3AF7-4E35-B6E2-7C6E45BED328}"/>
    <cellStyle name="Header2 9 7 6" xfId="22763" xr:uid="{B5144D22-7275-4208-B466-0A09D3029FED}"/>
    <cellStyle name="Header2 9 7 7" xfId="24936" xr:uid="{E61A7A28-C89E-42E4-B65D-287D6C7FFE89}"/>
    <cellStyle name="Header2 9 7 8" xfId="26994" xr:uid="{65EC19E5-B435-47C1-982F-05A5DCD68800}"/>
    <cellStyle name="Header2 9 7 9" xfId="31416" xr:uid="{C8E85C02-2F51-4AEF-B211-B75FCA22DE38}"/>
    <cellStyle name="Header2 9 8" xfId="4416" xr:uid="{2BD9859D-7BE6-4F3D-BF83-21491D3132F6}"/>
    <cellStyle name="Header2 9 8 2" xfId="32939" xr:uid="{38356300-27CA-4EF0-A9C9-B85A05AE6869}"/>
    <cellStyle name="Header2 9 8 3" xfId="44409" xr:uid="{878A6534-6C49-468A-9D0D-113A09A38BD4}"/>
    <cellStyle name="Header2 9 9" xfId="7370" xr:uid="{974D0B25-9223-4E78-AADA-3B49FDABC657}"/>
    <cellStyle name="Header2 9 9 2" xfId="33850" xr:uid="{7C07F601-AC5F-4C42-A5BE-A19A7B7C7867}"/>
    <cellStyle name="Header2 9 9 3" xfId="45293" xr:uid="{76C46AC2-C806-42B0-B418-42E474BE0F64}"/>
    <cellStyle name="Header2_2.PTEC_FS_2013R6_งบเดี่ยว Recassifly Audit" xfId="53201" xr:uid="{FEB7B1C6-37C0-4FCC-A21F-A63FD3E28B3F}"/>
    <cellStyle name="header3" xfId="882" xr:uid="{5ACB3FE3-6538-42B2-8E4B-40A8ACB52A49}"/>
    <cellStyle name="Heading" xfId="883" xr:uid="{44B227C1-46E4-4258-B0DD-BCFA816EB285}"/>
    <cellStyle name="Heading 1" xfId="313" builtinId="16" customBuiltin="1"/>
    <cellStyle name="Heading 1 10" xfId="29117" xr:uid="{5E55B58E-4C07-4F3B-9810-5A168BF85C4B}"/>
    <cellStyle name="Heading 1 11" xfId="29158" xr:uid="{2A7BD2CA-6FE2-4F7E-A440-691E16984C54}"/>
    <cellStyle name="Heading 1 12" xfId="29199" xr:uid="{D81C9966-BBB6-4AEB-ABB3-BDA865EFDDE8}"/>
    <cellStyle name="Heading 1 13" xfId="29241" xr:uid="{E25D5F49-9D32-46F9-A580-108242DE6382}"/>
    <cellStyle name="Heading 1 14" xfId="29283" xr:uid="{557C1E07-C881-41F6-99D9-D11075639A78}"/>
    <cellStyle name="Heading 1 15" xfId="29324" xr:uid="{0AFBAA2E-F708-4A12-A4CB-DDB1D82A7251}"/>
    <cellStyle name="Heading 1 16" xfId="29366" xr:uid="{BD3C8C73-FB16-4FB9-A90C-A5F2D98DB2C7}"/>
    <cellStyle name="Heading 1 17" xfId="29408" xr:uid="{B5FD031C-93E2-4F3E-B3EC-BE2EB3C2DB83}"/>
    <cellStyle name="Heading 1 18" xfId="29450" xr:uid="{7B2504CA-F9EF-47D4-883D-9470A37459E4}"/>
    <cellStyle name="Heading 1 19" xfId="29492" xr:uid="{BB6D0DC8-9275-46B7-973B-BE460FAA6528}"/>
    <cellStyle name="Heading 1 2" xfId="885" xr:uid="{792BB9B0-F62A-483D-928B-F1314162B412}"/>
    <cellStyle name="Heading 1 2 10" xfId="53202" xr:uid="{534172D4-1D6E-4686-A163-94D9B816F06F}"/>
    <cellStyle name="Heading 1 2 2" xfId="2568" xr:uid="{A379C83D-BBC0-4445-9699-7E318618FD25}"/>
    <cellStyle name="Heading 1 2 3" xfId="2569" xr:uid="{219424D2-6C80-4A4F-8D83-1232D16A2C39}"/>
    <cellStyle name="Heading 1 2 4" xfId="2570" xr:uid="{217BA91F-1ECA-492B-8EA9-866C1DFA1286}"/>
    <cellStyle name="Heading 1 2 5" xfId="2571" xr:uid="{E7B55267-0B3D-43BC-A78B-AE7E65BFAF0B}"/>
    <cellStyle name="Heading 1 2 6" xfId="1914" xr:uid="{6C058A1D-E6AB-4DB5-8794-354649EBACB1}"/>
    <cellStyle name="Heading 1 2 7" xfId="7568" xr:uid="{C5E6A2BE-6B4A-4E65-B385-F809681420F6}"/>
    <cellStyle name="Heading 1 2 8" xfId="30561" xr:uid="{B39B59DB-65CC-4F7C-911B-E33DDE22DE07}"/>
    <cellStyle name="Heading 1 2 9" xfId="28957" xr:uid="{B9A9B224-F332-4A4A-9AAC-FF29FC7BA7F9}"/>
    <cellStyle name="Heading 1 20" xfId="29534" xr:uid="{52792FC2-4599-4413-AF54-560F188A546D}"/>
    <cellStyle name="Heading 1 21" xfId="29576" xr:uid="{E05A76A6-608F-4FDE-8181-E2C818E848EA}"/>
    <cellStyle name="Heading 1 22" xfId="29619" xr:uid="{D9C5FDB8-4112-4FEC-8422-C5178FCBA9F8}"/>
    <cellStyle name="Heading 1 23" xfId="29661" xr:uid="{ADE5ECF8-E134-40EF-BCF7-177FD376D0E2}"/>
    <cellStyle name="Heading 1 24" xfId="29703" xr:uid="{B9B5FC83-F03C-45E3-A7C0-246446A23D1B}"/>
    <cellStyle name="Heading 1 25" xfId="29745" xr:uid="{1D6B0776-926A-43FD-9D92-519F94FBB433}"/>
    <cellStyle name="Heading 1 26" xfId="29786" xr:uid="{0D217A56-F780-4CA1-BE34-BEB1E1A3DC2B}"/>
    <cellStyle name="Heading 1 27" xfId="29828" xr:uid="{C05CB3AE-37D1-4550-80B7-FFC086FB47E2}"/>
    <cellStyle name="Heading 1 28" xfId="29869" xr:uid="{7232112F-648D-4AE5-B188-C3C15B44CF52}"/>
    <cellStyle name="Heading 1 29" xfId="29911" xr:uid="{4E089E1F-3D6C-4A2C-A9E5-B370D9AC1557}"/>
    <cellStyle name="Heading 1 3" xfId="886" xr:uid="{CC227161-6277-47FA-AE99-BB0FF6DE28AA}"/>
    <cellStyle name="Heading 1 3 2" xfId="2572" xr:uid="{A7202330-5A1A-4712-8B8C-F252AA9D6882}"/>
    <cellStyle name="Heading 1 3 3" xfId="2573" xr:uid="{88D1AB55-5652-4D17-AA59-80E57E5513E0}"/>
    <cellStyle name="Heading 1 3 4" xfId="2574" xr:uid="{1BD88047-9F89-4F40-BC19-F7EC8BD4ABA6}"/>
    <cellStyle name="Heading 1 3 5" xfId="30884" xr:uid="{F188AD4D-1CB7-4196-9B3B-328993697829}"/>
    <cellStyle name="Heading 1 3 6" xfId="28958" xr:uid="{3BBBA721-B475-44A8-A08F-E0C9C0C7FA64}"/>
    <cellStyle name="Heading 1 30" xfId="29953" xr:uid="{A8553C80-0A25-4ECE-9679-09B92B88497B}"/>
    <cellStyle name="Heading 1 31" xfId="29995" xr:uid="{B8C8045C-3B14-436C-BDF9-C82C5DF7199E}"/>
    <cellStyle name="Heading 1 32" xfId="30037" xr:uid="{E39D99CC-82E3-4466-87E5-7BA0BE518A62}"/>
    <cellStyle name="Heading 1 33" xfId="30078" xr:uid="{904B5E49-EAE4-40E9-873E-B86CF39261C2}"/>
    <cellStyle name="Heading 1 34" xfId="30119" xr:uid="{0D623ACA-5399-46BA-B68C-88C6B160A21E}"/>
    <cellStyle name="Heading 1 35" xfId="30161" xr:uid="{0795848D-3D3E-47D4-A88A-0FCABA8DD913}"/>
    <cellStyle name="Heading 1 36" xfId="30203" xr:uid="{70B70A0E-8D1E-49FC-B3F5-5FC8D3BB9AE8}"/>
    <cellStyle name="Heading 1 37" xfId="30245" xr:uid="{9677F872-C58B-484D-BB69-983041F68B05}"/>
    <cellStyle name="Heading 1 38" xfId="30287" xr:uid="{9754A32B-70AB-443E-BB5D-79CF5C9D2DDD}"/>
    <cellStyle name="Heading 1 39" xfId="30329" xr:uid="{E1A84FED-0CDF-400A-B8FF-89CED0827E6E}"/>
    <cellStyle name="Heading 1 4" xfId="887" xr:uid="{9A348EE8-26ED-437C-8217-D72E0369B39C}"/>
    <cellStyle name="Heading 1 4 2" xfId="30885" xr:uid="{F2539CD6-A97A-4423-A02C-69C8D2DD5E59}"/>
    <cellStyle name="Heading 1 4 3" xfId="28959" xr:uid="{593B175B-C940-44DA-8D2B-4BF67137B60C}"/>
    <cellStyle name="Heading 1 40" xfId="30371" xr:uid="{C80D3626-FA1A-4EF6-AF57-23EF6A2AD71B}"/>
    <cellStyle name="Heading 1 41" xfId="30413" xr:uid="{2AC82287-0390-40D2-8A47-F44E2559BB47}"/>
    <cellStyle name="Heading 1 5" xfId="888" xr:uid="{82DF6048-2FB2-44EB-BF10-E34FE8DB9E20}"/>
    <cellStyle name="Heading 1 5 2" xfId="30886" xr:uid="{7CA64FFF-D759-4388-B13B-F70A8BCACB77}"/>
    <cellStyle name="Heading 1 5 3" xfId="28960" xr:uid="{E571A6A5-543B-4A11-B459-021C61CB60F8}"/>
    <cellStyle name="Heading 1 6" xfId="889" xr:uid="{6ADE5F2C-B763-4EC7-9421-B42EED8DCF2D}"/>
    <cellStyle name="Heading 1 6 2" xfId="30887" xr:uid="{FEC363DC-4977-4AFB-A1D8-F56F24180E7D}"/>
    <cellStyle name="Heading 1 6 3" xfId="28961" xr:uid="{BCDAE0EA-E767-442A-AAC8-EEC3973C72F8}"/>
    <cellStyle name="Heading 1 7" xfId="884" xr:uid="{2DAA0D89-8E61-45F1-A60F-28F90E96F542}"/>
    <cellStyle name="Heading 1 7 2" xfId="31127" xr:uid="{F6B3A319-FB77-49A0-B73B-F2BDC2A5FED3}"/>
    <cellStyle name="Heading 1 7 3" xfId="28962" xr:uid="{60D9D37D-9BAB-45C7-9DA2-D9AB93D2D1ED}"/>
    <cellStyle name="Heading 1 8" xfId="29035" xr:uid="{8526DCDB-A00B-4456-A15E-411BD209FDAC}"/>
    <cellStyle name="Heading 1 9" xfId="29076" xr:uid="{BC9F30A1-8124-4F48-B62A-01A798577C20}"/>
    <cellStyle name="Heading 1 Above" xfId="890" xr:uid="{FBFF374A-23E2-4C57-8A55-601E61BDBF3D}"/>
    <cellStyle name="Heading 1+" xfId="891" xr:uid="{5945C7CB-29AA-4C27-B609-F50BFDF8AB70}"/>
    <cellStyle name="Heading 1+ 2" xfId="1618" xr:uid="{0EACA2D6-6451-4FE6-847D-7876DB72F86F}"/>
    <cellStyle name="Heading 1+ 2 2" xfId="3764" xr:uid="{8C72F917-3323-488F-A928-0ACC2AA3E154}"/>
    <cellStyle name="Heading 1+ 2 2 2" xfId="9080" xr:uid="{D6534DB5-EB00-49E6-944A-C94E1A74974B}"/>
    <cellStyle name="Heading 1+ 2 3" xfId="4407" xr:uid="{F8A1315E-FA05-4E3D-9823-4E198BDB98D6}"/>
    <cellStyle name="Heading 1+ 2 3 2" xfId="12284" xr:uid="{4C2FF490-D00B-480D-91CA-D1A76A583C17}"/>
    <cellStyle name="Heading 1+ 3" xfId="5813" xr:uid="{86E9A74F-B864-4908-80FC-DB7B0E81793E}"/>
    <cellStyle name="Heading 1+ 3 2" xfId="10413" xr:uid="{7FFC5A2A-BA42-4130-9841-E9C01F9B5754}"/>
    <cellStyle name="Heading 1+ 4" xfId="6198" xr:uid="{4C72C686-A892-4954-9490-38047AD2955E}"/>
    <cellStyle name="Heading 1+ 4 2" xfId="13408" xr:uid="{37EC7D7C-33D1-4B02-8A22-96E919E0CB8F}"/>
    <cellStyle name="Heading 2" xfId="314" builtinId="17" customBuiltin="1"/>
    <cellStyle name="Heading 2 10" xfId="29118" xr:uid="{2C874CD2-34CA-4DBA-942D-0A97BD0D4203}"/>
    <cellStyle name="Heading 2 11" xfId="29159" xr:uid="{AF5696A1-1954-4079-A840-BBC038A36BD4}"/>
    <cellStyle name="Heading 2 12" xfId="29200" xr:uid="{E1185481-A5FF-4AAA-87B6-75457266FD6C}"/>
    <cellStyle name="Heading 2 13" xfId="29242" xr:uid="{94667E4B-D64C-4269-A165-9EBD86D05756}"/>
    <cellStyle name="Heading 2 14" xfId="29284" xr:uid="{31BB6609-D825-4118-A916-49CAB9BA1EC3}"/>
    <cellStyle name="Heading 2 15" xfId="29325" xr:uid="{73E398BA-A3F4-4BB6-B663-2489A68F3778}"/>
    <cellStyle name="Heading 2 16" xfId="29367" xr:uid="{41171436-2CC9-420C-BC41-5F4D89CC1D12}"/>
    <cellStyle name="Heading 2 17" xfId="29409" xr:uid="{FA58A8E4-613D-4B4C-BFEA-DEAB1B587556}"/>
    <cellStyle name="Heading 2 18" xfId="29451" xr:uid="{F3DD7EA2-B3D9-4090-89BE-0FEF35332FA4}"/>
    <cellStyle name="Heading 2 19" xfId="29493" xr:uid="{61DC8380-BF10-4C91-80F0-3D3684B50DC3}"/>
    <cellStyle name="Heading 2 2" xfId="893" xr:uid="{269A0C13-8986-4EC2-98D7-351019D6C3CA}"/>
    <cellStyle name="Heading 2 2 10" xfId="53203" xr:uid="{AD33E7AA-36E5-48A0-A8DB-5F6830F6214A}"/>
    <cellStyle name="Heading 2 2 2" xfId="2575" xr:uid="{2BF14876-7498-4222-81D7-F247F3B57120}"/>
    <cellStyle name="Heading 2 2 3" xfId="2576" xr:uid="{0A83CAFF-8658-42B6-A4A8-9FEC1E9D8240}"/>
    <cellStyle name="Heading 2 2 4" xfId="2577" xr:uid="{307CCC94-47F7-466F-8A3F-E9063A1BF9AC}"/>
    <cellStyle name="Heading 2 2 5" xfId="2578" xr:uid="{A50D7211-322C-4D49-8D51-461C091C22CC}"/>
    <cellStyle name="Heading 2 2 6" xfId="1915" xr:uid="{10EF3241-A495-454A-B8A8-CE70206CF6B2}"/>
    <cellStyle name="Heading 2 2 7" xfId="7570" xr:uid="{EEB1AA98-8601-423B-AD40-2B0574F4219D}"/>
    <cellStyle name="Heading 2 2 8" xfId="30562" xr:uid="{4E4B4B40-253C-41F1-B6CC-1AF9CD285AEC}"/>
    <cellStyle name="Heading 2 2 9" xfId="28963" xr:uid="{32D4E3C0-C577-42B8-BBF6-FC24F48F4466}"/>
    <cellStyle name="Heading 2 20" xfId="29535" xr:uid="{74D34D33-881B-4A63-B00D-65CC83947D36}"/>
    <cellStyle name="Heading 2 21" xfId="29577" xr:uid="{F94B41CD-BB6A-4248-9DF5-B9ED68B349C0}"/>
    <cellStyle name="Heading 2 22" xfId="29620" xr:uid="{E5D8F611-FD38-476A-8881-022DE653D84F}"/>
    <cellStyle name="Heading 2 23" xfId="29662" xr:uid="{8F2DA5AF-0826-4CA4-8E44-F6911AE41346}"/>
    <cellStyle name="Heading 2 24" xfId="29704" xr:uid="{9F17542C-6545-4946-A647-E685FE72300E}"/>
    <cellStyle name="Heading 2 25" xfId="29746" xr:uid="{A8F1F488-ED19-4438-A2F1-FA229B720D0E}"/>
    <cellStyle name="Heading 2 26" xfId="29787" xr:uid="{4562B80B-547A-4746-80FE-0C53AA2F72D8}"/>
    <cellStyle name="Heading 2 27" xfId="29829" xr:uid="{89D2E31D-2EE4-43D5-994C-7D66CC1DEA35}"/>
    <cellStyle name="Heading 2 28" xfId="29870" xr:uid="{8AF19086-5657-4BDC-B323-6941D52F6C26}"/>
    <cellStyle name="Heading 2 29" xfId="29912" xr:uid="{D43CB721-580A-4EE7-8E08-6BAF8FC77182}"/>
    <cellStyle name="Heading 2 3" xfId="894" xr:uid="{6AA10899-9E11-40D5-83BC-280FEC7FC81D}"/>
    <cellStyle name="Heading 2 3 2" xfId="2579" xr:uid="{84E10DCF-9193-473A-B613-5C185F1A567D}"/>
    <cellStyle name="Heading 2 3 3" xfId="2580" xr:uid="{B9FCAA67-997D-435B-AA5D-F57446BA48FD}"/>
    <cellStyle name="Heading 2 3 4" xfId="2581" xr:uid="{A75BDAEE-AC7D-4774-B480-466DAA10D563}"/>
    <cellStyle name="Heading 2 3 5" xfId="30888" xr:uid="{16A0CDFB-945D-48F4-94C3-9F9B8813D679}"/>
    <cellStyle name="Heading 2 3 6" xfId="28964" xr:uid="{50E49332-6E98-4450-9263-36F05AEFBEA8}"/>
    <cellStyle name="Heading 2 30" xfId="29954" xr:uid="{364DC115-27C1-4A92-ADEE-138437379C8F}"/>
    <cellStyle name="Heading 2 31" xfId="29996" xr:uid="{1BEE11D8-FEB3-4B7C-A559-C5C27ED63AD6}"/>
    <cellStyle name="Heading 2 32" xfId="30038" xr:uid="{18C383EF-3183-4BF0-B81F-34D0E8F9ED24}"/>
    <cellStyle name="Heading 2 33" xfId="30079" xr:uid="{E9F1876B-8B12-4515-B32D-CC6A6FB32737}"/>
    <cellStyle name="Heading 2 34" xfId="30120" xr:uid="{C4B27BE6-3C6A-4AA2-AC1E-856FA6F44ECF}"/>
    <cellStyle name="Heading 2 35" xfId="30162" xr:uid="{2CA0F9B1-7B12-4F1D-9549-CE84C0ED4ADF}"/>
    <cellStyle name="Heading 2 36" xfId="30204" xr:uid="{C10DA5B7-0220-43A9-9289-06D311529ED3}"/>
    <cellStyle name="Heading 2 37" xfId="30246" xr:uid="{FE56FB26-2CE6-476D-9399-FF6DF07E9A1B}"/>
    <cellStyle name="Heading 2 38" xfId="30288" xr:uid="{8922A6D1-19EC-4D01-BFBA-413B394A27BA}"/>
    <cellStyle name="Heading 2 39" xfId="30330" xr:uid="{D0BB85EA-7593-42D0-B5EE-442FAEE74FF3}"/>
    <cellStyle name="Heading 2 4" xfId="895" xr:uid="{2615BF96-3253-43F7-8DE7-9F259AA6368C}"/>
    <cellStyle name="Heading 2 4 2" xfId="30889" xr:uid="{84233406-6D93-4C28-A038-3169045FEA77}"/>
    <cellStyle name="Heading 2 4 3" xfId="28965" xr:uid="{0F9F4E5D-6DA8-4730-8957-FAAC706ED5CB}"/>
    <cellStyle name="Heading 2 40" xfId="30372" xr:uid="{0F919287-ADCB-4D85-86F0-D675EC5ADB59}"/>
    <cellStyle name="Heading 2 41" xfId="30414" xr:uid="{5F90176C-A69C-4897-A7F5-2CC0427D3AD8}"/>
    <cellStyle name="Heading 2 5" xfId="896" xr:uid="{48BED0FD-D525-456A-BF58-B9CCE70C5122}"/>
    <cellStyle name="Heading 2 5 2" xfId="30890" xr:uid="{43B787BD-C67F-4510-B341-2C50D4FA97AE}"/>
    <cellStyle name="Heading 2 5 3" xfId="28966" xr:uid="{7CEFF2BE-570B-40CC-9ACB-486C6028E85C}"/>
    <cellStyle name="Heading 2 6" xfId="897" xr:uid="{1A8DD13E-EC4B-4523-8D4E-7CFC7C2115D7}"/>
    <cellStyle name="Heading 2 6 2" xfId="30891" xr:uid="{B0698389-DABA-446B-A580-8D1D4E897CF2}"/>
    <cellStyle name="Heading 2 6 3" xfId="28967" xr:uid="{070EADB0-49CB-402F-8116-2635770C7DA0}"/>
    <cellStyle name="Heading 2 7" xfId="892" xr:uid="{5F0B2A27-4B6F-4441-85E9-C5D77C4D0EC3}"/>
    <cellStyle name="Heading 2 7 2" xfId="31128" xr:uid="{44AFA846-74FD-4F99-850F-B9A20C0E5358}"/>
    <cellStyle name="Heading 2 7 3" xfId="28968" xr:uid="{261F647C-0D76-4F7E-8CCC-CB6923C04E05}"/>
    <cellStyle name="Heading 2 8" xfId="29036" xr:uid="{61502FE3-13CC-4167-B0CB-AB55981991FC}"/>
    <cellStyle name="Heading 2 9" xfId="29077" xr:uid="{9D693794-AD9A-44B7-A439-AC0DF057E7B0}"/>
    <cellStyle name="Heading 2 Below" xfId="898" xr:uid="{9E324C58-1BE9-4227-B698-EBE4BF78262D}"/>
    <cellStyle name="Heading 2 Below 2" xfId="899" xr:uid="{17F1A849-9EFF-4A7A-A13E-6955ABDE6F8E}"/>
    <cellStyle name="Heading 2 Below 3" xfId="3344" xr:uid="{3F14D043-CE8E-4A26-90DB-9E17DF52DC85}"/>
    <cellStyle name="Heading 2 Below 4" xfId="3345" xr:uid="{5017A5BF-4846-48C1-9768-78C4857685CC}"/>
    <cellStyle name="Heading 2 Below_10.asset_consolM 09-13" xfId="900" xr:uid="{E7B01AF8-F722-4932-99A2-48C44B0FFDDC}"/>
    <cellStyle name="Heading 2+" xfId="901" xr:uid="{E0B000BD-05EE-413A-9A6E-10F0F0D19807}"/>
    <cellStyle name="Heading 2+ 2" xfId="1619" xr:uid="{58E9B479-5164-46B8-85A2-2E485EA95538}"/>
    <cellStyle name="Heading 2+ 2 2" xfId="3797" xr:uid="{4625CB37-04C1-40BF-8FA4-C7297DD134A2}"/>
    <cellStyle name="Heading 2+ 2 2 2" xfId="9097" xr:uid="{A2CE7E8D-8910-44FC-B7FF-BB610A17F56C}"/>
    <cellStyle name="Heading 2+ 2 3" xfId="4808" xr:uid="{1160B8AD-17CE-41C8-A1C6-B4C599247CCF}"/>
    <cellStyle name="Heading 2+ 2 3 2" xfId="12492" xr:uid="{A7E5F07B-E059-44CC-95F1-C8F6FB1A9213}"/>
    <cellStyle name="Heading 2+ 3" xfId="5809" xr:uid="{86BCF079-0AC8-49FA-A734-4B2E2B434450}"/>
    <cellStyle name="Heading 2+ 3 2" xfId="10411" xr:uid="{5CEE120E-66AF-4096-989B-DD1F79673A19}"/>
    <cellStyle name="Heading 2+ 4" xfId="6196" xr:uid="{B5C94E1C-1341-4A30-8143-2FF113C9386F}"/>
    <cellStyle name="Heading 2+ 4 2" xfId="13407" xr:uid="{A6CE3B56-E493-4E8B-89AC-197F1394AF4F}"/>
    <cellStyle name="Heading 3" xfId="315" builtinId="18" customBuiltin="1"/>
    <cellStyle name="Heading 3 10" xfId="29119" xr:uid="{F219E302-5E1B-4775-9DBB-BA80BF519EFB}"/>
    <cellStyle name="Heading 3 11" xfId="29160" xr:uid="{09BB99ED-C717-4DDE-8DAE-B9A93528BD3B}"/>
    <cellStyle name="Heading 3 12" xfId="29201" xr:uid="{F34D1C0A-8D40-4F29-A719-31C1AA377F4A}"/>
    <cellStyle name="Heading 3 13" xfId="29243" xr:uid="{1E141810-6A17-4B02-BEEF-E5C003412456}"/>
    <cellStyle name="Heading 3 14" xfId="29285" xr:uid="{E9FDB7B1-D8FD-4A9C-B325-EE2893FF654B}"/>
    <cellStyle name="Heading 3 15" xfId="29326" xr:uid="{FF127735-6447-4E8E-90F6-30C73A93B5DC}"/>
    <cellStyle name="Heading 3 16" xfId="29368" xr:uid="{FD45BEEA-D9C2-489E-9AE2-6719A22F99BB}"/>
    <cellStyle name="Heading 3 17" xfId="29410" xr:uid="{AC814FEE-16BB-416A-9179-36C322DCB734}"/>
    <cellStyle name="Heading 3 18" xfId="29452" xr:uid="{22749465-FBBA-4B3B-A8C2-B3CE3E6AD3E4}"/>
    <cellStyle name="Heading 3 19" xfId="29494" xr:uid="{4680CECD-CAEC-4A14-AABA-50D7201F461E}"/>
    <cellStyle name="Heading 3 2" xfId="903" xr:uid="{6B19835D-0886-4AB6-B3F3-ECD36AB9B56D}"/>
    <cellStyle name="Heading 3 2 10" xfId="53204" xr:uid="{B43328A1-773F-4B42-9F71-A4BF29C71A5B}"/>
    <cellStyle name="Heading 3 2 2" xfId="2582" xr:uid="{95BC1AC2-6049-4B80-A5F7-A3069A328E8D}"/>
    <cellStyle name="Heading 3 2 3" xfId="2583" xr:uid="{9B69E6B6-4385-422F-AD74-3F5A47B0FF49}"/>
    <cellStyle name="Heading 3 2 4" xfId="2584" xr:uid="{8C52DBA4-61CD-4B91-A2AE-8370F95C7C5C}"/>
    <cellStyle name="Heading 3 2 5" xfId="2585" xr:uid="{0E47D489-DC44-42E8-89B8-E78C94C11864}"/>
    <cellStyle name="Heading 3 2 6" xfId="1916" xr:uid="{8A40A8BF-DD48-418C-9F22-1B0D03298237}"/>
    <cellStyle name="Heading 3 2 7" xfId="7571" xr:uid="{D9D4146D-C4F0-4C5E-8027-F34A2CFC1978}"/>
    <cellStyle name="Heading 3 2 8" xfId="30563" xr:uid="{10D7EEF2-F5D8-477A-A1CE-6B1B465936F8}"/>
    <cellStyle name="Heading 3 2 9" xfId="28969" xr:uid="{99301DE8-0D04-4454-8C76-4668974D2DE4}"/>
    <cellStyle name="Heading 3 20" xfId="29536" xr:uid="{76981A64-82C2-41C5-958D-913B25D176EC}"/>
    <cellStyle name="Heading 3 21" xfId="29578" xr:uid="{4BDC7135-1C73-45BF-B1F0-38669CA15D34}"/>
    <cellStyle name="Heading 3 22" xfId="29621" xr:uid="{AA7DD78A-3BEB-4A0D-90B9-CB42C3C6AF19}"/>
    <cellStyle name="Heading 3 23" xfId="29663" xr:uid="{D3DB0489-3071-4CB2-9F03-0DD274E8A17F}"/>
    <cellStyle name="Heading 3 24" xfId="29705" xr:uid="{F35B8B16-98A3-421D-A927-2CDB11D55376}"/>
    <cellStyle name="Heading 3 25" xfId="29747" xr:uid="{7AE9E599-EEA1-4A90-99E1-34E10D784709}"/>
    <cellStyle name="Heading 3 26" xfId="29788" xr:uid="{B29DF852-4817-45D0-AE51-33638F28C089}"/>
    <cellStyle name="Heading 3 27" xfId="29830" xr:uid="{5E0B4A4C-01DC-4784-8E13-BC38FC212F75}"/>
    <cellStyle name="Heading 3 28" xfId="29871" xr:uid="{2633C4A7-A836-4954-ADF7-23CC0FD72C8F}"/>
    <cellStyle name="Heading 3 29" xfId="29913" xr:uid="{2F63714A-7EA3-4858-AB36-02695BEFD2DB}"/>
    <cellStyle name="Heading 3 3" xfId="904" xr:uid="{6BA1653D-679D-4803-96C8-8E06DA08FE2B}"/>
    <cellStyle name="Heading 3 3 2" xfId="2586" xr:uid="{94579BEC-EBA6-456F-8E44-88ED3BDC3116}"/>
    <cellStyle name="Heading 3 3 3" xfId="2587" xr:uid="{77D38EBA-3495-46DB-9E59-39141B30E50F}"/>
    <cellStyle name="Heading 3 3 4" xfId="2588" xr:uid="{5B6558E3-F302-463D-B7D8-96B387F66B95}"/>
    <cellStyle name="Heading 3 3 5" xfId="30892" xr:uid="{D77C7920-6052-418D-B699-777302A312D0}"/>
    <cellStyle name="Heading 3 3 6" xfId="28970" xr:uid="{E69DA1C1-2703-46FA-BF12-7A377CDB2170}"/>
    <cellStyle name="Heading 3 30" xfId="29955" xr:uid="{94578615-D5B1-41A1-A465-366409C3ED5F}"/>
    <cellStyle name="Heading 3 31" xfId="29997" xr:uid="{12517820-A315-4385-87E3-D479CFDD0BC9}"/>
    <cellStyle name="Heading 3 32" xfId="30039" xr:uid="{C5E00A96-D35E-4503-BE26-F9616F4F859B}"/>
    <cellStyle name="Heading 3 33" xfId="30080" xr:uid="{F72916B6-1EBF-400B-B674-C5D6BE78B323}"/>
    <cellStyle name="Heading 3 34" xfId="30121" xr:uid="{D5DA8973-C7F5-4937-91CA-68D8871500F1}"/>
    <cellStyle name="Heading 3 35" xfId="30163" xr:uid="{16362BF0-7FCB-4D03-A807-DDA43D05D3A3}"/>
    <cellStyle name="Heading 3 36" xfId="30205" xr:uid="{C3A5D89D-9AFF-4F68-92D6-3553BDFF1BBF}"/>
    <cellStyle name="Heading 3 37" xfId="30247" xr:uid="{EA5C303F-A492-4F0A-97E5-081E567F47A9}"/>
    <cellStyle name="Heading 3 38" xfId="30289" xr:uid="{13FF93A5-5EBD-41F7-90D8-20465F3C4F85}"/>
    <cellStyle name="Heading 3 39" xfId="30331" xr:uid="{80973DB6-B6CC-4AFC-B016-89B2EC0B3727}"/>
    <cellStyle name="Heading 3 4" xfId="905" xr:uid="{F2F1C271-6870-4CA5-92C5-587C855CFD21}"/>
    <cellStyle name="Heading 3 4 2" xfId="30893" xr:uid="{FB7673B3-38FD-4E5B-BACE-34A06A87EF30}"/>
    <cellStyle name="Heading 3 4 3" xfId="28971" xr:uid="{5B7390E0-E8F3-488B-9537-8F749D1298BE}"/>
    <cellStyle name="Heading 3 40" xfId="30373" xr:uid="{158C2F52-E076-4611-8FE9-41963C021747}"/>
    <cellStyle name="Heading 3 41" xfId="30415" xr:uid="{64F500E2-7513-403B-A32F-1DC4778614E0}"/>
    <cellStyle name="Heading 3 5" xfId="906" xr:uid="{A593C21B-ABFC-4CB7-82D1-34ECE040BFAE}"/>
    <cellStyle name="Heading 3 5 2" xfId="30894" xr:uid="{5A624E9D-83E9-4385-8AEC-4E0A031DC30C}"/>
    <cellStyle name="Heading 3 5 3" xfId="28972" xr:uid="{1AC5C1C6-C27E-413B-9776-56E460D7F0D2}"/>
    <cellStyle name="Heading 3 6" xfId="907" xr:uid="{CBC066B4-BA3D-44E7-A842-6634DEFDB1CB}"/>
    <cellStyle name="Heading 3 6 2" xfId="30895" xr:uid="{7AE7219D-C697-4354-80D0-FDA4E990F2AC}"/>
    <cellStyle name="Heading 3 6 3" xfId="28973" xr:uid="{3BDD8384-AB00-45E7-931B-D4C0B3CE1CED}"/>
    <cellStyle name="Heading 3 7" xfId="902" xr:uid="{36CFE71A-CB71-4804-AA97-53FC8EE82482}"/>
    <cellStyle name="Heading 3 7 2" xfId="31129" xr:uid="{A67075D9-578F-4209-BE76-B59D1E485523}"/>
    <cellStyle name="Heading 3 7 3" xfId="28974" xr:uid="{1DF72145-5D87-45EF-844D-4998E553F6D0}"/>
    <cellStyle name="Heading 3 8" xfId="29037" xr:uid="{BEE9A119-BF9C-45BF-AAC0-44A344E08695}"/>
    <cellStyle name="Heading 3 9" xfId="29078" xr:uid="{FEF74F6D-0634-45CC-BF00-DC53F41F2644}"/>
    <cellStyle name="Heading 3+" xfId="908" xr:uid="{23053DF4-8F6B-45FA-8DDC-6F1F8FD9FDFF}"/>
    <cellStyle name="Heading 4" xfId="316" builtinId="19" customBuiltin="1"/>
    <cellStyle name="Heading 4 10" xfId="29120" xr:uid="{B4A02603-D56B-4752-867A-9D617586892E}"/>
    <cellStyle name="Heading 4 11" xfId="29161" xr:uid="{240B179F-77C5-4A6C-9E58-94B32DE894CF}"/>
    <cellStyle name="Heading 4 12" xfId="29202" xr:uid="{A0C2E499-D123-4E66-A989-1354614091F3}"/>
    <cellStyle name="Heading 4 13" xfId="29244" xr:uid="{A8C5F58F-F9F7-414D-9761-8F9676FFDF4B}"/>
    <cellStyle name="Heading 4 14" xfId="29286" xr:uid="{57F20A36-58F8-449D-915D-5FE017B28DCB}"/>
    <cellStyle name="Heading 4 15" xfId="29327" xr:uid="{ADF1CF36-6A58-4511-9A17-1907F9DC5A77}"/>
    <cellStyle name="Heading 4 16" xfId="29369" xr:uid="{25532CCF-3F45-486F-82E6-B0EB17D7B5E1}"/>
    <cellStyle name="Heading 4 17" xfId="29411" xr:uid="{860454F6-03CF-40CB-A58D-0C396612059F}"/>
    <cellStyle name="Heading 4 18" xfId="29453" xr:uid="{62CCD347-0499-4F35-B708-9C5F24CE5C77}"/>
    <cellStyle name="Heading 4 19" xfId="29495" xr:uid="{BB09C511-EAF4-40EA-BEBA-7036466E604E}"/>
    <cellStyle name="Heading 4 2" xfId="910" xr:uid="{8FA9230D-22F8-4564-B4CA-1847D1BF2C3C}"/>
    <cellStyle name="Heading 4 2 2" xfId="2589" xr:uid="{FBF037FE-B7AB-4DCF-B8F7-70086CA2500E}"/>
    <cellStyle name="Heading 4 2 3" xfId="2590" xr:uid="{37DDB6DD-D240-44AC-82FA-AFF9DB443135}"/>
    <cellStyle name="Heading 4 2 4" xfId="2591" xr:uid="{636DDA48-7F2D-4511-A318-799EF4119731}"/>
    <cellStyle name="Heading 4 2 5" xfId="2592" xr:uid="{012CF5C5-6E15-47E3-8EF2-7F63F965C075}"/>
    <cellStyle name="Heading 4 2 6" xfId="1917" xr:uid="{55D3A986-5C1D-4277-8152-E1553E9F8EE5}"/>
    <cellStyle name="Heading 4 2 7" xfId="7573" xr:uid="{782C5E6C-9B96-4622-AAFE-CD1ACF5721B0}"/>
    <cellStyle name="Heading 4 2 8" xfId="30564" xr:uid="{01909B63-7A90-492A-B614-BED3B9FFD3F9}"/>
    <cellStyle name="Heading 4 2 9" xfId="28975" xr:uid="{D07F9F3B-3C6E-438B-98D5-5D0522F03614}"/>
    <cellStyle name="Heading 4 20" xfId="29537" xr:uid="{C3D907D2-4C7B-43AF-8C08-4F5809B0AD27}"/>
    <cellStyle name="Heading 4 21" xfId="29579" xr:uid="{E8603CFD-4D56-4DA4-8AE6-5FD75135836E}"/>
    <cellStyle name="Heading 4 22" xfId="29622" xr:uid="{ECF6C328-1F0C-4CFC-AFED-C13CFA7758F9}"/>
    <cellStyle name="Heading 4 23" xfId="29664" xr:uid="{EFF38CFC-8542-4870-8228-C5565C45486A}"/>
    <cellStyle name="Heading 4 24" xfId="29706" xr:uid="{F8FD5420-B6AF-4322-A000-1EBC67A5FC6C}"/>
    <cellStyle name="Heading 4 25" xfId="29748" xr:uid="{DC4C8F43-4347-4117-BC0C-C28E0135832D}"/>
    <cellStyle name="Heading 4 26" xfId="29789" xr:uid="{F033D50D-5F90-4A18-A397-0099C39760D7}"/>
    <cellStyle name="Heading 4 27" xfId="29831" xr:uid="{B60B6277-6823-4AE3-88D7-BF719C6410AC}"/>
    <cellStyle name="Heading 4 28" xfId="29872" xr:uid="{6A50A1FF-0459-4682-A930-D316A7480E28}"/>
    <cellStyle name="Heading 4 29" xfId="29914" xr:uid="{726BB0D1-888D-4612-806E-C28D17309523}"/>
    <cellStyle name="Heading 4 3" xfId="911" xr:uid="{5BD5071F-9D39-4EAA-A907-702248277801}"/>
    <cellStyle name="Heading 4 3 2" xfId="2593" xr:uid="{10DCB402-845E-4FDB-8F5F-BF625C4226AC}"/>
    <cellStyle name="Heading 4 3 3" xfId="2594" xr:uid="{B3918D6E-9FA3-42AD-B141-71F4DACFCC28}"/>
    <cellStyle name="Heading 4 3 4" xfId="2595" xr:uid="{785E6FA4-67AC-4EA5-87F6-502E50E6C5C3}"/>
    <cellStyle name="Heading 4 3 5" xfId="30896" xr:uid="{A3CEC0A3-70C8-4654-8A72-C20D01CCE28C}"/>
    <cellStyle name="Heading 4 3 6" xfId="28976" xr:uid="{87D4170C-F94D-46B9-88E8-2EC48D820641}"/>
    <cellStyle name="Heading 4 30" xfId="29956" xr:uid="{C32AED2C-BF83-45FC-888F-448871AC557B}"/>
    <cellStyle name="Heading 4 31" xfId="29998" xr:uid="{0D487537-1B57-4995-9C0E-0676052C15EB}"/>
    <cellStyle name="Heading 4 32" xfId="30040" xr:uid="{7E466DB4-8A7F-48D9-BB92-4468941021EF}"/>
    <cellStyle name="Heading 4 33" xfId="30081" xr:uid="{27214DA4-BCBD-4A4C-A5BC-B5634C13A6AC}"/>
    <cellStyle name="Heading 4 34" xfId="30122" xr:uid="{CA2F319A-CBE5-4745-89CF-7AB39D3D6BCA}"/>
    <cellStyle name="Heading 4 35" xfId="30164" xr:uid="{9BC6288D-9ED7-4E0D-8C9D-E4B9E9BAB78A}"/>
    <cellStyle name="Heading 4 36" xfId="30206" xr:uid="{6C5F2685-980D-4B1A-B36F-53A5264AF538}"/>
    <cellStyle name="Heading 4 37" xfId="30248" xr:uid="{15EC9457-36ED-41B4-B9BB-A60316579CB5}"/>
    <cellStyle name="Heading 4 38" xfId="30290" xr:uid="{DFA6ACB9-9217-44E5-8CC3-7EBBBA66F77C}"/>
    <cellStyle name="Heading 4 39" xfId="30332" xr:uid="{FEC42329-928B-465D-8DFA-21A1C4ACCF8F}"/>
    <cellStyle name="Heading 4 4" xfId="912" xr:uid="{8EEAE889-BD09-48D4-A5D6-9AFCD80279DE}"/>
    <cellStyle name="Heading 4 4 2" xfId="30897" xr:uid="{F2F5A96C-71B0-4F80-AEE4-36C733555A89}"/>
    <cellStyle name="Heading 4 4 3" xfId="28977" xr:uid="{FF081FD7-DB80-4E0A-9B2C-B448160FA71A}"/>
    <cellStyle name="Heading 4 40" xfId="30374" xr:uid="{49493D66-DBF5-484A-8DC8-72BDDC145713}"/>
    <cellStyle name="Heading 4 41" xfId="30416" xr:uid="{85715921-8936-4E00-AB95-89EE1D2E01F7}"/>
    <cellStyle name="Heading 4 5" xfId="913" xr:uid="{63E7B9B3-26B6-4F8B-B4F1-4D9153118E80}"/>
    <cellStyle name="Heading 4 5 2" xfId="30898" xr:uid="{9650F8F9-A7DA-44DF-A7DD-F4DA08ADABD8}"/>
    <cellStyle name="Heading 4 5 3" xfId="28978" xr:uid="{F4E31585-CE82-4EAF-90D2-695FCC7A888D}"/>
    <cellStyle name="Heading 4 6" xfId="914" xr:uid="{EDA43877-5912-43B8-9CE9-7112BC543055}"/>
    <cellStyle name="Heading 4 6 2" xfId="30899" xr:uid="{34F7CEF4-D448-4DD1-A6D8-4E6326CF440C}"/>
    <cellStyle name="Heading 4 6 3" xfId="28979" xr:uid="{D6198B5A-53CE-43FF-9B69-FAFB59E7962A}"/>
    <cellStyle name="Heading 4 7" xfId="909" xr:uid="{071D5D7E-F26F-4A5E-8515-42FA13DEF096}"/>
    <cellStyle name="Heading 4 7 2" xfId="31130" xr:uid="{26CA2950-A713-4C33-8524-AA7DDF6B4CDC}"/>
    <cellStyle name="Heading 4 7 3" xfId="28980" xr:uid="{57EFA6D8-388C-4461-98C5-95F3953529D7}"/>
    <cellStyle name="Heading 4 8" xfId="29038" xr:uid="{D81672DC-EBF1-4EE8-B79C-B94CBEA706BB}"/>
    <cellStyle name="Heading 4 9" xfId="29079" xr:uid="{26D64748-7855-497A-A16F-8FE7D50C5FB3}"/>
    <cellStyle name="Heading1" xfId="915" xr:uid="{304BB354-FD0B-4446-A802-0D25EB8EA621}"/>
    <cellStyle name="HEADING1 2" xfId="1410" xr:uid="{B80F118E-210C-4C55-B8CD-C75DBDBE0403}"/>
    <cellStyle name="HEADING1 2 2" xfId="2596" xr:uid="{26346A39-1C73-457B-A277-C8123AC6EF87}"/>
    <cellStyle name="HEADING1 2 3" xfId="2597" xr:uid="{B1D9E79D-175D-4805-B8D1-1545E85780EF}"/>
    <cellStyle name="HEADING1 2 4" xfId="2598" xr:uid="{160C6F12-43B3-4C3C-BCDB-E1E12D50A452}"/>
    <cellStyle name="HEADING1 2 5" xfId="2599" xr:uid="{4512FC12-994D-4118-A03A-5ACD990EFA9E}"/>
    <cellStyle name="HEADING1 3" xfId="2600" xr:uid="{D0A8AD2D-35E0-42EA-9AD4-93A29E8219C1}"/>
    <cellStyle name="HEADING1 4" xfId="2601" xr:uid="{F6085288-EBB0-47E6-A9B9-EAA2904C456C}"/>
    <cellStyle name="HEADING1 5" xfId="2602" xr:uid="{F83AD66F-31A4-4448-806C-B496B54C1438}"/>
    <cellStyle name="HEADING1 6" xfId="2603" xr:uid="{8B6528F7-0B5D-445F-84C2-BED30707CBB4}"/>
    <cellStyle name="HEADING2" xfId="1411" xr:uid="{4D897CAE-A104-4655-BFE0-893662F877D6}"/>
    <cellStyle name="HEADING2 2" xfId="2604" xr:uid="{4D05E14D-AADE-4971-8AE8-095BC4371A63}"/>
    <cellStyle name="HEADING2 2 2" xfId="2605" xr:uid="{8ED39764-5A7D-427C-ADB4-9C9B4E0DE140}"/>
    <cellStyle name="HEADING2 2 3" xfId="2606" xr:uid="{6EF21914-EA11-4062-A8C3-F2E2BFD54BEC}"/>
    <cellStyle name="HEADING2 2 4" xfId="2607" xr:uid="{3845F95B-14D4-4225-AD27-F0760BB91832}"/>
    <cellStyle name="HEADING2 2 5" xfId="2608" xr:uid="{D96A25A7-11B8-44A1-A169-FBF03305BACE}"/>
    <cellStyle name="HEADING2 3" xfId="2609" xr:uid="{AEF7877D-E3D8-4C15-9415-AF5A45D2459D}"/>
    <cellStyle name="HEADING2 4" xfId="2610" xr:uid="{35EF063E-17AC-41DC-8EA7-7382B700582F}"/>
    <cellStyle name="HEADING2 5" xfId="2611" xr:uid="{6E93E3C9-1698-4CEC-8590-D1E405161739}"/>
    <cellStyle name="HEADING2 6" xfId="2612" xr:uid="{EDDAE913-6E71-40BA-AD40-B0483C2D840A}"/>
    <cellStyle name="HEADING2_AR aging_Papop_Jun 11" xfId="2613" xr:uid="{76C347F1-6356-485F-BDA5-18AAF088F3B1}"/>
    <cellStyle name="Hidden" xfId="916" xr:uid="{AC736C30-0F04-4A94-A2AC-4E98F5C1B4F8}"/>
    <cellStyle name="Hyperlink 2" xfId="361" xr:uid="{6E03C5B3-5C96-412F-8F20-5CD48A746C5C}"/>
    <cellStyle name="Hyperlink 2 2" xfId="2614" xr:uid="{4E3F2827-0101-4F34-8EBB-A2612CFBF464}"/>
    <cellStyle name="Hyperlink 2 3" xfId="917" xr:uid="{A6200B61-6003-4F6C-9C80-CE496CF64DD0}"/>
    <cellStyle name="Hyperlink 2 4" xfId="417" xr:uid="{7F8E088C-79F9-4759-A87F-A7C683F9D95E}"/>
    <cellStyle name="Hyperlink 3" xfId="918" xr:uid="{16310A2E-1C6E-40FB-8879-B45A17D6C82F}"/>
    <cellStyle name="Hyperlink 3 2" xfId="53205" xr:uid="{D4A3C8BE-AA26-4E37-805F-C0DC0DD19F7C}"/>
    <cellStyle name="Hyperlink 4" xfId="357" xr:uid="{45D14F5B-A381-47EC-B360-AF400B449F55}"/>
    <cellStyle name="Hyperlink 4 2" xfId="53206" xr:uid="{34A60710-00BD-46C1-8BDE-666849565645}"/>
    <cellStyle name="Hyperlink 4 3" xfId="919" xr:uid="{9EF4115D-DDFE-4DC4-9B50-764E278FF356}"/>
    <cellStyle name="Hyperlink 5" xfId="3346" xr:uid="{EC231625-5ECC-4417-BD62-5650E76AD726}"/>
    <cellStyle name="Hyperlink 6" xfId="2030" xr:uid="{3E900437-A2C1-4D83-9444-D29BCE98884B}"/>
    <cellStyle name="Hyperlink 7" xfId="53305" xr:uid="{8C74E955-971B-4550-875C-782B421F7049}"/>
    <cellStyle name="Hyperlink 8" xfId="406" xr:uid="{916B2045-4587-415F-8C0D-1EA975DD16A1}"/>
    <cellStyle name="Indent" xfId="920" xr:uid="{F872B8F3-ADF5-4D60-928B-E206DB5CA2E1}"/>
    <cellStyle name="Info_Main" xfId="921" xr:uid="{1DDADF0A-D504-46B7-B45E-BA29C4F3BF1F}"/>
    <cellStyle name="Input" xfId="319" builtinId="20" customBuiltin="1"/>
    <cellStyle name="Input [yellow]" xfId="10" xr:uid="{00000000-0005-0000-0000-000043000000}"/>
    <cellStyle name="Input [yellow] 10" xfId="1918" xr:uid="{46C8112A-63B2-42CF-9BBD-B4120A0BD7CB}"/>
    <cellStyle name="Input [yellow] 10 10" xfId="25643" xr:uid="{44D07D20-F1C1-48D1-8FE9-A29D277DE1A8}"/>
    <cellStyle name="Input [yellow] 10 11" xfId="31229" xr:uid="{C729B509-6836-47BB-BAD4-77DB938691CC}"/>
    <cellStyle name="Input [yellow] 10 2" xfId="8065" xr:uid="{B1755B88-416E-4241-8A06-A74CE3437D24}"/>
    <cellStyle name="Input [yellow] 10 2 2" xfId="32835" xr:uid="{CE62140A-9AB9-4841-8BEF-EA5505EEB8FE}"/>
    <cellStyle name="Input [yellow] 10 2 3" xfId="44306" xr:uid="{DEC0577B-789F-4412-A5A0-B05E816672D3}"/>
    <cellStyle name="Input [yellow] 10 3" xfId="4733" xr:uid="{90E276A6-B48B-498F-8B20-6BAD881E7805}"/>
    <cellStyle name="Input [yellow] 10 3 2" xfId="34616" xr:uid="{3B1CD536-BA03-4598-9551-1DFCE49EDAB3}"/>
    <cellStyle name="Input [yellow] 10 3 3" xfId="46046" xr:uid="{4A4054A5-7676-41AA-A71D-C4F059C93120}"/>
    <cellStyle name="Input [yellow] 10 4" xfId="8246" xr:uid="{B4888CE3-5E77-4EE4-AD40-4F18F9E63E3D}"/>
    <cellStyle name="Input [yellow] 10 5" xfId="8801" xr:uid="{05BDCA82-679B-4D6B-8E96-9088ECDD4F8D}"/>
    <cellStyle name="Input [yellow] 10 6" xfId="11618" xr:uid="{B8AAF447-2168-43D1-85F7-36B74851CD3C}"/>
    <cellStyle name="Input [yellow] 10 7" xfId="16288" xr:uid="{86AD1834-62E4-424E-8530-253DF2CCCFCE}"/>
    <cellStyle name="Input [yellow] 10 8" xfId="8042" xr:uid="{C7B133E4-A429-4155-AB27-A22FE9986DF5}"/>
    <cellStyle name="Input [yellow] 10 9" xfId="16487" xr:uid="{E3785E08-D44F-42AB-BD67-8E9D5B6F1C34}"/>
    <cellStyle name="Input [yellow] 11" xfId="5278" xr:uid="{C95053BF-36D3-4F6D-A6B8-51AA9B2CAD90}"/>
    <cellStyle name="Input [yellow] 11 10" xfId="27803" xr:uid="{07EB1B70-378C-4B4E-BDFE-8FB623E0E5E1}"/>
    <cellStyle name="Input [yellow] 11 11" xfId="42724" xr:uid="{385358A3-EBA0-49BD-A762-110265AED061}"/>
    <cellStyle name="Input [yellow] 11 2" xfId="10026" xr:uid="{3912322A-9A11-4A84-8725-F7066D673B53}"/>
    <cellStyle name="Input [yellow] 11 2 2" xfId="36962" xr:uid="{40F7A948-D4E2-4FBA-A7BF-8D8FC269BC10}"/>
    <cellStyle name="Input [yellow] 11 2 3" xfId="48351" xr:uid="{6AAF9AD4-C0B2-4430-B267-29E832C63EB3}"/>
    <cellStyle name="Input [yellow] 11 3" xfId="12793" xr:uid="{6CC31F10-DC46-4B2B-B9BC-718801E593B7}"/>
    <cellStyle name="Input [yellow] 11 3 2" xfId="40750" xr:uid="{B0A0EDAF-5F74-41DA-A66F-6B6072B931E9}"/>
    <cellStyle name="Input [yellow] 11 3 3" xfId="52122" xr:uid="{B2EFEE19-3C62-4BCF-8BF9-80B1108FC25C}"/>
    <cellStyle name="Input [yellow] 11 4" xfId="15024" xr:uid="{174F3464-CEC2-4E7E-82C2-7C141F598A94}"/>
    <cellStyle name="Input [yellow] 11 5" xfId="17318" xr:uid="{9F655CD4-80C5-4CB8-8696-3BFCFF67DF72}"/>
    <cellStyle name="Input [yellow] 11 6" xfId="19448" xr:uid="{F5AB8CA0-D8AE-47E8-934B-AA23B6791834}"/>
    <cellStyle name="Input [yellow] 11 7" xfId="21635" xr:uid="{03D7907F-7EF3-467E-8C02-004A7938DE88}"/>
    <cellStyle name="Input [yellow] 11 8" xfId="23744" xr:uid="{0FA853A7-8841-4D90-87BF-98DDAE8BE763}"/>
    <cellStyle name="Input [yellow] 11 9" xfId="25888" xr:uid="{1521BA0D-2785-4C53-9E51-4C64DF5978C1}"/>
    <cellStyle name="Input [yellow] 12" xfId="5799" xr:uid="{CDEF55B1-46F8-4015-8C03-5803A0745ECD}"/>
    <cellStyle name="Input [yellow] 12 2" xfId="10404" xr:uid="{68524FB4-5FEF-4140-90CC-5709433649AA}"/>
    <cellStyle name="Input [yellow] 12 2 2" xfId="37326" xr:uid="{6EC7CF4A-970A-438B-923D-01FC867ED9BD}"/>
    <cellStyle name="Input [yellow] 12 2 3" xfId="48715" xr:uid="{DBAB4817-5420-4554-9D4D-A11E509BDB32}"/>
    <cellStyle name="Input [yellow] 12 3" xfId="15401" xr:uid="{F0B0F0FB-777C-463E-8793-FAF54B7E5161}"/>
    <cellStyle name="Input [yellow] 12 4" xfId="21990" xr:uid="{813886B7-2088-45D8-877F-22D7ED2FD35F}"/>
    <cellStyle name="Input [yellow] 12 5" xfId="24115" xr:uid="{A5DEA21F-03B6-49D3-A136-D4376800FD5A}"/>
    <cellStyle name="Input [yellow] 12 6" xfId="26253" xr:uid="{B7609C30-5367-4DCA-B734-FD4786FCC192}"/>
    <cellStyle name="Input [yellow] 12 7" xfId="31914" xr:uid="{461CE25B-EF40-4579-96E0-B15E0ABF1CC2}"/>
    <cellStyle name="Input [yellow] 12 8" xfId="43083" xr:uid="{180A0AF3-FCDB-45C1-989A-1CCE7E50FA3A}"/>
    <cellStyle name="Input [yellow] 13" xfId="6187" xr:uid="{11BA0110-94D9-4FE9-9310-B03C7FA15829}"/>
    <cellStyle name="Input [yellow] 13 2" xfId="10653" xr:uid="{9B24596A-D96A-452F-844C-ED5522A10AD9}"/>
    <cellStyle name="Input [yellow] 13 2 2" xfId="37571" xr:uid="{0B3DD422-3E78-40FB-ADA1-01BB813D4E42}"/>
    <cellStyle name="Input [yellow] 13 2 3" xfId="48959" xr:uid="{42AFE344-5032-4B68-8A5C-33B774811422}"/>
    <cellStyle name="Input [yellow] 13 3" xfId="15647" xr:uid="{98977FA9-5315-49E1-B5D4-7EB07C9F28DD}"/>
    <cellStyle name="Input [yellow] 13 4" xfId="22227" xr:uid="{C82EA098-F0E6-49A3-B30E-F9CF62C40C22}"/>
    <cellStyle name="Input [yellow] 13 5" xfId="24360" xr:uid="{F71B301C-C3B7-4D7D-99C1-F0951508F405}"/>
    <cellStyle name="Input [yellow] 13 6" xfId="26492" xr:uid="{BA792954-9ADF-4F09-A32E-0AFF6003DB5A}"/>
    <cellStyle name="Input [yellow] 13 7" xfId="32028" xr:uid="{9A75DD9C-C7B5-46DC-B4BE-FD4F367F9A03}"/>
    <cellStyle name="Input [yellow] 13 8" xfId="43319" xr:uid="{099D1A49-7D26-45F5-A3FF-6FB0442E5819}"/>
    <cellStyle name="Input [yellow] 14" xfId="6557" xr:uid="{A9C605E5-42CA-46C4-8CC4-01142B3D261E}"/>
    <cellStyle name="Input [yellow] 14 2" xfId="10871" xr:uid="{8AB6BD42-984B-4413-8925-AF453B416B15}"/>
    <cellStyle name="Input [yellow] 14 2 2" xfId="37787" xr:uid="{DA843C8C-B877-4BC9-ACD5-6070122B1D49}"/>
    <cellStyle name="Input [yellow] 14 2 3" xfId="49175" xr:uid="{D69D1C4F-00EB-4CD9-BF45-C9DEB9222503}"/>
    <cellStyle name="Input [yellow] 14 3" xfId="15863" xr:uid="{A6147940-F3B1-4520-8280-9DF571BF2456}"/>
    <cellStyle name="Input [yellow] 14 4" xfId="24576" xr:uid="{2BC962B8-DFD2-4DFE-93DF-F57A9A882FBD}"/>
    <cellStyle name="Input [yellow] 14 5" xfId="26699" xr:uid="{7D83834A-DB0E-4EB1-8A20-134D0F996852}"/>
    <cellStyle name="Input [yellow] 14 6" xfId="32129" xr:uid="{007712A8-4CD4-4837-9142-1EF34B4750CD}"/>
    <cellStyle name="Input [yellow] 14 7" xfId="43526" xr:uid="{360BCD5A-D270-4189-A3F2-AC95510C6967}"/>
    <cellStyle name="Input [yellow] 15" xfId="4915" xr:uid="{C3C9AEE9-A485-42B0-A5E3-108E561C3E00}"/>
    <cellStyle name="Input [yellow] 15 2" xfId="32438" xr:uid="{5B4B0738-5C1A-475A-9464-BEF7B6B2123F}"/>
    <cellStyle name="Input [yellow] 15 3" xfId="43914" xr:uid="{1DAF2641-B4A2-449A-ADD9-E973213ACF7B}"/>
    <cellStyle name="Input [yellow] 16" xfId="8193" xr:uid="{F512D2B4-4018-44AA-9BA4-41400DC2CF7C}"/>
    <cellStyle name="Input [yellow] 16 2" xfId="33364" xr:uid="{AFE27B29-5BDB-45B5-A817-FF44D968E0B8}"/>
    <cellStyle name="Input [yellow] 16 3" xfId="44827" xr:uid="{A0797E1E-CE2B-4F49-8A56-CF5128FF841C}"/>
    <cellStyle name="Input [yellow] 17" xfId="19473" xr:uid="{FB96BB21-22EA-4F49-9018-0D085DDBD753}"/>
    <cellStyle name="Input [yellow] 18" xfId="4170" xr:uid="{7FF9E613-EA0C-4F1E-9B05-74F443E92F4B}"/>
    <cellStyle name="Input [yellow] 2" xfId="924" xr:uid="{89F84F67-130C-4A3B-8E96-3A17065248DF}"/>
    <cellStyle name="Input [yellow] 2 10" xfId="8182" xr:uid="{57C43AC6-4248-4BCF-826B-596F1EB6903B}"/>
    <cellStyle name="Input [yellow] 2 10 2" xfId="32439" xr:uid="{FE5323FA-B74E-4529-838C-0C039884D343}"/>
    <cellStyle name="Input [yellow] 2 10 3" xfId="43915" xr:uid="{39733A4B-8673-4705-AED4-DBA140B35740}"/>
    <cellStyle name="Input [yellow] 2 11" xfId="12583" xr:uid="{EB45BF4B-6DF5-46C4-840C-0E0EC44BD8CB}"/>
    <cellStyle name="Input [yellow] 2 11 2" xfId="33657" xr:uid="{CD034AC8-8005-482D-B735-604A742A4052}"/>
    <cellStyle name="Input [yellow] 2 11 3" xfId="45115" xr:uid="{CCB54D05-37DD-4C7D-9519-61131F21CF0C}"/>
    <cellStyle name="Input [yellow] 2 12" xfId="19395" xr:uid="{2B63BD3A-F89C-4726-A8C6-BEDB1AA5DB3F}"/>
    <cellStyle name="Input [yellow] 2 13" xfId="18439" xr:uid="{99A4C525-6A38-44EC-82D7-6FD0906F9910}"/>
    <cellStyle name="Input [yellow] 2 14" xfId="53207" xr:uid="{D6173417-8936-4AB5-8E28-C8AEDBF578AC}"/>
    <cellStyle name="Input [yellow] 2 2" xfId="1412" xr:uid="{DB596D85-AD1E-4A2A-BB0D-2F0C01C9B85D}"/>
    <cellStyle name="Input [yellow] 2 2 10" xfId="11254" xr:uid="{3B33DBCC-5F50-405C-9CB2-C8AAB303F92E}"/>
    <cellStyle name="Input [yellow] 2 2 11" xfId="11273" xr:uid="{3F80E6AC-88EA-4E75-BC62-BC7282388232}"/>
    <cellStyle name="Input [yellow] 2 2 2" xfId="3347" xr:uid="{A95F6786-5328-40C7-94E4-76BB9D1B7DC4}"/>
    <cellStyle name="Input [yellow] 2 2 2 10" xfId="11189" xr:uid="{C45EFCD0-C618-4F69-8BB0-9F2D604E0A5F}"/>
    <cellStyle name="Input [yellow] 2 2 2 2" xfId="5019" xr:uid="{AC57021E-303E-440C-92DC-90AED829C770}"/>
    <cellStyle name="Input [yellow] 2 2 2 2 2" xfId="9851" xr:uid="{89127444-BA5C-43E5-8F27-5677DEE9FCA5}"/>
    <cellStyle name="Input [yellow] 2 2 2 2 2 2" xfId="36807" xr:uid="{40ABE35B-FB3C-43F8-B709-9DEA2A47ACC4}"/>
    <cellStyle name="Input [yellow] 2 2 2 2 2 3" xfId="48197" xr:uid="{8BFA1045-CAA6-48B2-8F45-AD9FC1D0B3EA}"/>
    <cellStyle name="Input [yellow] 2 2 2 2 3" xfId="14842" xr:uid="{A843EF8F-F0EF-42BB-9E18-82C9A9F0F963}"/>
    <cellStyle name="Input [yellow] 2 2 2 2 4" xfId="21476" xr:uid="{455AFEF2-06EE-4DDF-8D1E-64F0FC112E55}"/>
    <cellStyle name="Input [yellow] 2 2 2 2 5" xfId="23595" xr:uid="{E3AC9086-FE7D-47A2-8066-E6E2A73851A6}"/>
    <cellStyle name="Input [yellow] 2 2 2 2 6" xfId="25764" xr:uid="{EA533F1C-F957-4539-9F5B-913FC8E02437}"/>
    <cellStyle name="Input [yellow] 2 2 2 2 7" xfId="31723" xr:uid="{A74A70E0-47C3-4722-B67D-9D0D061E8961}"/>
    <cellStyle name="Input [yellow] 2 2 2 2 8" xfId="42606" xr:uid="{40BC81BD-BA89-49EC-A745-FE7EA1892F63}"/>
    <cellStyle name="Input [yellow] 2 2 2 3" xfId="5510" xr:uid="{DE08FEAC-3D86-42AC-A1EB-0DE324DFEE2B}"/>
    <cellStyle name="Input [yellow] 2 2 2 3 2" xfId="10211" xr:uid="{A5E4AA6D-BBC3-4230-9574-055B4AB26E34}"/>
    <cellStyle name="Input [yellow] 2 2 2 3 2 2" xfId="37134" xr:uid="{24383EEC-0854-4CF1-A7FD-8253D5112353}"/>
    <cellStyle name="Input [yellow] 2 2 2 3 2 3" xfId="48523" xr:uid="{BE325E9D-5852-420A-9131-684D32A24A9D}"/>
    <cellStyle name="Input [yellow] 2 2 2 3 3" xfId="15208" xr:uid="{B7659EE5-73F5-4B5B-ACD4-45FE25E86184}"/>
    <cellStyle name="Input [yellow] 2 2 2 3 4" xfId="21805" xr:uid="{88948442-86AE-41DE-8B63-402C4B0490C6}"/>
    <cellStyle name="Input [yellow] 2 2 2 3 5" xfId="23923" xr:uid="{9C450756-A495-47B0-AAAB-7A5E3FB2C395}"/>
    <cellStyle name="Input [yellow] 2 2 2 3 6" xfId="26063" xr:uid="{ADE175A3-0C33-4AC9-94C9-AF5D69E2E2FD}"/>
    <cellStyle name="Input [yellow] 2 2 2 3 7" xfId="31872" xr:uid="{95E0AF8A-FB1F-4490-867A-72FF274146AD}"/>
    <cellStyle name="Input [yellow] 2 2 2 3 8" xfId="42899" xr:uid="{1B499856-D273-4C4F-BD55-11BA470C42AB}"/>
    <cellStyle name="Input [yellow] 2 2 2 4" xfId="5350" xr:uid="{37776972-0BF3-4B66-8AE7-105A4B512165}"/>
    <cellStyle name="Input [yellow] 2 2 2 4 2" xfId="10060" xr:uid="{390E8266-4747-4FBE-AF2A-A7EDDCE6921C}"/>
    <cellStyle name="Input [yellow] 2 2 2 4 2 2" xfId="36984" xr:uid="{D32AB794-0AB5-4CEB-8487-150B98F79EFE}"/>
    <cellStyle name="Input [yellow] 2 2 2 4 2 3" xfId="48373" xr:uid="{934C4ECD-BE91-4040-8D6B-770CCC0AAE58}"/>
    <cellStyle name="Input [yellow] 2 2 2 4 3" xfId="15056" xr:uid="{9B828698-B73D-459F-951C-31861EAA72AD}"/>
    <cellStyle name="Input [yellow] 2 2 2 4 4" xfId="21661" xr:uid="{C178EA4C-3B37-4FCC-B824-4A282E09C413}"/>
    <cellStyle name="Input [yellow] 2 2 2 4 5" xfId="23773" xr:uid="{2DADEC6F-EF11-4393-BE06-E05299DCDE4F}"/>
    <cellStyle name="Input [yellow] 2 2 2 4 6" xfId="25913" xr:uid="{69A8A911-4E28-4F96-AB6D-662FDF214C80}"/>
    <cellStyle name="Input [yellow] 2 2 2 4 7" xfId="31772" xr:uid="{32BDC58B-43CB-441E-A92E-895F9B278D3F}"/>
    <cellStyle name="Input [yellow] 2 2 2 4 8" xfId="42749" xr:uid="{E34CACE0-6D02-4816-B4D4-BB35B418A648}"/>
    <cellStyle name="Input [yellow] 2 2 2 5" xfId="4708" xr:uid="{77572C96-89B1-4052-AE07-F385867FD088}"/>
    <cellStyle name="Input [yellow] 2 2 2 5 2" xfId="14662" xr:uid="{A107CAC0-3E62-4D9F-99C3-15D613BDDE4F}"/>
    <cellStyle name="Input [yellow] 2 2 2 5 2 2" xfId="36658" xr:uid="{CC65758F-C804-43C7-A5DA-2963868A7025}"/>
    <cellStyle name="Input [yellow] 2 2 2 5 2 3" xfId="48049" xr:uid="{B1DC4C9C-1DD3-4C7F-8D1F-93708309F6D3}"/>
    <cellStyle name="Input [yellow] 2 2 2 5 3" xfId="21329" xr:uid="{ECFA8A33-007E-43E3-9EBC-2D6E4DCCD09E}"/>
    <cellStyle name="Input [yellow] 2 2 2 5 4" xfId="23440" xr:uid="{AC266E83-0874-442F-9AC2-F0B2426A2769}"/>
    <cellStyle name="Input [yellow] 2 2 2 5 5" xfId="25618" xr:uid="{31E482F7-928B-4CB1-9197-9BD5686F6A30}"/>
    <cellStyle name="Input [yellow] 2 2 2 5 6" xfId="31625" xr:uid="{09E3339B-4547-485C-B250-0E04D05B476A}"/>
    <cellStyle name="Input [yellow] 2 2 2 5 7" xfId="42470" xr:uid="{4F3B0FF4-BD0A-4457-8488-DF3EACD4ECA7}"/>
    <cellStyle name="Input [yellow] 2 2 2 6" xfId="8952" xr:uid="{FE1D0950-4BCE-4BAE-A2A3-A175F6E1AC43}"/>
    <cellStyle name="Input [yellow] 2 2 2 6 10" xfId="41792" xr:uid="{9EDAFFBF-ADDE-4831-8D3D-30082DC40326}"/>
    <cellStyle name="Input [yellow] 2 2 2 6 2" xfId="11749" xr:uid="{A6E68794-1A49-406A-BE42-D2F49FFE068C}"/>
    <cellStyle name="Input [yellow] 2 2 2 6 2 2" xfId="31067" xr:uid="{8B5A354E-DEB4-4074-8642-35ACE8F1F90E}"/>
    <cellStyle name="Input [yellow] 2 2 2 6 2 3" xfId="30982" xr:uid="{162C06D0-C8E0-402F-9C9C-C718D544A675}"/>
    <cellStyle name="Input [yellow] 2 2 2 6 3" xfId="13945" xr:uid="{7187CE29-8A82-49F0-A228-DC410175EF1D}"/>
    <cellStyle name="Input [yellow] 2 2 2 6 3 2" xfId="39965" xr:uid="{711A86E9-4B0D-406E-AF7D-DB559AF58A94}"/>
    <cellStyle name="Input [yellow] 2 2 2 6 3 3" xfId="51337" xr:uid="{BA6DF8B0-7C78-43BC-AA54-4B74650A4D16}"/>
    <cellStyle name="Input [yellow] 2 2 2 6 4" xfId="16362" xr:uid="{83F6167D-6FFF-4224-884E-AB1A4415E783}"/>
    <cellStyle name="Input [yellow] 2 2 2 6 5" xfId="18512" xr:uid="{1E7AEBBB-3F71-49AD-831F-4DE612F3901B}"/>
    <cellStyle name="Input [yellow] 2 2 2 6 6" xfId="20645" xr:uid="{6904814C-0A42-4361-A9E9-50906F29FDAC}"/>
    <cellStyle name="Input [yellow] 2 2 2 6 7" xfId="22764" xr:uid="{431BCC9C-866E-4B13-8C10-4C2F6EA2D7D7}"/>
    <cellStyle name="Input [yellow] 2 2 2 6 8" xfId="24937" xr:uid="{EEE66370-326A-48ED-BFB1-90C7958BB2A3}"/>
    <cellStyle name="Input [yellow] 2 2 2 6 9" xfId="26995" xr:uid="{BF11C578-6ADA-4AD0-B6C5-12390E46AC8B}"/>
    <cellStyle name="Input [yellow] 2 2 2 7" xfId="6062" xr:uid="{431F4B76-4282-4BD2-A01B-8BC4139A1CD0}"/>
    <cellStyle name="Input [yellow] 2 2 2 7 2" xfId="33277" xr:uid="{854EF574-6CD1-4AD6-A546-147131C00CA0}"/>
    <cellStyle name="Input [yellow] 2 2 2 7 3" xfId="44743" xr:uid="{B3538270-6D64-4F4E-B8A3-AD9A8DCC67BE}"/>
    <cellStyle name="Input [yellow] 2 2 2 8" xfId="7193" xr:uid="{5C5949B0-36B4-43E9-A698-0BB832981AF0}"/>
    <cellStyle name="Input [yellow] 2 2 2 9" xfId="16220" xr:uid="{61BDFDE9-A043-41A2-8374-801E48563AD5}"/>
    <cellStyle name="Input [yellow] 2 2 3" xfId="1920" xr:uid="{23801CDA-2C13-440C-9E6B-93B1F56029FB}"/>
    <cellStyle name="Input [yellow] 2 2 3 10" xfId="8026" xr:uid="{2EBA6F0B-C979-4952-974A-452CE9E45899}"/>
    <cellStyle name="Input [yellow] 2 2 3 11" xfId="31227" xr:uid="{F157E82B-C1ED-4124-B14F-F75A0860441C}"/>
    <cellStyle name="Input [yellow] 2 2 3 2" xfId="8067" xr:uid="{085FA205-28D9-451C-918D-944EC1CBC1A0}"/>
    <cellStyle name="Input [yellow] 2 2 3 2 2" xfId="32834" xr:uid="{FD8792A4-419D-4A16-BB1E-F8EC45DA9BD8}"/>
    <cellStyle name="Input [yellow] 2 2 3 2 3" xfId="44305" xr:uid="{3AA89D59-D612-4FE5-8209-7CBF071012E3}"/>
    <cellStyle name="Input [yellow] 2 2 3 3" xfId="8221" xr:uid="{C0D25D2A-3765-4B9B-8FB9-B9F6BB2B72FD}"/>
    <cellStyle name="Input [yellow] 2 2 3 3 2" xfId="33978" xr:uid="{9EBC9B4C-6B6A-40BD-9E9C-0EA06E41BB6B}"/>
    <cellStyle name="Input [yellow] 2 2 3 3 3" xfId="45419" xr:uid="{AF637AE9-FDC7-4B12-A669-0D2613F6CF9A}"/>
    <cellStyle name="Input [yellow] 2 2 3 4" xfId="12509" xr:uid="{B6D5FDB3-A150-43BE-9B7D-8AA4EFCD9895}"/>
    <cellStyle name="Input [yellow] 2 2 3 5" xfId="8177" xr:uid="{0AA2103D-AB9A-4B17-8779-5D6B88F0C08A}"/>
    <cellStyle name="Input [yellow] 2 2 3 6" xfId="13860" xr:uid="{528D407F-742D-4CE5-8DB9-95B0DC4B4687}"/>
    <cellStyle name="Input [yellow] 2 2 3 7" xfId="17037" xr:uid="{12C24C2C-3BA1-42AD-9DFC-B0AAA857F9E6}"/>
    <cellStyle name="Input [yellow] 2 2 3 8" xfId="6547" xr:uid="{70B1F1D9-F950-4BB9-B859-0A2B71DC5CD5}"/>
    <cellStyle name="Input [yellow] 2 2 3 9" xfId="23458" xr:uid="{3A099CEB-448C-4EBB-894F-3BA68778CAA2}"/>
    <cellStyle name="Input [yellow] 2 2 4" xfId="4136" xr:uid="{7216FD43-83D7-4BAD-A508-F3496D98E28D}"/>
    <cellStyle name="Input [yellow] 2 2 4 10" xfId="27276" xr:uid="{7ADDFDE1-B9A7-456F-98CB-F605F1039CE6}"/>
    <cellStyle name="Input [yellow] 2 2 4 11" xfId="42100" xr:uid="{4B84B4C9-F3C9-422C-A9C7-BDDB05855F66}"/>
    <cellStyle name="Input [yellow] 2 2 4 2" xfId="9292" xr:uid="{8791737A-BDEB-40C2-8605-067150C3DCF2}"/>
    <cellStyle name="Input [yellow] 2 2 4 2 2" xfId="36301" xr:uid="{0A791B8F-D853-41E3-BB06-C18DCD3F5407}"/>
    <cellStyle name="Input [yellow] 2 2 4 2 3" xfId="47693" xr:uid="{0243BE85-F60C-4333-B5BC-63B5D1CE9AAD}"/>
    <cellStyle name="Input [yellow] 2 2 4 3" xfId="12083" xr:uid="{F6BD3BED-6E3E-45B5-80B1-27BFE8B7C4BA}"/>
    <cellStyle name="Input [yellow] 2 2 4 3 2" xfId="40243" xr:uid="{D2BE4FEA-14B7-4452-8C63-ACF962655579}"/>
    <cellStyle name="Input [yellow] 2 2 4 3 3" xfId="51615" xr:uid="{C57ECA1E-B6E3-4667-B7EE-ED88ACC5C0DA}"/>
    <cellStyle name="Input [yellow] 2 2 4 4" xfId="14283" xr:uid="{B0B006CE-38AF-4F6F-866D-267981CA29C7}"/>
    <cellStyle name="Input [yellow] 2 2 4 5" xfId="16671" xr:uid="{F5CC8868-A307-4444-8887-A2156EDEE618}"/>
    <cellStyle name="Input [yellow] 2 2 4 6" xfId="18818" xr:uid="{B908FD6B-7A46-4BF9-9334-74A3418B3BE3}"/>
    <cellStyle name="Input [yellow] 2 2 4 7" xfId="20962" xr:uid="{ADF43A09-C0F6-4309-A2BD-4848694B6077}"/>
    <cellStyle name="Input [yellow] 2 2 4 8" xfId="23081" xr:uid="{FC0CB6BD-5DCE-455F-9DB7-2D5305CD7CDB}"/>
    <cellStyle name="Input [yellow] 2 2 4 9" xfId="25251" xr:uid="{2F11B337-06E6-49B1-BE22-C7D7DE4D3A5F}"/>
    <cellStyle name="Input [yellow] 2 2 5" xfId="5797" xr:uid="{84B28D32-7A4D-4F0E-947F-DECDA8FDE410}"/>
    <cellStyle name="Input [yellow] 2 2 5 2" xfId="10402" xr:uid="{C98B1E3D-C137-4257-A3AF-A2792EE5728A}"/>
    <cellStyle name="Input [yellow] 2 2 5 2 2" xfId="37324" xr:uid="{A58A453A-5102-4F9C-8FB1-DED3AB03963D}"/>
    <cellStyle name="Input [yellow] 2 2 5 2 3" xfId="48713" xr:uid="{0209402C-F75D-4184-9BE6-568CA170C648}"/>
    <cellStyle name="Input [yellow] 2 2 5 3" xfId="15399" xr:uid="{F4F10FA1-1009-4712-B4D8-DD9ABD18A8A8}"/>
    <cellStyle name="Input [yellow] 2 2 5 4" xfId="21988" xr:uid="{23254A4E-B2D9-4A63-B99B-3F1E57591B77}"/>
    <cellStyle name="Input [yellow] 2 2 5 5" xfId="24113" xr:uid="{67EBCD9D-0413-490D-B0E5-873CED5A2F54}"/>
    <cellStyle name="Input [yellow] 2 2 5 6" xfId="26251" xr:uid="{ED9A5CCC-3B4F-4EC6-9329-FC006474D81A}"/>
    <cellStyle name="Input [yellow] 2 2 5 7" xfId="31912" xr:uid="{7EC03445-E720-41E1-A794-2F949AB227F3}"/>
    <cellStyle name="Input [yellow] 2 2 5 8" xfId="43081" xr:uid="{CFB454A5-9BCC-4ACC-A315-1E995053C0E8}"/>
    <cellStyle name="Input [yellow] 2 2 6" xfId="6185" xr:uid="{77AD8B2B-EB4F-4CF3-BCAB-B72E3D22DF60}"/>
    <cellStyle name="Input [yellow] 2 2 6 2" xfId="10651" xr:uid="{D6425A8A-C5EA-48F7-B604-8851FD6C197C}"/>
    <cellStyle name="Input [yellow] 2 2 6 2 2" xfId="37569" xr:uid="{AE46AE0B-1EC0-4411-B1AF-3E08013FC6DB}"/>
    <cellStyle name="Input [yellow] 2 2 6 2 3" xfId="48957" xr:uid="{5138A152-E0FC-4334-9CEC-C97217D8056F}"/>
    <cellStyle name="Input [yellow] 2 2 6 3" xfId="15645" xr:uid="{8DCFCE4D-7F99-43C1-96C7-D60680A5B5B8}"/>
    <cellStyle name="Input [yellow] 2 2 6 4" xfId="22225" xr:uid="{6B3C23C2-48BF-4F1A-AA48-431028D48D37}"/>
    <cellStyle name="Input [yellow] 2 2 6 5" xfId="24358" xr:uid="{327EC1FE-6318-4379-91B6-7A6454FCE6F2}"/>
    <cellStyle name="Input [yellow] 2 2 6 6" xfId="26490" xr:uid="{19177638-22F5-4454-818C-C727CAC635DF}"/>
    <cellStyle name="Input [yellow] 2 2 6 7" xfId="32026" xr:uid="{2E40B585-FB01-4599-A532-602E23132AB2}"/>
    <cellStyle name="Input [yellow] 2 2 6 8" xfId="43317" xr:uid="{8A05A163-9D74-4278-9A96-33789F05CB07}"/>
    <cellStyle name="Input [yellow] 2 2 7" xfId="5736" xr:uid="{4836B2DA-71C6-4402-BA2E-BC4F3F39A6C1}"/>
    <cellStyle name="Input [yellow] 2 2 7 2" xfId="10374" xr:uid="{0A8E2793-9C36-41C3-B87F-B8E1B5A39417}"/>
    <cellStyle name="Input [yellow] 2 2 7 2 2" xfId="37297" xr:uid="{D4F3C38E-05E7-4336-884D-DC08B9DA6A9D}"/>
    <cellStyle name="Input [yellow] 2 2 7 2 3" xfId="48686" xr:uid="{44118F67-E093-42AA-849F-A5F2EDF8C068}"/>
    <cellStyle name="Input [yellow] 2 2 7 3" xfId="15371" xr:uid="{C7DDC221-EC2B-454A-A879-184A637AA79C}"/>
    <cellStyle name="Input [yellow] 2 2 7 4" xfId="24086" xr:uid="{3614FF3C-839B-4BE5-947E-F4B976F723A6}"/>
    <cellStyle name="Input [yellow] 2 2 7 5" xfId="26226" xr:uid="{489701E6-9303-488B-A604-77BFD6037558}"/>
    <cellStyle name="Input [yellow] 2 2 7 6" xfId="31901" xr:uid="{12108A5D-6B73-4E25-94FE-83F623BE9DA8}"/>
    <cellStyle name="Input [yellow] 2 2 7 7" xfId="43056" xr:uid="{462F87F3-F2DC-4983-99BA-AFB23680CE24}"/>
    <cellStyle name="Input [yellow] 2 2 8" xfId="11578" xr:uid="{8FC033EE-0432-451C-B26C-0F6FFE5555F8}"/>
    <cellStyle name="Input [yellow] 2 2 8 2" xfId="32440" xr:uid="{7B70BBBB-4551-4F29-ACBE-14C5CBDF7693}"/>
    <cellStyle name="Input [yellow] 2 2 8 3" xfId="43916" xr:uid="{F20315CC-403A-4872-A1D9-0A8F1E591548}"/>
    <cellStyle name="Input [yellow] 2 2 9" xfId="11303" xr:uid="{D99B95A6-E638-4EEE-8208-94753AF443D7}"/>
    <cellStyle name="Input [yellow] 2 2 9 2" xfId="34044" xr:uid="{FBF00101-1CA5-4746-B086-7A835C63FF28}"/>
    <cellStyle name="Input [yellow] 2 2 9 3" xfId="45485" xr:uid="{F04C9E82-B834-4F9E-8320-EC21BE70C545}"/>
    <cellStyle name="Input [yellow] 2 3" xfId="1413" xr:uid="{C4DB3F84-48CA-4B08-9EB5-E39FF124D70C}"/>
    <cellStyle name="Input [yellow] 2 3 10" xfId="18473" xr:uid="{8128B36A-DC8D-4BCC-A248-12D57C741999}"/>
    <cellStyle name="Input [yellow] 2 3 11" xfId="8423" xr:uid="{12DB8502-C7E8-4D0F-A100-9A20133BA926}"/>
    <cellStyle name="Input [yellow] 2 3 2" xfId="3348" xr:uid="{D4C59673-149A-4D81-9A4F-507C9097B195}"/>
    <cellStyle name="Input [yellow] 2 3 2 10" xfId="23640" xr:uid="{6FB97FBE-4AC8-4269-B589-70E4701CC14F}"/>
    <cellStyle name="Input [yellow] 2 3 2 2" xfId="5020" xr:uid="{4233A5B9-23FE-4734-92AF-F1683748EC62}"/>
    <cellStyle name="Input [yellow] 2 3 2 2 2" xfId="9852" xr:uid="{7EB9DF2A-3D18-4DC1-B82F-798358A274AB}"/>
    <cellStyle name="Input [yellow] 2 3 2 2 2 2" xfId="36808" xr:uid="{504310C8-77FE-4870-B781-106588B19810}"/>
    <cellStyle name="Input [yellow] 2 3 2 2 2 3" xfId="48198" xr:uid="{2DFE5783-4D98-49C1-A7C6-BF45D01F3D58}"/>
    <cellStyle name="Input [yellow] 2 3 2 2 3" xfId="14843" xr:uid="{2A96ABD4-9843-4A2D-8607-BA806BF000C7}"/>
    <cellStyle name="Input [yellow] 2 3 2 2 4" xfId="21477" xr:uid="{FA1DE910-FA9B-477D-A92A-05419DD54DED}"/>
    <cellStyle name="Input [yellow] 2 3 2 2 5" xfId="23596" xr:uid="{57D25E75-4DDA-49D1-9119-088B8704C0EC}"/>
    <cellStyle name="Input [yellow] 2 3 2 2 6" xfId="25765" xr:uid="{38A7C9E1-F909-4A51-AF7B-8BB52FB8C967}"/>
    <cellStyle name="Input [yellow] 2 3 2 2 7" xfId="31724" xr:uid="{67822F1E-64CE-4C1D-9AF7-B4B4286593DD}"/>
    <cellStyle name="Input [yellow] 2 3 2 2 8" xfId="42607" xr:uid="{66B249E5-3837-4734-977D-A41C21A99A08}"/>
    <cellStyle name="Input [yellow] 2 3 2 3" xfId="5511" xr:uid="{2F572DB9-640A-43A1-AD78-9E1428532938}"/>
    <cellStyle name="Input [yellow] 2 3 2 3 2" xfId="10212" xr:uid="{6704ECD4-5E41-4D05-A019-D14FC6BDE4EB}"/>
    <cellStyle name="Input [yellow] 2 3 2 3 2 2" xfId="37135" xr:uid="{1816F9FF-D817-4CE2-B9C3-636EB8A31771}"/>
    <cellStyle name="Input [yellow] 2 3 2 3 2 3" xfId="48524" xr:uid="{EC088BD8-F68A-4600-B374-1E6A7415BCEC}"/>
    <cellStyle name="Input [yellow] 2 3 2 3 3" xfId="15209" xr:uid="{0E7D310F-5AD0-4429-B162-92EC6CE89C1C}"/>
    <cellStyle name="Input [yellow] 2 3 2 3 4" xfId="21806" xr:uid="{9BAF49E7-C7B7-4B08-BE43-C25DF5D4875E}"/>
    <cellStyle name="Input [yellow] 2 3 2 3 5" xfId="23924" xr:uid="{2D78ABAB-0212-4BD7-840C-E7D79E7B989D}"/>
    <cellStyle name="Input [yellow] 2 3 2 3 6" xfId="26064" xr:uid="{DB0664F4-146D-4279-9A22-FB696F72121D}"/>
    <cellStyle name="Input [yellow] 2 3 2 3 7" xfId="31873" xr:uid="{3C5530E4-8930-48FF-B582-4AAB6A52CAC9}"/>
    <cellStyle name="Input [yellow] 2 3 2 3 8" xfId="42900" xr:uid="{0BD958BD-A833-4D5E-8465-774F6910CBD7}"/>
    <cellStyle name="Input [yellow] 2 3 2 4" xfId="4743" xr:uid="{D20B008E-7D02-48AD-B917-37C76414DA0C}"/>
    <cellStyle name="Input [yellow] 2 3 2 4 2" xfId="9682" xr:uid="{12CFB18D-D6C4-4009-A20A-35D61978AF00}"/>
    <cellStyle name="Input [yellow] 2 3 2 4 2 2" xfId="36669" xr:uid="{5C4B4DB5-B908-4B4C-8EB7-49F6398A651C}"/>
    <cellStyle name="Input [yellow] 2 3 2 4 2 3" xfId="48060" xr:uid="{03FA1C5C-A75B-4B51-89EB-53380C16CFA4}"/>
    <cellStyle name="Input [yellow] 2 3 2 4 3" xfId="14677" xr:uid="{4C17AC69-404F-473B-A31A-308880A4F1A7}"/>
    <cellStyle name="Input [yellow] 2 3 2 4 4" xfId="21341" xr:uid="{6DF5AB49-5CF0-46FD-8367-486B24997C3D}"/>
    <cellStyle name="Input [yellow] 2 3 2 4 5" xfId="23450" xr:uid="{AC853C8F-17FC-49EE-AE67-DEDB3384CD0E}"/>
    <cellStyle name="Input [yellow] 2 3 2 4 6" xfId="25632" xr:uid="{E6C5E3E8-BCB3-4411-91E8-7FF5E172EAA7}"/>
    <cellStyle name="Input [yellow] 2 3 2 4 7" xfId="31633" xr:uid="{B9A3C182-3BE9-4AE4-A2FF-6BDEA382B1F2}"/>
    <cellStyle name="Input [yellow] 2 3 2 4 8" xfId="42482" xr:uid="{A2641F94-2BD7-43CC-B7E8-320F89525833}"/>
    <cellStyle name="Input [yellow] 2 3 2 5" xfId="5897" xr:uid="{EECD19DD-37F9-413A-81D8-46E0E609E2B6}"/>
    <cellStyle name="Input [yellow] 2 3 2 5 2" xfId="15465" xr:uid="{12E51CA3-05FE-40AA-BC47-891D6579AF95}"/>
    <cellStyle name="Input [yellow] 2 3 2 5 2 2" xfId="37388" xr:uid="{03112A10-1A11-4252-A920-648A6CA807AF}"/>
    <cellStyle name="Input [yellow] 2 3 2 5 2 3" xfId="48776" xr:uid="{A128D1D3-7D26-41B6-98A5-387FF7859529}"/>
    <cellStyle name="Input [yellow] 2 3 2 5 3" xfId="22054" xr:uid="{24BB372E-2D0F-4405-B448-5F88DA945CEB}"/>
    <cellStyle name="Input [yellow] 2 3 2 5 4" xfId="24177" xr:uid="{A6ACAE82-8333-4B7E-AF97-380DA5BF1631}"/>
    <cellStyle name="Input [yellow] 2 3 2 5 5" xfId="26316" xr:uid="{1669669E-57BC-44F0-AFE8-798FC1758785}"/>
    <cellStyle name="Input [yellow] 2 3 2 5 6" xfId="31953" xr:uid="{272651E4-3234-426E-9AA4-1073D98A9395}"/>
    <cellStyle name="Input [yellow] 2 3 2 5 7" xfId="43146" xr:uid="{F1A7BDBA-46CF-406F-9F58-4C553FDA15FB}"/>
    <cellStyle name="Input [yellow] 2 3 2 6" xfId="8953" xr:uid="{10892147-0EB3-4E29-A165-79C97A0234F7}"/>
    <cellStyle name="Input [yellow] 2 3 2 6 10" xfId="41793" xr:uid="{6673AC4C-A103-43CB-BE09-31450C7FBF6F}"/>
    <cellStyle name="Input [yellow] 2 3 2 6 2" xfId="11750" xr:uid="{010477EE-7B34-4E7E-9D67-DACCDDB852F4}"/>
    <cellStyle name="Input [yellow] 2 3 2 6 2 2" xfId="31069" xr:uid="{6FB9C6EF-44AB-4FF3-A759-9145B3BBA1F1}"/>
    <cellStyle name="Input [yellow] 2 3 2 6 2 3" xfId="30981" xr:uid="{3C090659-5C81-413F-9FFF-2B9735FBA6AD}"/>
    <cellStyle name="Input [yellow] 2 3 2 6 3" xfId="13946" xr:uid="{E1837316-7E2D-4FB6-AD30-F9987AA005EB}"/>
    <cellStyle name="Input [yellow] 2 3 2 6 3 2" xfId="39966" xr:uid="{CB4F82CF-ADEA-4476-8803-24A821AFF53B}"/>
    <cellStyle name="Input [yellow] 2 3 2 6 3 3" xfId="51338" xr:uid="{EAFE5CD3-2D85-4676-9E1D-80BCE627A58F}"/>
    <cellStyle name="Input [yellow] 2 3 2 6 4" xfId="16363" xr:uid="{A3E84D1E-22BC-4CD7-BD99-DD815DDC84C5}"/>
    <cellStyle name="Input [yellow] 2 3 2 6 5" xfId="18513" xr:uid="{CE383D29-32A5-4752-95B4-BBA9C92C23A6}"/>
    <cellStyle name="Input [yellow] 2 3 2 6 6" xfId="20646" xr:uid="{B459EACF-7324-4A57-A61C-E2E51674D187}"/>
    <cellStyle name="Input [yellow] 2 3 2 6 7" xfId="22765" xr:uid="{D05F4AEC-2DB3-44D5-A8D3-20E780080B94}"/>
    <cellStyle name="Input [yellow] 2 3 2 6 8" xfId="24938" xr:uid="{112A2BB9-2F97-4F13-8978-14BC4F80A248}"/>
    <cellStyle name="Input [yellow] 2 3 2 6 9" xfId="26996" xr:uid="{BD384967-EE7C-499E-9B63-AB08D64881CA}"/>
    <cellStyle name="Input [yellow] 2 3 2 7" xfId="5760" xr:uid="{B68065D3-DED5-4517-83DC-1ECFE3D13DC3}"/>
    <cellStyle name="Input [yellow] 2 3 2 7 2" xfId="33633" xr:uid="{49628160-07B0-4F04-94D1-07D6CA5B762D}"/>
    <cellStyle name="Input [yellow] 2 3 2 7 3" xfId="45093" xr:uid="{D6DE4CFB-3138-4898-B0A6-A75F6CA5A39B}"/>
    <cellStyle name="Input [yellow] 2 3 2 8" xfId="11362" xr:uid="{424FB48A-168D-4339-83C2-580CB2E3277B}"/>
    <cellStyle name="Input [yellow] 2 3 2 9" xfId="8507" xr:uid="{231D5EF9-EB93-40FC-A4C1-D07153D3C89E}"/>
    <cellStyle name="Input [yellow] 2 3 3" xfId="1921" xr:uid="{0D1797A8-447B-494B-A34B-939B636C787D}"/>
    <cellStyle name="Input [yellow] 2 3 3 10" xfId="25640" xr:uid="{966B0B02-9DA6-4D57-BF2E-FAA3878E9CF4}"/>
    <cellStyle name="Input [yellow] 2 3 3 11" xfId="28773" xr:uid="{E3DC3551-D302-4E8B-A2BF-668D8620FA30}"/>
    <cellStyle name="Input [yellow] 2 3 3 2" xfId="8068" xr:uid="{F2F6E3D4-E530-4D9D-BD52-EEF90DF1C8A0}"/>
    <cellStyle name="Input [yellow] 2 3 3 2 2" xfId="32833" xr:uid="{50F65D29-E11D-4696-98B1-892C4A52FD29}"/>
    <cellStyle name="Input [yellow] 2 3 3 2 3" xfId="44304" xr:uid="{CC556BBA-387C-4852-A405-823E4C6C95C5}"/>
    <cellStyle name="Input [yellow] 2 3 3 3" xfId="8224" xr:uid="{987E0F68-9EA2-4BFE-BDA9-C794E05A3EC5}"/>
    <cellStyle name="Input [yellow] 2 3 3 3 2" xfId="32900" xr:uid="{C7C485A3-9FA3-45CF-8322-E8F9CA92E5EF}"/>
    <cellStyle name="Input [yellow] 2 3 3 3 3" xfId="44370" xr:uid="{831AE6C8-1C86-4CD6-AB3D-D63F81222EFE}"/>
    <cellStyle name="Input [yellow] 2 3 3 4" xfId="6046" xr:uid="{5551C022-1EF7-4183-8CA0-1EF2F246557C}"/>
    <cellStyle name="Input [yellow] 2 3 3 5" xfId="6998" xr:uid="{78CAB3B8-2B05-404D-9FAF-F847BC652CC5}"/>
    <cellStyle name="Input [yellow] 2 3 3 6" xfId="11617" xr:uid="{4B1725A0-17BA-4EF8-9E31-009F53EA50B3}"/>
    <cellStyle name="Input [yellow] 2 3 3 7" xfId="17393" xr:uid="{12D0B306-9055-4670-8232-F154DD704337}"/>
    <cellStyle name="Input [yellow] 2 3 3 8" xfId="17898" xr:uid="{A1084EBD-F22A-415F-AC28-BE79D97660A3}"/>
    <cellStyle name="Input [yellow] 2 3 3 9" xfId="4833" xr:uid="{3589CAEF-3368-493B-B150-8221DC2629AF}"/>
    <cellStyle name="Input [yellow] 2 3 4" xfId="5277" xr:uid="{EBF8778B-0C39-432A-8C43-92941A689554}"/>
    <cellStyle name="Input [yellow] 2 3 4 10" xfId="27802" xr:uid="{8B9D4D84-7F27-4DAE-B52C-D243C2555CFD}"/>
    <cellStyle name="Input [yellow] 2 3 4 11" xfId="42723" xr:uid="{C407AC41-A3D8-4DB2-9899-CDF44325F57D}"/>
    <cellStyle name="Input [yellow] 2 3 4 2" xfId="10025" xr:uid="{9ABE6FCA-0860-402B-A3CF-2692F623CAAF}"/>
    <cellStyle name="Input [yellow] 2 3 4 2 2" xfId="36961" xr:uid="{E67B4AFE-DF2F-439A-98D9-54787E1AEB06}"/>
    <cellStyle name="Input [yellow] 2 3 4 2 3" xfId="48350" xr:uid="{1A9700CA-6719-4218-896B-75F7954CABE2}"/>
    <cellStyle name="Input [yellow] 2 3 4 3" xfId="12792" xr:uid="{CDBB86CC-DEAB-466F-9929-6873CCEE3732}"/>
    <cellStyle name="Input [yellow] 2 3 4 3 2" xfId="40749" xr:uid="{78C4E540-B9C7-4056-BDFA-E59052A9F040}"/>
    <cellStyle name="Input [yellow] 2 3 4 3 3" xfId="52121" xr:uid="{5CB60895-2CE1-436F-B076-FD26625E39DA}"/>
    <cellStyle name="Input [yellow] 2 3 4 4" xfId="15023" xr:uid="{EC75B6AF-1AFB-4609-B6B0-E38CE28F704C}"/>
    <cellStyle name="Input [yellow] 2 3 4 5" xfId="17317" xr:uid="{C6844C50-EB43-4A1B-B52B-DB538379C03E}"/>
    <cellStyle name="Input [yellow] 2 3 4 6" xfId="19447" xr:uid="{EEC77EE6-8073-4B78-BA92-5F7658841628}"/>
    <cellStyle name="Input [yellow] 2 3 4 7" xfId="21634" xr:uid="{EA0952B5-12E0-4536-8633-60DCDCF6919C}"/>
    <cellStyle name="Input [yellow] 2 3 4 8" xfId="23743" xr:uid="{C93DBD8C-3D75-4929-AE88-B472BF3EC40F}"/>
    <cellStyle name="Input [yellow] 2 3 4 9" xfId="25887" xr:uid="{855178F4-F77E-465C-A2AC-656F31B2D6D4}"/>
    <cellStyle name="Input [yellow] 2 3 5" xfId="5796" xr:uid="{CAC797F8-E39B-4FC5-BBA4-781FBB6E5EC2}"/>
    <cellStyle name="Input [yellow] 2 3 5 2" xfId="10401" xr:uid="{1CFDBAA9-C3D7-451A-BD16-F9E4F02ED4A8}"/>
    <cellStyle name="Input [yellow] 2 3 5 2 2" xfId="37323" xr:uid="{1BFD61C6-8CAE-47A7-8ED0-6459423A2FC8}"/>
    <cellStyle name="Input [yellow] 2 3 5 2 3" xfId="48712" xr:uid="{6A3BA2ED-E5B0-4313-B2A5-AF482F866BE9}"/>
    <cellStyle name="Input [yellow] 2 3 5 3" xfId="15398" xr:uid="{F515B77D-FB87-4626-9BA7-6E0694A4C082}"/>
    <cellStyle name="Input [yellow] 2 3 5 4" xfId="21987" xr:uid="{DA1B1FDD-BA91-48BF-941C-0610DB6BEC99}"/>
    <cellStyle name="Input [yellow] 2 3 5 5" xfId="24112" xr:uid="{4C9754D8-6827-4F55-A93E-C3991DCC9AFE}"/>
    <cellStyle name="Input [yellow] 2 3 5 6" xfId="26250" xr:uid="{29F584DE-7973-484E-96A0-E44961496EB2}"/>
    <cellStyle name="Input [yellow] 2 3 5 7" xfId="31911" xr:uid="{C3D14036-6CDE-46FC-90EF-A10B4581B216}"/>
    <cellStyle name="Input [yellow] 2 3 5 8" xfId="43080" xr:uid="{8F90FBE1-2402-44B3-AE0F-4CB74E4D4AE3}"/>
    <cellStyle name="Input [yellow] 2 3 6" xfId="4917" xr:uid="{F01CABCF-7148-4085-88E4-BD8464C59E0C}"/>
    <cellStyle name="Input [yellow] 2 3 6 2" xfId="9772" xr:uid="{BE6F0755-61D4-48B5-9E0E-0AB1B91FB912}"/>
    <cellStyle name="Input [yellow] 2 3 6 2 2" xfId="36740" xr:uid="{4970BC6F-A044-486B-BCA1-EDD89A7B17C8}"/>
    <cellStyle name="Input [yellow] 2 3 6 2 3" xfId="48130" xr:uid="{BF0FBB8F-6109-467B-BF12-89B4F0259EF5}"/>
    <cellStyle name="Input [yellow] 2 3 6 3" xfId="14765" xr:uid="{37BC531A-24FF-4B2F-880F-38C761BBC139}"/>
    <cellStyle name="Input [yellow] 2 3 6 4" xfId="21410" xr:uid="{F480A993-3161-49C1-8435-A06ECC8B2B74}"/>
    <cellStyle name="Input [yellow] 2 3 6 5" xfId="23523" xr:uid="{4D76A488-BD69-41FA-A8E3-913BB915AAF1}"/>
    <cellStyle name="Input [yellow] 2 3 6 6" xfId="25693" xr:uid="{32890902-2202-4B86-9F6F-2BDB1A06BBA6}"/>
    <cellStyle name="Input [yellow] 2 3 6 7" xfId="31667" xr:uid="{D6EF1EDE-6CAB-4C4A-9445-6F324A0322DC}"/>
    <cellStyle name="Input [yellow] 2 3 6 8" xfId="42539" xr:uid="{9D19E9DB-936B-406C-B6AB-198BCC05C7CE}"/>
    <cellStyle name="Input [yellow] 2 3 7" xfId="6555" xr:uid="{6D1E0BC1-0C85-416C-8B44-F3952F21DD5F}"/>
    <cellStyle name="Input [yellow] 2 3 7 2" xfId="10869" xr:uid="{07877F72-C511-4792-A6B0-979AE2146080}"/>
    <cellStyle name="Input [yellow] 2 3 7 2 2" xfId="37785" xr:uid="{6E322A27-B382-4503-893E-588D067F30E0}"/>
    <cellStyle name="Input [yellow] 2 3 7 2 3" xfId="49173" xr:uid="{D69F6831-E13C-4459-80FF-F21D35AE9AE4}"/>
    <cellStyle name="Input [yellow] 2 3 7 3" xfId="15861" xr:uid="{7D6719FC-C40E-4224-BF07-52D30860882C}"/>
    <cellStyle name="Input [yellow] 2 3 7 4" xfId="24574" xr:uid="{404FBC0D-FEBA-4D58-AD7E-C6D589D90FDE}"/>
    <cellStyle name="Input [yellow] 2 3 7 5" xfId="26697" xr:uid="{D894395D-186C-499F-9C99-880AF746B4C0}"/>
    <cellStyle name="Input [yellow] 2 3 7 6" xfId="32127" xr:uid="{A67EF90B-E838-4876-AD99-8102E8D6E489}"/>
    <cellStyle name="Input [yellow] 2 3 7 7" xfId="43524" xr:uid="{D1FA3A29-7C1C-4E9F-88D0-B23043765146}"/>
    <cellStyle name="Input [yellow] 2 3 8" xfId="11577" xr:uid="{BC0DF99E-4069-414A-A56A-FBCB18FEA543}"/>
    <cellStyle name="Input [yellow] 2 3 8 2" xfId="32441" xr:uid="{D55EB183-2650-437E-9794-4E05556F408A}"/>
    <cellStyle name="Input [yellow] 2 3 8 3" xfId="43917" xr:uid="{F03D2791-7B28-4A10-A0D4-8DDAC3B3BA45}"/>
    <cellStyle name="Input [yellow] 2 3 9" xfId="7586" xr:uid="{1279557E-EB20-4981-8BEA-C9F10E0CA51E}"/>
    <cellStyle name="Input [yellow] 2 3 9 2" xfId="34043" xr:uid="{DB3F5E96-284A-4A9C-B7C7-5384742117C3}"/>
    <cellStyle name="Input [yellow] 2 3 9 3" xfId="45484" xr:uid="{FB7B8AE4-9631-45DF-A8DB-AAE8C15C0523}"/>
    <cellStyle name="Input [yellow] 2 4" xfId="1621" xr:uid="{E9F3662C-1FC4-4AD4-B27C-222C57777FC0}"/>
    <cellStyle name="Input [yellow] 2 4 2" xfId="3349" xr:uid="{E8B9D691-8875-4D53-881E-61ACB5E80BF9}"/>
    <cellStyle name="Input [yellow] 2 4 2 10" xfId="26997" xr:uid="{73A43A9A-0D45-4E6F-9D57-2CE079ACEEEE}"/>
    <cellStyle name="Input [yellow] 2 4 2 11" xfId="41794" xr:uid="{E627ECBF-6D29-4FA3-8029-AF7217709F84}"/>
    <cellStyle name="Input [yellow] 2 4 2 2" xfId="8954" xr:uid="{AEE96545-EF67-4766-8FD9-D12F512AFB49}"/>
    <cellStyle name="Input [yellow] 2 4 2 2 2" xfId="30925" xr:uid="{B9EBAC1D-77F0-455F-B6BE-0AECF1604416}"/>
    <cellStyle name="Input [yellow] 2 4 2 2 3" xfId="30569" xr:uid="{1E612A5B-BC4A-4465-8AE9-BDAFAAE9EBA2}"/>
    <cellStyle name="Input [yellow] 2 4 2 3" xfId="11751" xr:uid="{16E70995-DFC0-422B-872A-FB0B7DE8F0E3}"/>
    <cellStyle name="Input [yellow] 2 4 2 3 2" xfId="39967" xr:uid="{5647353D-2B78-4710-80D8-E5B41D34786C}"/>
    <cellStyle name="Input [yellow] 2 4 2 3 3" xfId="51339" xr:uid="{7037D887-67F7-430C-BB4D-1A830DD47696}"/>
    <cellStyle name="Input [yellow] 2 4 2 4" xfId="13947" xr:uid="{8CC427A0-4B0C-4413-84C5-2D866F7C2021}"/>
    <cellStyle name="Input [yellow] 2 4 2 5" xfId="16364" xr:uid="{C19C6A4A-AB34-4A40-A78D-FA1CB9EC4F34}"/>
    <cellStyle name="Input [yellow] 2 4 2 6" xfId="18514" xr:uid="{B355B6D1-5A0F-4D05-92FB-10B6DCECF13C}"/>
    <cellStyle name="Input [yellow] 2 4 2 7" xfId="20647" xr:uid="{3D31AEE3-C5B0-44C0-9C6F-6FC828DFD6B6}"/>
    <cellStyle name="Input [yellow] 2 4 2 8" xfId="22766" xr:uid="{29B6C2A5-A21B-430F-9BF8-83A50768CAED}"/>
    <cellStyle name="Input [yellow] 2 4 2 9" xfId="24939" xr:uid="{1A947C04-9A1F-4CFF-A4F0-3D4F148DAB37}"/>
    <cellStyle name="Input [yellow] 2 4 3" xfId="5512" xr:uid="{7C1A1A1F-BA86-4F63-94E3-7BDBE7A0169C}"/>
    <cellStyle name="Input [yellow] 2 4 3 2" xfId="10213" xr:uid="{28C86297-3BD1-48B5-A140-F30E81107178}"/>
    <cellStyle name="Input [yellow] 2 4 3 2 2" xfId="37136" xr:uid="{C0859E91-4358-4AF9-B60A-7238E243ACBC}"/>
    <cellStyle name="Input [yellow] 2 4 3 2 3" xfId="48525" xr:uid="{4F26D346-1104-477B-98F2-13FB03EE3245}"/>
    <cellStyle name="Input [yellow] 2 4 3 3" xfId="15210" xr:uid="{C9D09BEE-2475-4E88-B445-703726EE6314}"/>
    <cellStyle name="Input [yellow] 2 4 3 4" xfId="21807" xr:uid="{1BE2C100-004B-4798-A98E-ADE5C7F8B5A2}"/>
    <cellStyle name="Input [yellow] 2 4 3 5" xfId="23925" xr:uid="{8809CAEE-11E7-4E73-97B7-35C1FB13655C}"/>
    <cellStyle name="Input [yellow] 2 4 3 6" xfId="26065" xr:uid="{CDD4B4B8-434F-4EF0-9147-6929B9EC5B32}"/>
    <cellStyle name="Input [yellow] 2 4 3 7" xfId="31874" xr:uid="{489D5A68-6DF1-48AB-AA3C-A90FAEEC13DA}"/>
    <cellStyle name="Input [yellow] 2 4 3 8" xfId="42901" xr:uid="{334C0C01-413E-4BEC-9360-139CD361C7BB}"/>
    <cellStyle name="Input [yellow] 2 4 4" xfId="4443" xr:uid="{CB418C6E-1258-49EF-A5F6-0CE14564C143}"/>
    <cellStyle name="Input [yellow] 2 4 4 2" xfId="9511" xr:uid="{611B3575-D7BA-4368-9474-53F265AB658E}"/>
    <cellStyle name="Input [yellow] 2 4 4 2 2" xfId="36510" xr:uid="{D47D8EC8-9819-47AB-8735-67003186A4D8}"/>
    <cellStyle name="Input [yellow] 2 4 4 2 3" xfId="47901" xr:uid="{44197806-8E0F-4EA7-A3D8-87EEC48E90AB}"/>
    <cellStyle name="Input [yellow] 2 4 4 3" xfId="14500" xr:uid="{BC3CFE87-1B8A-4D81-9C8E-BB7B0A527E74}"/>
    <cellStyle name="Input [yellow] 2 4 4 4" xfId="21170" xr:uid="{BD7B196C-C5A8-4411-94D1-42AF0FFD49A0}"/>
    <cellStyle name="Input [yellow] 2 4 4 5" xfId="23288" xr:uid="{2443038C-ABA5-4953-BCF8-0D0A6CDC1CF7}"/>
    <cellStyle name="Input [yellow] 2 4 4 6" xfId="25463" xr:uid="{2AC7DA35-BEB5-489D-A315-09049AD4EA8E}"/>
    <cellStyle name="Input [yellow] 2 4 4 7" xfId="31569" xr:uid="{198F09A9-5B6B-499F-88E9-C1AA61DBF01B}"/>
    <cellStyle name="Input [yellow] 2 4 4 8" xfId="42311" xr:uid="{09EA9B98-663E-43EC-BDBA-5F7431C38751}"/>
    <cellStyle name="Input [yellow] 2 4 5" xfId="5898" xr:uid="{E65A4730-5E0E-4912-83B6-E5512DAA753A}"/>
    <cellStyle name="Input [yellow] 2 4 5 2" xfId="15466" xr:uid="{D55BD7FE-EC22-44DD-B8D7-EC8E7875CDA3}"/>
    <cellStyle name="Input [yellow] 2 4 5 2 2" xfId="37389" xr:uid="{56824DBA-0EA5-4EAA-851D-F258F5B78CE8}"/>
    <cellStyle name="Input [yellow] 2 4 5 2 3" xfId="48777" xr:uid="{05DEEF0B-B1E8-45D3-90A7-BCA5A16B1E5B}"/>
    <cellStyle name="Input [yellow] 2 4 5 3" xfId="22055" xr:uid="{E7534B9C-AEDE-4344-B97B-149C288491D5}"/>
    <cellStyle name="Input [yellow] 2 4 5 4" xfId="24178" xr:uid="{985A1C1B-DEA8-4035-B7B8-E37CB3E7C325}"/>
    <cellStyle name="Input [yellow] 2 4 5 5" xfId="26317" xr:uid="{5729719D-A241-45A3-B312-95854B1E48C9}"/>
    <cellStyle name="Input [yellow] 2 4 5 6" xfId="31954" xr:uid="{1B146FA0-2C89-45A2-9000-970E9B23DE12}"/>
    <cellStyle name="Input [yellow] 2 4 5 7" xfId="43147" xr:uid="{B924F7CA-0816-49EB-8904-75FE25D8C750}"/>
    <cellStyle name="Input [yellow] 2 4 6" xfId="6061" xr:uid="{9E3AA8FC-F236-447B-ADEB-45B3B27B4291}"/>
    <cellStyle name="Input [yellow] 2 4 6 2" xfId="32938" xr:uid="{30E396D2-0A63-474F-A9F9-ED0D51041C71}"/>
    <cellStyle name="Input [yellow] 2 4 6 3" xfId="44408" xr:uid="{9A780E1E-D449-45EA-A85D-B1DE0906ADDA}"/>
    <cellStyle name="Input [yellow] 2 4 7" xfId="7376" xr:uid="{6D643EFD-08E4-4D53-A49D-D2EDD3703917}"/>
    <cellStyle name="Input [yellow] 2 4 8" xfId="16219" xr:uid="{F90A5448-977A-4AE5-B6CC-0E8F0658B468}"/>
    <cellStyle name="Input [yellow] 2 4 9" xfId="7872" xr:uid="{C177B8ED-EA93-4C9A-B57A-4664065864BC}"/>
    <cellStyle name="Input [yellow] 2 5" xfId="1919" xr:uid="{C7350F64-69B9-4F09-A1CF-79084BC11EA6}"/>
    <cellStyle name="Input [yellow] 2 5 10" xfId="17021" xr:uid="{43345884-C2A7-44B6-B770-7ECCB8A54BCC}"/>
    <cellStyle name="Input [yellow] 2 5 11" xfId="31228" xr:uid="{E82E83E8-6D15-4FA4-9127-49C459AB3702}"/>
    <cellStyle name="Input [yellow] 2 5 2" xfId="8066" xr:uid="{1E8B54BF-4062-490E-9DA4-B3129B966909}"/>
    <cellStyle name="Input [yellow] 2 5 2 2" xfId="32676" xr:uid="{4EAB1B0F-2020-428B-957C-966185BD79AF}"/>
    <cellStyle name="Input [yellow] 2 5 2 3" xfId="44150" xr:uid="{93514597-B341-4F00-B85D-B253730CB060}"/>
    <cellStyle name="Input [yellow] 2 5 3" xfId="9692" xr:uid="{A5318D96-FD06-4B05-BDFE-69BA7896F61C}"/>
    <cellStyle name="Input [yellow] 2 5 3 2" xfId="34877" xr:uid="{0F60175A-DDA9-4E29-BC54-5DA73F83C788}"/>
    <cellStyle name="Input [yellow] 2 5 3 3" xfId="46304" xr:uid="{30F33FB2-DF8B-4C6E-8EF6-8A30BA54B0F7}"/>
    <cellStyle name="Input [yellow] 2 5 4" xfId="8245" xr:uid="{5C828002-0961-4194-A97D-E4861F3367C3}"/>
    <cellStyle name="Input [yellow] 2 5 5" xfId="8912" xr:uid="{D1D752AE-B9EB-447E-B93B-DCCE460ABBC2}"/>
    <cellStyle name="Input [yellow] 2 5 6" xfId="4564" xr:uid="{DE186211-0BF2-4F06-82DB-06B748005105}"/>
    <cellStyle name="Input [yellow] 2 5 7" xfId="8522" xr:uid="{8C6C2931-4247-4F9D-85A2-1308AA728994}"/>
    <cellStyle name="Input [yellow] 2 5 8" xfId="4765" xr:uid="{8BBD1F89-6184-486D-9F73-84CB2EFEE021}"/>
    <cellStyle name="Input [yellow] 2 5 9" xfId="4281" xr:uid="{CEB31ACF-E6EA-4811-834F-4B1FEE114281}"/>
    <cellStyle name="Input [yellow] 2 6" xfId="4137" xr:uid="{0B2521DE-075B-41F1-88ED-38F3CB414263}"/>
    <cellStyle name="Input [yellow] 2 6 10" xfId="27277" xr:uid="{4E280DE3-96E7-4757-8C43-868436F60BBF}"/>
    <cellStyle name="Input [yellow] 2 6 11" xfId="42101" xr:uid="{B4717EE1-C2FA-495B-80EF-AB1A97A58BC7}"/>
    <cellStyle name="Input [yellow] 2 6 2" xfId="9293" xr:uid="{1A4513E2-4AD0-4086-8FD8-8152EC839963}"/>
    <cellStyle name="Input [yellow] 2 6 2 2" xfId="36302" xr:uid="{134B153A-D62A-4B4D-AC81-DB9A42C8D80F}"/>
    <cellStyle name="Input [yellow] 2 6 2 3" xfId="47694" xr:uid="{8735986B-3DDB-49DC-A7CD-B225A56D77FA}"/>
    <cellStyle name="Input [yellow] 2 6 3" xfId="12084" xr:uid="{64182395-22E9-424C-A204-07C29012F09F}"/>
    <cellStyle name="Input [yellow] 2 6 3 2" xfId="40244" xr:uid="{3171C5EE-C4F0-4DCB-B50C-96B194F9AD8B}"/>
    <cellStyle name="Input [yellow] 2 6 3 3" xfId="51616" xr:uid="{A1F7B2F2-2205-4E65-B396-1B848719AEDD}"/>
    <cellStyle name="Input [yellow] 2 6 4" xfId="14284" xr:uid="{C9BD538C-99FB-49CE-9032-9A5B9B2EED45}"/>
    <cellStyle name="Input [yellow] 2 6 5" xfId="16672" xr:uid="{E0F4F78B-5AD3-4101-A569-4CECA7D38CFE}"/>
    <cellStyle name="Input [yellow] 2 6 6" xfId="18819" xr:uid="{D24467ED-4E0A-4DC0-9806-F76811ED8EE2}"/>
    <cellStyle name="Input [yellow] 2 6 7" xfId="20963" xr:uid="{290DE0E4-9390-43BA-8C5C-697116E13DF6}"/>
    <cellStyle name="Input [yellow] 2 6 8" xfId="23082" xr:uid="{C933B816-183A-4DC8-87D4-D6F130E60EED}"/>
    <cellStyle name="Input [yellow] 2 6 9" xfId="25252" xr:uid="{1970DEC7-0658-485F-8A39-09D6CCE64164}"/>
    <cellStyle name="Input [yellow] 2 7" xfId="5798" xr:uid="{712A9826-FA8B-416E-95DC-F10319106090}"/>
    <cellStyle name="Input [yellow] 2 7 2" xfId="10403" xr:uid="{FC769B60-BD1A-466B-AC28-95F87D3D0E39}"/>
    <cellStyle name="Input [yellow] 2 7 2 2" xfId="37325" xr:uid="{37DCC393-2E01-40AA-8604-E3046803122B}"/>
    <cellStyle name="Input [yellow] 2 7 2 3" xfId="48714" xr:uid="{1DD4A90B-00AB-4028-A213-7AF9E2AAF31A}"/>
    <cellStyle name="Input [yellow] 2 7 3" xfId="15400" xr:uid="{829CF213-72A5-4E20-8D36-0D9D091E81A7}"/>
    <cellStyle name="Input [yellow] 2 7 4" xfId="21989" xr:uid="{09B224A9-1E45-4CBE-9288-55A7D0F835B4}"/>
    <cellStyle name="Input [yellow] 2 7 5" xfId="24114" xr:uid="{232070DF-2845-423A-80A3-3F2F61AA00A0}"/>
    <cellStyle name="Input [yellow] 2 7 6" xfId="26252" xr:uid="{CB7D3D39-0CE0-4B9A-8EEC-1F1497CF2EB9}"/>
    <cellStyle name="Input [yellow] 2 7 7" xfId="31913" xr:uid="{EBF2F204-4FD1-46FB-9C44-7D5CB5F32B9D}"/>
    <cellStyle name="Input [yellow] 2 7 8" xfId="43082" xr:uid="{677DA0ED-B219-4FDB-8EF2-74E6F57F9036}"/>
    <cellStyle name="Input [yellow] 2 8" xfId="6186" xr:uid="{48E95A61-B90B-4CC7-99C3-2F8C10104F77}"/>
    <cellStyle name="Input [yellow] 2 8 2" xfId="10652" xr:uid="{953CBA2F-962A-4346-A31B-77FA20C9B749}"/>
    <cellStyle name="Input [yellow] 2 8 2 2" xfId="37570" xr:uid="{E40CA16C-7927-4EC4-A070-A6999A637212}"/>
    <cellStyle name="Input [yellow] 2 8 2 3" xfId="48958" xr:uid="{B7A0AB63-8735-4107-BFBA-4D052EDD5236}"/>
    <cellStyle name="Input [yellow] 2 8 3" xfId="15646" xr:uid="{324B1248-7C5F-4792-8064-8DD6426D8BBF}"/>
    <cellStyle name="Input [yellow] 2 8 4" xfId="22226" xr:uid="{A4ACABF1-7089-4CB1-B90C-AE27D69A0A45}"/>
    <cellStyle name="Input [yellow] 2 8 5" xfId="24359" xr:uid="{AB81B433-9398-4B35-970C-4BA88B0323FD}"/>
    <cellStyle name="Input [yellow] 2 8 6" xfId="26491" xr:uid="{6BB1D448-5E5E-48CB-BCAE-C0F7D68CAAF4}"/>
    <cellStyle name="Input [yellow] 2 8 7" xfId="32027" xr:uid="{6CB1C041-8248-4053-B10C-826F8B45C779}"/>
    <cellStyle name="Input [yellow] 2 8 8" xfId="43318" xr:uid="{B71DA8A4-1E87-47D1-BD8A-2CE86E6EFDA5}"/>
    <cellStyle name="Input [yellow] 2 9" xfId="6556" xr:uid="{BD1964E6-0BE4-4747-AF76-8120DD3722BD}"/>
    <cellStyle name="Input [yellow] 2 9 2" xfId="10870" xr:uid="{5D064DC6-AB07-42EE-B97C-22E6CA5FF20D}"/>
    <cellStyle name="Input [yellow] 2 9 2 2" xfId="37786" xr:uid="{CA56AB0B-DA09-4D6C-B1E2-01FBBF38D46F}"/>
    <cellStyle name="Input [yellow] 2 9 2 3" xfId="49174" xr:uid="{FA010859-072B-467F-A5C7-66DB41B4A214}"/>
    <cellStyle name="Input [yellow] 2 9 3" xfId="15862" xr:uid="{CF4DB48B-C35F-47A0-8953-FDC12CBAD9DE}"/>
    <cellStyle name="Input [yellow] 2 9 4" xfId="24575" xr:uid="{B84EF0C4-4529-4393-BF64-FD10B2BD4E9A}"/>
    <cellStyle name="Input [yellow] 2 9 5" xfId="26698" xr:uid="{4A7466CC-3E29-4D58-B401-6B87D5193787}"/>
    <cellStyle name="Input [yellow] 2 9 6" xfId="32128" xr:uid="{4C3FF6D0-FBD6-4FCF-8929-DA23F236D084}"/>
    <cellStyle name="Input [yellow] 2 9 7" xfId="43525" xr:uid="{B96B631F-7094-4ACC-81B9-A36AD8AA8C82}"/>
    <cellStyle name="Input [yellow] 3" xfId="1414" xr:uid="{F1CDC723-858B-4C69-BDF3-5EF0874D56B8}"/>
    <cellStyle name="Input [yellow] 3 10" xfId="12592" xr:uid="{734FE5C9-04A1-4071-95BF-E82F4FC0F073}"/>
    <cellStyle name="Input [yellow] 3 11" xfId="3749" xr:uid="{3C9057D1-24FF-4583-82F0-D5FCAE3852DD}"/>
    <cellStyle name="Input [yellow] 3 12" xfId="53208" xr:uid="{F0FBC07F-AD73-451E-8373-D6D9912B01E1}"/>
    <cellStyle name="Input [yellow] 3 2" xfId="3350" xr:uid="{7D119591-DDF8-4DE5-9DFE-FD3BF5D5060D}"/>
    <cellStyle name="Input [yellow] 3 2 10" xfId="11399" xr:uid="{83C41C94-73AC-4738-9767-2E098EA2FBE5}"/>
    <cellStyle name="Input [yellow] 3 2 2" xfId="5022" xr:uid="{2B868A8F-0F46-470A-9998-9A0D2FD29A87}"/>
    <cellStyle name="Input [yellow] 3 2 2 2" xfId="9854" xr:uid="{5A324345-D0B3-4F5E-ACE4-D5E08DB83A59}"/>
    <cellStyle name="Input [yellow] 3 2 2 2 2" xfId="36810" xr:uid="{C72D0710-175B-45BC-8316-E0717F8D7CE4}"/>
    <cellStyle name="Input [yellow] 3 2 2 2 3" xfId="48200" xr:uid="{1D9B21AD-6B3F-4793-978E-F9EBFE2E642A}"/>
    <cellStyle name="Input [yellow] 3 2 2 3" xfId="14845" xr:uid="{E866D22A-5416-49CF-962B-8753FD7B39CD}"/>
    <cellStyle name="Input [yellow] 3 2 2 4" xfId="21479" xr:uid="{0D812B7B-73F6-42A0-BA95-C3E4080DDA79}"/>
    <cellStyle name="Input [yellow] 3 2 2 5" xfId="23598" xr:uid="{FED2E268-9DCB-43A7-A0DF-AC39DD1F037E}"/>
    <cellStyle name="Input [yellow] 3 2 2 6" xfId="25767" xr:uid="{66496609-97E0-4E01-B51D-2278061CC533}"/>
    <cellStyle name="Input [yellow] 3 2 2 7" xfId="31725" xr:uid="{424A5721-8490-41A4-AEFB-99576F51EE2A}"/>
    <cellStyle name="Input [yellow] 3 2 2 8" xfId="42609" xr:uid="{36B4BB10-232C-43D5-AD05-A53884D9E378}"/>
    <cellStyle name="Input [yellow] 3 2 3" xfId="5513" xr:uid="{11575460-E373-4E15-9EFC-27529D57B8CB}"/>
    <cellStyle name="Input [yellow] 3 2 3 2" xfId="10214" xr:uid="{B6E88388-D1C6-44A2-96C6-65ADBB2415B9}"/>
    <cellStyle name="Input [yellow] 3 2 3 2 2" xfId="37137" xr:uid="{590C8E93-3B49-4F5B-919E-658FD757710B}"/>
    <cellStyle name="Input [yellow] 3 2 3 2 3" xfId="48526" xr:uid="{429055D7-12B0-4250-8607-8CDDDC87A7AD}"/>
    <cellStyle name="Input [yellow] 3 2 3 3" xfId="15211" xr:uid="{AA548CE8-0B1B-4DB2-A8AE-1E9BEB304CE4}"/>
    <cellStyle name="Input [yellow] 3 2 3 4" xfId="21808" xr:uid="{D38353D2-424C-4992-8673-149D062314B4}"/>
    <cellStyle name="Input [yellow] 3 2 3 5" xfId="23926" xr:uid="{B24B5F5E-0736-4166-8211-642EE3A198EF}"/>
    <cellStyle name="Input [yellow] 3 2 3 6" xfId="26066" xr:uid="{D9865A0F-DA43-4BC0-BC4A-613237FD6FEC}"/>
    <cellStyle name="Input [yellow] 3 2 3 7" xfId="31875" xr:uid="{8FEB90B5-CFA0-4C33-B5B2-213BF8EBD01C}"/>
    <cellStyle name="Input [yellow] 3 2 3 8" xfId="42902" xr:uid="{A9974047-4ADF-43B6-8CFF-7D9661914377}"/>
    <cellStyle name="Input [yellow] 3 2 4" xfId="3922" xr:uid="{6EF3C003-08A4-4619-8FBE-67E47B0E848C}"/>
    <cellStyle name="Input [yellow] 3 2 4 2" xfId="9142" xr:uid="{2B480B0B-0711-458D-AFCC-64758424B5D2}"/>
    <cellStyle name="Input [yellow] 3 2 4 2 2" xfId="36151" xr:uid="{33835934-3B03-4E11-B430-B7112DFE9983}"/>
    <cellStyle name="Input [yellow] 3 2 4 2 3" xfId="47543" xr:uid="{04F9243B-957D-4531-8956-9368DD286837}"/>
    <cellStyle name="Input [yellow] 3 2 4 3" xfId="14133" xr:uid="{E794F90F-69F5-4900-B2B6-4632454E09D4}"/>
    <cellStyle name="Input [yellow] 3 2 4 4" xfId="20813" xr:uid="{61917C60-7D9F-43EA-B373-DC7F725B15B7}"/>
    <cellStyle name="Input [yellow] 3 2 4 5" xfId="22933" xr:uid="{1BC8E62E-3F09-4B5F-A6D4-76074D9FA54C}"/>
    <cellStyle name="Input [yellow] 3 2 4 6" xfId="25105" xr:uid="{370C58BE-E22E-4278-95AE-4DE44F15C7F5}"/>
    <cellStyle name="Input [yellow] 3 2 4 7" xfId="31514" xr:uid="{4C20C6C4-6CA0-402C-BE07-E298DCCB9B09}"/>
    <cellStyle name="Input [yellow] 3 2 4 8" xfId="41954" xr:uid="{1D92DE44-CF55-490F-816A-F8944636D3F6}"/>
    <cellStyle name="Input [yellow] 3 2 5" xfId="4884" xr:uid="{1D14F40C-42C2-4C3C-8ACD-C52428FD750D}"/>
    <cellStyle name="Input [yellow] 3 2 5 2" xfId="14748" xr:uid="{2E63874C-AF7D-4AFE-8A29-219F9320EEBE}"/>
    <cellStyle name="Input [yellow] 3 2 5 2 2" xfId="36723" xr:uid="{C6F2EC8C-431D-41B1-BC1F-615ED2B4E5D0}"/>
    <cellStyle name="Input [yellow] 3 2 5 2 3" xfId="48113" xr:uid="{23D98C2A-B6F7-459B-A984-8634CC14A440}"/>
    <cellStyle name="Input [yellow] 3 2 5 3" xfId="21395" xr:uid="{EB05CBE7-385C-4A2C-A82E-6883418549B0}"/>
    <cellStyle name="Input [yellow] 3 2 5 4" xfId="23507" xr:uid="{9ACCFECC-06DC-40F7-8001-EEEA2E4FFF54}"/>
    <cellStyle name="Input [yellow] 3 2 5 5" xfId="25679" xr:uid="{46BA26BA-8BAA-478E-B641-CD5940884740}"/>
    <cellStyle name="Input [yellow] 3 2 5 6" xfId="31658" xr:uid="{42F8D5B3-208A-4E5D-8377-0718AAA0DF31}"/>
    <cellStyle name="Input [yellow] 3 2 5 7" xfId="42525" xr:uid="{E437FFB8-D09A-4407-A9B3-0011EF60BEDD}"/>
    <cellStyle name="Input [yellow] 3 2 6" xfId="8955" xr:uid="{9808C35F-F59F-4D19-A29B-CB118DF73469}"/>
    <cellStyle name="Input [yellow] 3 2 6 10" xfId="41795" xr:uid="{AC34821D-1A3C-4EB0-9715-74C1071CFF9B}"/>
    <cellStyle name="Input [yellow] 3 2 6 2" xfId="11752" xr:uid="{BFE98190-C105-4918-9847-09C5F640B025}"/>
    <cellStyle name="Input [yellow] 3 2 6 2 2" xfId="31059" xr:uid="{625C1F60-3F12-4E88-BF1B-56641B0AC558}"/>
    <cellStyle name="Input [yellow] 3 2 6 2 3" xfId="30989" xr:uid="{3A3B0AF4-73F4-4B0D-8056-38832ABFC81F}"/>
    <cellStyle name="Input [yellow] 3 2 6 3" xfId="13948" xr:uid="{55D56255-0BD5-461B-BC2F-C2311B659D88}"/>
    <cellStyle name="Input [yellow] 3 2 6 3 2" xfId="39968" xr:uid="{C641FB20-C179-41C3-B179-6B572E5EF94E}"/>
    <cellStyle name="Input [yellow] 3 2 6 3 3" xfId="51340" xr:uid="{2747F2A9-625D-44D9-A9CF-A875AC580E8E}"/>
    <cellStyle name="Input [yellow] 3 2 6 4" xfId="16365" xr:uid="{686E4AE0-786F-4579-8A78-7ED9B3391A06}"/>
    <cellStyle name="Input [yellow] 3 2 6 5" xfId="18515" xr:uid="{521EB8EB-0195-4FCE-B005-6C873C46FFEA}"/>
    <cellStyle name="Input [yellow] 3 2 6 6" xfId="20648" xr:uid="{996B0033-D54C-4617-9390-DF36A61989BF}"/>
    <cellStyle name="Input [yellow] 3 2 6 7" xfId="22767" xr:uid="{30209D28-6361-4128-B8E5-468594C01900}"/>
    <cellStyle name="Input [yellow] 3 2 6 8" xfId="24940" xr:uid="{B1A36DDD-F8F4-4A37-A37D-A60ED53569CF}"/>
    <cellStyle name="Input [yellow] 3 2 6 9" xfId="26998" xr:uid="{C0778C98-D5CA-46A0-83A9-05F8EE86AC0E}"/>
    <cellStyle name="Input [yellow] 3 2 7" xfId="6060" xr:uid="{A3811124-91F7-4FAC-8098-BE6FD1BC235E}"/>
    <cellStyle name="Input [yellow] 3 2 7 2" xfId="32456" xr:uid="{C13E75C8-14D7-4DFA-A334-004FA79A85E8}"/>
    <cellStyle name="Input [yellow] 3 2 7 3" xfId="43932" xr:uid="{0F4C7FD8-2623-43E3-9A04-BB5D1A5C3332}"/>
    <cellStyle name="Input [yellow] 3 2 8" xfId="7192" xr:uid="{27D31202-4892-4297-B913-121F7A8EA253}"/>
    <cellStyle name="Input [yellow] 3 2 9" xfId="16218" xr:uid="{9E16238F-B570-44F6-9AD6-3003EB6A6727}"/>
    <cellStyle name="Input [yellow] 3 3" xfId="1922" xr:uid="{09B9445F-6B35-45F7-97F3-4405D33473DE}"/>
    <cellStyle name="Input [yellow] 3 3 10" xfId="4881" xr:uid="{91585121-BD3A-41F1-A31F-99C999DA0976}"/>
    <cellStyle name="Input [yellow] 3 3 11" xfId="31226" xr:uid="{01C72E84-77EC-48FC-8828-362A0272A4CB}"/>
    <cellStyle name="Input [yellow] 3 3 2" xfId="8069" xr:uid="{10344EEC-FEC9-4A9C-9C6A-7AFBA197BC99}"/>
    <cellStyle name="Input [yellow] 3 3 2 2" xfId="32832" xr:uid="{7E737341-AA4A-47A8-BDD5-E5DB1BF2F2EF}"/>
    <cellStyle name="Input [yellow] 3 3 2 3" xfId="44303" xr:uid="{C8B9F33C-276A-4B76-82C3-AC7DEBBC6AA0}"/>
    <cellStyle name="Input [yellow] 3 3 3" xfId="8223" xr:uid="{B149614A-16B6-4928-9A69-38B1285AAD35}"/>
    <cellStyle name="Input [yellow] 3 3 3 2" xfId="32448" xr:uid="{BB23E4A7-B037-480F-A417-B3142310BE4C}"/>
    <cellStyle name="Input [yellow] 3 3 3 3" xfId="43924" xr:uid="{CD9B99C7-1C42-482A-AF26-33A61397A84E}"/>
    <cellStyle name="Input [yellow] 3 3 4" xfId="6548" xr:uid="{D39D95D6-62CA-425C-86D1-74952AC3BCE0}"/>
    <cellStyle name="Input [yellow] 3 3 5" xfId="11312" xr:uid="{9E4C902F-7E0B-495B-A551-BF8273CC5086}"/>
    <cellStyle name="Input [yellow] 3 3 6" xfId="8735" xr:uid="{0B9F3406-E423-467F-BD58-E375FA5A4F9F}"/>
    <cellStyle name="Input [yellow] 3 3 7" xfId="12622" xr:uid="{84F7500F-2629-44A7-AF1B-F83E2EE66F9A}"/>
    <cellStyle name="Input [yellow] 3 3 8" xfId="8166" xr:uid="{8F8CBB6B-4F29-4A70-81DE-96FAB1D88BCD}"/>
    <cellStyle name="Input [yellow] 3 3 9" xfId="23459" xr:uid="{4F603DFB-C289-46A8-8509-8AB4D35E02DC}"/>
    <cellStyle name="Input [yellow] 3 4" xfId="5276" xr:uid="{4D734CF7-FE1B-4AF1-915F-103C25EE8F06}"/>
    <cellStyle name="Input [yellow] 3 4 10" xfId="27801" xr:uid="{8BA9EA0A-4488-4A9C-BE97-ADACD90A1DEE}"/>
    <cellStyle name="Input [yellow] 3 4 11" xfId="42722" xr:uid="{E91F25AA-D05D-4DFF-ACA2-8A4AF6EAE0DB}"/>
    <cellStyle name="Input [yellow] 3 4 2" xfId="10024" xr:uid="{D5650D50-A931-426B-BD53-5DD338A5DF50}"/>
    <cellStyle name="Input [yellow] 3 4 2 2" xfId="36960" xr:uid="{0ED0BBC4-8FC5-40F4-BAAD-A53E685C597A}"/>
    <cellStyle name="Input [yellow] 3 4 2 3" xfId="48349" xr:uid="{B5EB09E7-1627-482D-8A37-8CC1442FFE12}"/>
    <cellStyle name="Input [yellow] 3 4 3" xfId="12791" xr:uid="{B7EAF451-A90D-4625-90F1-C6664E67B0FA}"/>
    <cellStyle name="Input [yellow] 3 4 3 2" xfId="40748" xr:uid="{73E17579-C84C-4809-9AFE-5B6B7BB1B1C4}"/>
    <cellStyle name="Input [yellow] 3 4 3 3" xfId="52120" xr:uid="{35DB76D6-2938-43FA-BDB2-C15CBC08A172}"/>
    <cellStyle name="Input [yellow] 3 4 4" xfId="15022" xr:uid="{DDCD7644-5F4E-4D0C-8F21-B802ADCA7983}"/>
    <cellStyle name="Input [yellow] 3 4 5" xfId="17316" xr:uid="{1569B713-F25B-4B5C-A623-005D73A622C4}"/>
    <cellStyle name="Input [yellow] 3 4 6" xfId="19446" xr:uid="{C1AD88CC-96D8-49F3-9771-122367F8FFBB}"/>
    <cellStyle name="Input [yellow] 3 4 7" xfId="21633" xr:uid="{6DAD055C-4B64-4F39-A8AF-5F14FEBFB4FA}"/>
    <cellStyle name="Input [yellow] 3 4 8" xfId="23742" xr:uid="{80C8CC6D-2B09-43B8-B0E1-234F60AAFB18}"/>
    <cellStyle name="Input [yellow] 3 4 9" xfId="25886" xr:uid="{995EA73E-298B-484E-A92C-7578982BCBA4}"/>
    <cellStyle name="Input [yellow] 3 5" xfId="5795" xr:uid="{6B37D7D1-12C1-4765-B514-B2A1804ED968}"/>
    <cellStyle name="Input [yellow] 3 5 2" xfId="10400" xr:uid="{9933B833-013F-4065-903B-417E96D32D25}"/>
    <cellStyle name="Input [yellow] 3 5 2 2" xfId="37322" xr:uid="{BF8D34FD-EED6-4168-B8BF-F0EBC5E2B1C9}"/>
    <cellStyle name="Input [yellow] 3 5 2 3" xfId="48711" xr:uid="{4B333618-F636-496C-83E7-FEF2C5EE32D8}"/>
    <cellStyle name="Input [yellow] 3 5 3" xfId="15397" xr:uid="{19AA18E5-7427-4F4C-B6FD-E2AFA0CEF0DE}"/>
    <cellStyle name="Input [yellow] 3 5 4" xfId="21986" xr:uid="{773CD8F7-6461-48B0-9662-DF93CF0FBCCB}"/>
    <cellStyle name="Input [yellow] 3 5 5" xfId="24111" xr:uid="{ADA939DD-D011-4ACB-91BE-E8087B468CD1}"/>
    <cellStyle name="Input [yellow] 3 5 6" xfId="26249" xr:uid="{ACA3297E-856B-476B-88CC-FA900CCE57F5}"/>
    <cellStyle name="Input [yellow] 3 5 7" xfId="31910" xr:uid="{A27CC8EB-B43D-4483-9E99-30FE5159CCAA}"/>
    <cellStyle name="Input [yellow] 3 5 8" xfId="43079" xr:uid="{1D678054-84A1-478B-9426-64FF0FF03ED6}"/>
    <cellStyle name="Input [yellow] 3 6" xfId="6184" xr:uid="{9F36F962-0A9C-426C-A4ED-C9C4D9BE5C03}"/>
    <cellStyle name="Input [yellow] 3 6 2" xfId="10650" xr:uid="{62C5DBEB-BB15-46DE-A640-85E8A5640564}"/>
    <cellStyle name="Input [yellow] 3 6 2 2" xfId="37568" xr:uid="{FAC58500-37BA-497F-BA2D-E0F5B892E15E}"/>
    <cellStyle name="Input [yellow] 3 6 2 3" xfId="48956" xr:uid="{AC765161-CBED-467F-80B1-BD16E38446CB}"/>
    <cellStyle name="Input [yellow] 3 6 3" xfId="15644" xr:uid="{171541CB-C403-4D0B-AD7B-D996EDC16FE1}"/>
    <cellStyle name="Input [yellow] 3 6 4" xfId="22224" xr:uid="{8747F92F-1D69-4CA7-9EDC-9573D8D02236}"/>
    <cellStyle name="Input [yellow] 3 6 5" xfId="24357" xr:uid="{00334741-D3B0-4BA8-8B1F-CB5AD6A34C03}"/>
    <cellStyle name="Input [yellow] 3 6 6" xfId="26489" xr:uid="{30945B8D-CEB1-4304-A28E-46A34DA962C1}"/>
    <cellStyle name="Input [yellow] 3 6 7" xfId="32025" xr:uid="{F72A9E4D-A14A-413B-9BE8-27588402FE22}"/>
    <cellStyle name="Input [yellow] 3 6 8" xfId="43316" xr:uid="{AF960902-592B-4FB0-B485-DA56E7B0B455}"/>
    <cellStyle name="Input [yellow] 3 7" xfId="6554" xr:uid="{02FD8DC6-FBC1-4523-9084-DEDDA393ECE3}"/>
    <cellStyle name="Input [yellow] 3 7 2" xfId="10868" xr:uid="{9F553E79-975A-403D-B8FB-E4C05F3FE095}"/>
    <cellStyle name="Input [yellow] 3 7 2 2" xfId="37784" xr:uid="{86E9181F-5899-4999-BC07-7CFFD193DC46}"/>
    <cellStyle name="Input [yellow] 3 7 2 3" xfId="49172" xr:uid="{6754B3D7-F5B0-456B-AFD3-49A8351CC9C4}"/>
    <cellStyle name="Input [yellow] 3 7 3" xfId="15860" xr:uid="{3A545264-89AB-449B-8956-0C43A3D307ED}"/>
    <cellStyle name="Input [yellow] 3 7 4" xfId="24573" xr:uid="{2E13EA9E-8F49-47C1-A367-9D99D6C6B818}"/>
    <cellStyle name="Input [yellow] 3 7 5" xfId="26696" xr:uid="{ED51F424-ABBE-4018-B50F-9ED0B7FB8B70}"/>
    <cellStyle name="Input [yellow] 3 7 6" xfId="32126" xr:uid="{F16EF70E-F031-4CEE-BB80-A752E13CC3AC}"/>
    <cellStyle name="Input [yellow] 3 7 7" xfId="43523" xr:uid="{33DE9655-896A-459C-A65A-48E453901050}"/>
    <cellStyle name="Input [yellow] 3 8" xfId="11576" xr:uid="{C37C9E95-717F-474E-9D17-4833BB01D2F5}"/>
    <cellStyle name="Input [yellow] 3 8 2" xfId="32442" xr:uid="{287543B5-2BBF-4309-8B17-C0CD6C574E23}"/>
    <cellStyle name="Input [yellow] 3 8 3" xfId="43918" xr:uid="{064C0507-979B-46CB-BD38-3AF39D9B49DE}"/>
    <cellStyle name="Input [yellow] 3 9" xfId="9804" xr:uid="{87A65351-E7AA-4809-8E22-DA2A2F35352E}"/>
    <cellStyle name="Input [yellow] 3 9 2" xfId="34042" xr:uid="{7A14B5DF-CC71-45C5-B7A8-CE3DC546D94F}"/>
    <cellStyle name="Input [yellow] 3 9 3" xfId="45483" xr:uid="{2EA20ABB-D5F0-4707-896C-7E0A6562AB3B}"/>
    <cellStyle name="Input [yellow] 4" xfId="1415" xr:uid="{4D73575B-CE72-441C-8898-657B99784F32}"/>
    <cellStyle name="Input [yellow] 4 10" xfId="11682" xr:uid="{91D47962-3592-4AF6-8578-14842552E335}"/>
    <cellStyle name="Input [yellow] 4 11" xfId="24862" xr:uid="{95F525CC-83ED-43F8-836C-9EFD560033DF}"/>
    <cellStyle name="Input [yellow] 4 2" xfId="3351" xr:uid="{A2D15BB7-817A-4506-94EA-21712A157B91}"/>
    <cellStyle name="Input [yellow] 4 2 10" xfId="19276" xr:uid="{8F948998-5BF9-491E-BAF4-7016C64D2519}"/>
    <cellStyle name="Input [yellow] 4 2 2" xfId="5023" xr:uid="{1A03F858-8DA4-4124-8F15-A2E46920FF4B}"/>
    <cellStyle name="Input [yellow] 4 2 2 2" xfId="9855" xr:uid="{08AF31C8-6C6A-4720-A1B2-54720E5D15F4}"/>
    <cellStyle name="Input [yellow] 4 2 2 2 2" xfId="36811" xr:uid="{2527393C-2C8B-4FDA-A59F-FC9092541D09}"/>
    <cellStyle name="Input [yellow] 4 2 2 2 3" xfId="48201" xr:uid="{68AD4B45-697D-498D-8C40-B80AFAD27D17}"/>
    <cellStyle name="Input [yellow] 4 2 2 3" xfId="14846" xr:uid="{1D96B882-EE59-4373-BAAC-3AE188ACAD90}"/>
    <cellStyle name="Input [yellow] 4 2 2 4" xfId="21480" xr:uid="{544E4254-4108-4BFD-9C06-D335CACFFB35}"/>
    <cellStyle name="Input [yellow] 4 2 2 5" xfId="23599" xr:uid="{1357C35F-001E-4FEE-9A37-72C0D1B9C6C3}"/>
    <cellStyle name="Input [yellow] 4 2 2 6" xfId="25768" xr:uid="{F67A9E72-6192-4CED-B772-BF166BDEC2AC}"/>
    <cellStyle name="Input [yellow] 4 2 2 7" xfId="31726" xr:uid="{983A85CF-9465-4C5F-A7C5-CDB677D69745}"/>
    <cellStyle name="Input [yellow] 4 2 2 8" xfId="42610" xr:uid="{4C9A40FC-4302-464A-83CA-3875938A7CCF}"/>
    <cellStyle name="Input [yellow] 4 2 3" xfId="5514" xr:uid="{ED196485-027C-493B-A304-9325E026DC23}"/>
    <cellStyle name="Input [yellow] 4 2 3 2" xfId="10215" xr:uid="{738686B6-EED5-455C-8AE5-827E3813027A}"/>
    <cellStyle name="Input [yellow] 4 2 3 2 2" xfId="37138" xr:uid="{03799CE0-A913-4601-9553-62F8E3FDE6CD}"/>
    <cellStyle name="Input [yellow] 4 2 3 2 3" xfId="48527" xr:uid="{EF76D8B0-4246-46F7-9470-84209B8FB41A}"/>
    <cellStyle name="Input [yellow] 4 2 3 3" xfId="15212" xr:uid="{B8502D44-979E-4607-BBF7-87F3F7E7F369}"/>
    <cellStyle name="Input [yellow] 4 2 3 4" xfId="21809" xr:uid="{5A6EC2FC-A23C-4369-8DF6-314A37D026BF}"/>
    <cellStyle name="Input [yellow] 4 2 3 5" xfId="23927" xr:uid="{4192F7F1-2449-4566-9841-DC447EDA7379}"/>
    <cellStyle name="Input [yellow] 4 2 3 6" xfId="26067" xr:uid="{72792857-2B83-4823-BE32-E9EA6B157371}"/>
    <cellStyle name="Input [yellow] 4 2 3 7" xfId="31876" xr:uid="{3188D464-D6CC-43C2-8C21-A2362882665C}"/>
    <cellStyle name="Input [yellow] 4 2 3 8" xfId="42903" xr:uid="{9D7F1B10-23C1-4BBD-913C-08800137DD53}"/>
    <cellStyle name="Input [yellow] 4 2 4" xfId="4583" xr:uid="{5C0BF810-18F3-4A74-8308-581B7BBD52B4}"/>
    <cellStyle name="Input [yellow] 4 2 4 2" xfId="9592" xr:uid="{0767A92A-9C44-4004-B943-A420D648D024}"/>
    <cellStyle name="Input [yellow] 4 2 4 2 2" xfId="36586" xr:uid="{3D390211-654D-457C-924D-627A3934EE3A}"/>
    <cellStyle name="Input [yellow] 4 2 4 2 3" xfId="47977" xr:uid="{EE888AE8-D57B-4F92-87E9-87B263C7E418}"/>
    <cellStyle name="Input [yellow] 4 2 4 3" xfId="14584" xr:uid="{8F1E92A8-F185-446D-AEBB-2CAB6D373EF3}"/>
    <cellStyle name="Input [yellow] 4 2 4 4" xfId="21254" xr:uid="{840B1D83-883D-4D63-AFEC-751D770982ED}"/>
    <cellStyle name="Input [yellow] 4 2 4 5" xfId="23367" xr:uid="{DE5CB233-8E28-4487-9070-280D105D809B}"/>
    <cellStyle name="Input [yellow] 4 2 4 6" xfId="25544" xr:uid="{50697C4B-7385-404C-8C69-F75C37F3A83D}"/>
    <cellStyle name="Input [yellow] 4 2 4 7" xfId="31597" xr:uid="{203D024D-32EB-4DED-AD70-24F663575D57}"/>
    <cellStyle name="Input [yellow] 4 2 4 8" xfId="42393" xr:uid="{70EE674B-FD08-421E-9508-45017854F23A}"/>
    <cellStyle name="Input [yellow] 4 2 5" xfId="4602" xr:uid="{4684B000-CAA9-4D17-93A6-A3B8FFD3E992}"/>
    <cellStyle name="Input [yellow] 4 2 5 2" xfId="14601" xr:uid="{7D2F773E-5845-4C0A-BA0F-E4C3B7F22217}"/>
    <cellStyle name="Input [yellow] 4 2 5 2 2" xfId="36603" xr:uid="{1B724BD4-F41F-4C7B-91C2-7C22A6B02035}"/>
    <cellStyle name="Input [yellow] 4 2 5 2 3" xfId="47994" xr:uid="{1A8C7421-549F-4362-BAF7-6FFC704276C5}"/>
    <cellStyle name="Input [yellow] 4 2 5 3" xfId="21271" xr:uid="{9FC536D3-485E-441C-92BF-81D7A5F6FDA0}"/>
    <cellStyle name="Input [yellow] 4 2 5 4" xfId="23384" xr:uid="{C8BDF088-2E17-4A9E-B194-0C215BFA81B0}"/>
    <cellStyle name="Input [yellow] 4 2 5 5" xfId="25561" xr:uid="{59B2BA27-A916-43C7-A871-8D4451DD7AEE}"/>
    <cellStyle name="Input [yellow] 4 2 5 6" xfId="31601" xr:uid="{0FA8BFDD-265E-430C-BF02-4E22A678880B}"/>
    <cellStyle name="Input [yellow] 4 2 5 7" xfId="42410" xr:uid="{7D55BCA3-0113-42C3-8D64-CEABC5342984}"/>
    <cellStyle name="Input [yellow] 4 2 6" xfId="8956" xr:uid="{A5E1F7BD-2444-4DC6-9230-25FF280C2A9E}"/>
    <cellStyle name="Input [yellow] 4 2 6 10" xfId="41796" xr:uid="{EA56EDDE-D854-4DE9-9F67-DEFDCBD9971E}"/>
    <cellStyle name="Input [yellow] 4 2 6 2" xfId="11753" xr:uid="{07139E0E-6C44-4BE9-BC00-B732FD927702}"/>
    <cellStyle name="Input [yellow] 4 2 6 2 2" xfId="31062" xr:uid="{BA91D539-034D-4128-802F-CD4F149FE7C6}"/>
    <cellStyle name="Input [yellow] 4 2 6 2 3" xfId="31660" xr:uid="{8F365937-3310-4446-9CBA-BA65D5832023}"/>
    <cellStyle name="Input [yellow] 4 2 6 3" xfId="13949" xr:uid="{DD244BE6-3B32-4773-AAEC-F291AA97F657}"/>
    <cellStyle name="Input [yellow] 4 2 6 3 2" xfId="39969" xr:uid="{A93849C7-B718-435E-98B6-02230CBCF47B}"/>
    <cellStyle name="Input [yellow] 4 2 6 3 3" xfId="51341" xr:uid="{9DBB2006-CECA-448D-B851-D9C2E5E6EFF3}"/>
    <cellStyle name="Input [yellow] 4 2 6 4" xfId="16366" xr:uid="{22C54E90-1183-4AE1-A2C2-F63F2D8C0E27}"/>
    <cellStyle name="Input [yellow] 4 2 6 5" xfId="18516" xr:uid="{CED14B3E-9DD8-430F-99BF-D48142C94B82}"/>
    <cellStyle name="Input [yellow] 4 2 6 6" xfId="20649" xr:uid="{75096E2B-2BAA-4DFB-AD13-DA6147983A7E}"/>
    <cellStyle name="Input [yellow] 4 2 6 7" xfId="22768" xr:uid="{C42B0991-CA21-48E8-895A-7E4F2B4E1404}"/>
    <cellStyle name="Input [yellow] 4 2 6 8" xfId="24941" xr:uid="{FF51D297-DE08-4DED-83C2-0C882F215B57}"/>
    <cellStyle name="Input [yellow] 4 2 6 9" xfId="26999" xr:uid="{08532216-8A13-4237-80BB-9250075599B2}"/>
    <cellStyle name="Input [yellow] 4 2 7" xfId="3761" xr:uid="{EFF1327D-9B6D-4A42-840C-1AEA4AED01D0}"/>
    <cellStyle name="Input [yellow] 4 2 7 2" xfId="32937" xr:uid="{43207D33-C118-43C0-B169-FDDC82AF9A8D}"/>
    <cellStyle name="Input [yellow] 4 2 7 3" xfId="44407" xr:uid="{12C23A55-6A26-41A9-AAA7-109A8B3F6D5E}"/>
    <cellStyle name="Input [yellow] 4 2 8" xfId="12099" xr:uid="{7A5CA88A-EE4E-4693-8837-4FE3570193B9}"/>
    <cellStyle name="Input [yellow] 4 2 9" xfId="4010" xr:uid="{C509F30A-A4C1-4B9B-928C-0E36B1CC9B83}"/>
    <cellStyle name="Input [yellow] 4 3" xfId="1923" xr:uid="{ECBF4569-66FD-4698-AA2A-B6C3FD117E20}"/>
    <cellStyle name="Input [yellow] 4 3 10" xfId="8761" xr:uid="{A2E6FA4A-DDD2-4898-9A72-885CC349A1FB}"/>
    <cellStyle name="Input [yellow] 4 3 11" xfId="31225" xr:uid="{32E7993A-6558-41EF-9DF6-25D5AEBBB836}"/>
    <cellStyle name="Input [yellow] 4 3 2" xfId="8070" xr:uid="{58D0BF9A-C69E-453B-B5AE-11159118DCF2}"/>
    <cellStyle name="Input [yellow] 4 3 2 2" xfId="32831" xr:uid="{06DFB8AA-5EC8-4E16-9E11-2DDBDA8B7F56}"/>
    <cellStyle name="Input [yellow] 4 3 2 3" xfId="44302" xr:uid="{C1DD8A45-02D0-425F-B2CB-14F27D5351C3}"/>
    <cellStyle name="Input [yellow] 4 3 3" xfId="8222" xr:uid="{4E164D21-A746-4605-B4BB-6A50C0119762}"/>
    <cellStyle name="Input [yellow] 4 3 3 2" xfId="32728" xr:uid="{AF4F9A12-49D1-43C9-888E-47260DED0620}"/>
    <cellStyle name="Input [yellow] 4 3 3 3" xfId="44202" xr:uid="{52D4612B-FFF3-47B6-BCE3-2CB15F2662E8}"/>
    <cellStyle name="Input [yellow] 4 3 4" xfId="6107" xr:uid="{FDFEAEE8-8497-4BA2-820C-DB4F93D005B2}"/>
    <cellStyle name="Input [yellow] 4 3 5" xfId="4696" xr:uid="{BCBA573C-BE6F-4243-8084-AE815A471A98}"/>
    <cellStyle name="Input [yellow] 4 3 6" xfId="8252" xr:uid="{CD505233-B8B6-40CB-95FD-C300F3FDD8DC}"/>
    <cellStyle name="Input [yellow] 4 3 7" xfId="11275" xr:uid="{94FE766E-EE72-4EDB-B174-A551AF8CC5EE}"/>
    <cellStyle name="Input [yellow] 4 3 8" xfId="11656" xr:uid="{A1E5933E-CA2A-49F9-9E72-5186A73C76A7}"/>
    <cellStyle name="Input [yellow] 4 3 9" xfId="18456" xr:uid="{5F1BDAC1-344C-4292-8B2A-96B3F2AA7D70}"/>
    <cellStyle name="Input [yellow] 4 4" xfId="5275" xr:uid="{B70D5493-F40B-421F-9324-369BA4A2C6DC}"/>
    <cellStyle name="Input [yellow] 4 4 10" xfId="27800" xr:uid="{4EA6CD21-B3CF-4621-89F9-B1E3ED9A177C}"/>
    <cellStyle name="Input [yellow] 4 4 11" xfId="42721" xr:uid="{DB0089CD-05BA-4744-92A0-1360A194652C}"/>
    <cellStyle name="Input [yellow] 4 4 2" xfId="10023" xr:uid="{2FA1B7DC-28F7-4182-B43D-ECA900C8893D}"/>
    <cellStyle name="Input [yellow] 4 4 2 2" xfId="36959" xr:uid="{7DD3FE7D-54A1-4391-A9EB-94A77371DD59}"/>
    <cellStyle name="Input [yellow] 4 4 2 3" xfId="48348" xr:uid="{83070070-9455-44A4-B3AC-EA5FDC47F3C2}"/>
    <cellStyle name="Input [yellow] 4 4 3" xfId="12790" xr:uid="{1CF0F209-6D2C-47AF-82AD-7F64A1AFB3B9}"/>
    <cellStyle name="Input [yellow] 4 4 3 2" xfId="40747" xr:uid="{032C0EE1-552C-4FE4-85BB-2BBA5F43D6CE}"/>
    <cellStyle name="Input [yellow] 4 4 3 3" xfId="52119" xr:uid="{944F6431-13A0-4592-937A-ECE7662EA86D}"/>
    <cellStyle name="Input [yellow] 4 4 4" xfId="15021" xr:uid="{CB7879BB-AD6B-40B7-AACD-464217157491}"/>
    <cellStyle name="Input [yellow] 4 4 5" xfId="17315" xr:uid="{EE49DA47-9226-461E-B8A1-5982F694C075}"/>
    <cellStyle name="Input [yellow] 4 4 6" xfId="19445" xr:uid="{C2AD6B5D-315B-44FA-9D2B-CFE75F1328D3}"/>
    <cellStyle name="Input [yellow] 4 4 7" xfId="21632" xr:uid="{67E27631-5B5D-4DBC-A2A2-1091892CC958}"/>
    <cellStyle name="Input [yellow] 4 4 8" xfId="23741" xr:uid="{38F0E10C-B289-4A28-A42C-CC3F9C7959D0}"/>
    <cellStyle name="Input [yellow] 4 4 9" xfId="25885" xr:uid="{3C674A34-F1F4-46EF-A472-854DE4552472}"/>
    <cellStyle name="Input [yellow] 4 5" xfId="5794" xr:uid="{AF63BF84-D15B-4002-80A6-386049618B06}"/>
    <cellStyle name="Input [yellow] 4 5 2" xfId="10399" xr:uid="{CCD58303-76EA-4F85-ADA1-79962972856E}"/>
    <cellStyle name="Input [yellow] 4 5 2 2" xfId="37321" xr:uid="{0D146DEE-B60B-4D5F-BE75-91D8C0C7100E}"/>
    <cellStyle name="Input [yellow] 4 5 2 3" xfId="48710" xr:uid="{C104C4C6-EE75-404F-B020-287BB9C0DFBD}"/>
    <cellStyle name="Input [yellow] 4 5 3" xfId="15396" xr:uid="{BF740C91-483B-4FD6-B984-4B36DA2DA3EE}"/>
    <cellStyle name="Input [yellow] 4 5 4" xfId="21985" xr:uid="{3CC5E993-207B-4D7E-BE64-6B806AF36E17}"/>
    <cellStyle name="Input [yellow] 4 5 5" xfId="24110" xr:uid="{3A9B2ED5-C64F-4252-B012-199536E76C80}"/>
    <cellStyle name="Input [yellow] 4 5 6" xfId="26248" xr:uid="{DF77671D-44B2-48BD-B385-0AAE936C7277}"/>
    <cellStyle name="Input [yellow] 4 5 7" xfId="31909" xr:uid="{7C6E7480-ACFC-4EDF-B3DB-607C5EE546AB}"/>
    <cellStyle name="Input [yellow] 4 5 8" xfId="43078" xr:uid="{CF2ABA60-E723-4EBB-B1E2-722A0B0CFC1F}"/>
    <cellStyle name="Input [yellow] 4 6" xfId="6183" xr:uid="{6DBC10EA-6989-41E8-80E4-91EF3BB69B6A}"/>
    <cellStyle name="Input [yellow] 4 6 2" xfId="10649" xr:uid="{D9DF2CD8-5E57-4849-8DBD-807911631573}"/>
    <cellStyle name="Input [yellow] 4 6 2 2" xfId="37567" xr:uid="{D649D892-262B-474D-AF8D-B340972B9C9E}"/>
    <cellStyle name="Input [yellow] 4 6 2 3" xfId="48955" xr:uid="{A9BA05C1-EE85-4E3D-B755-A6227F1E95B5}"/>
    <cellStyle name="Input [yellow] 4 6 3" xfId="15643" xr:uid="{D506A759-5B30-44A1-8F58-7B49E925BE47}"/>
    <cellStyle name="Input [yellow] 4 6 4" xfId="22223" xr:uid="{B54E6B5C-093C-4EE0-8DFA-944F7D9BCCB9}"/>
    <cellStyle name="Input [yellow] 4 6 5" xfId="24356" xr:uid="{7ED00E47-C585-4029-AC0F-B07D0EA50A66}"/>
    <cellStyle name="Input [yellow] 4 6 6" xfId="26488" xr:uid="{2166A972-40A7-4CC5-A44D-77781A75998B}"/>
    <cellStyle name="Input [yellow] 4 6 7" xfId="32024" xr:uid="{66829276-2ED2-4F57-ADE1-5DECA0A2BFEA}"/>
    <cellStyle name="Input [yellow] 4 6 8" xfId="43315" xr:uid="{194C11EA-67B1-419A-B7F3-5CDE680BE97A}"/>
    <cellStyle name="Input [yellow] 4 7" xfId="6553" xr:uid="{101BDC0F-F287-4B87-9644-DA42FFB826F5}"/>
    <cellStyle name="Input [yellow] 4 7 2" xfId="10867" xr:uid="{20364BFA-EFB2-49C4-979F-4CF602823B49}"/>
    <cellStyle name="Input [yellow] 4 7 2 2" xfId="37783" xr:uid="{3CB40676-AE36-4814-8529-C077BE3324C8}"/>
    <cellStyle name="Input [yellow] 4 7 2 3" xfId="49171" xr:uid="{FE504A45-40EA-42E0-BA7F-7D9536E2A2F9}"/>
    <cellStyle name="Input [yellow] 4 7 3" xfId="15859" xr:uid="{C749243B-2904-46DE-BD55-D9A7EB0F4FD9}"/>
    <cellStyle name="Input [yellow] 4 7 4" xfId="24572" xr:uid="{54918A04-20CF-42D0-86CA-4DE453247450}"/>
    <cellStyle name="Input [yellow] 4 7 5" xfId="26695" xr:uid="{9F0AF708-4C5E-4666-A063-04EE56B4351A}"/>
    <cellStyle name="Input [yellow] 4 7 6" xfId="32125" xr:uid="{62F8F0B9-1464-44ED-8A7B-EA0BBF439BE9}"/>
    <cellStyle name="Input [yellow] 4 7 7" xfId="43522" xr:uid="{3E74BE17-D71A-4B1C-973D-6915F0E099E3}"/>
    <cellStyle name="Input [yellow] 4 8" xfId="11575" xr:uid="{C98C307D-0043-413A-8ADF-6DD0C4CCCC6D}"/>
    <cellStyle name="Input [yellow] 4 8 2" xfId="32443" xr:uid="{82EBC979-E6A8-4547-A6E9-D1AE724752F1}"/>
    <cellStyle name="Input [yellow] 4 8 3" xfId="43919" xr:uid="{C1EFE115-C4C2-4D40-9DD0-3C18B1153FE5}"/>
    <cellStyle name="Input [yellow] 4 9" xfId="11291" xr:uid="{D3F70971-0758-4FFA-B7CC-69F2F324E470}"/>
    <cellStyle name="Input [yellow] 4 9 2" xfId="34041" xr:uid="{AC046F45-8B26-438F-A836-152222CA48C9}"/>
    <cellStyle name="Input [yellow] 4 9 3" xfId="45482" xr:uid="{E966F0D2-BF82-4F2A-85A5-1B52EE6740C5}"/>
    <cellStyle name="Input [yellow] 5" xfId="1416" xr:uid="{C87B92B4-920F-4833-BB7B-6A48F202EE3B}"/>
    <cellStyle name="Input [yellow] 5 10" xfId="4952" xr:uid="{16D00D01-6A01-4F2F-A7CF-48F6A0CBC089}"/>
    <cellStyle name="Input [yellow] 5 11" xfId="24861" xr:uid="{19EB57B2-0C19-4063-A9D7-0C4A3D804C38}"/>
    <cellStyle name="Input [yellow] 5 2" xfId="3352" xr:uid="{7A80575E-607C-4CF7-9E6A-48AD04F9FEE1}"/>
    <cellStyle name="Input [yellow] 5 2 10" xfId="6848" xr:uid="{F8E026D2-447B-465B-8810-2F0248600578}"/>
    <cellStyle name="Input [yellow] 5 2 2" xfId="5024" xr:uid="{0728CFAE-0282-45FB-9E6E-BFC84AC5A84C}"/>
    <cellStyle name="Input [yellow] 5 2 2 2" xfId="9856" xr:uid="{B68790E2-2A72-412C-8566-02EB4F0EBB9D}"/>
    <cellStyle name="Input [yellow] 5 2 2 2 2" xfId="36812" xr:uid="{225C7CCA-1D5A-4843-851D-13B495F72A75}"/>
    <cellStyle name="Input [yellow] 5 2 2 2 3" xfId="48202" xr:uid="{B33FE63E-07CE-4D1D-A325-5A613BACFAC0}"/>
    <cellStyle name="Input [yellow] 5 2 2 3" xfId="14847" xr:uid="{69471288-30FD-446C-8581-9E7ADADFBE44}"/>
    <cellStyle name="Input [yellow] 5 2 2 4" xfId="21481" xr:uid="{67EA2437-55DD-41AD-9A7F-2D4DB92F6772}"/>
    <cellStyle name="Input [yellow] 5 2 2 5" xfId="23600" xr:uid="{1BAA595B-B7CB-413F-8B2A-76494A83A399}"/>
    <cellStyle name="Input [yellow] 5 2 2 6" xfId="25769" xr:uid="{AE02284E-B51A-44F9-9299-9D9F9DB33028}"/>
    <cellStyle name="Input [yellow] 5 2 2 7" xfId="31727" xr:uid="{8299BE53-216A-4CC0-A1D3-5A5824C4687A}"/>
    <cellStyle name="Input [yellow] 5 2 2 8" xfId="42611" xr:uid="{01C9C53C-779D-4A11-9480-38E04B6C5E27}"/>
    <cellStyle name="Input [yellow] 5 2 3" xfId="5515" xr:uid="{B2F4F794-25CE-42FA-9831-5F0DA8B17620}"/>
    <cellStyle name="Input [yellow] 5 2 3 2" xfId="10216" xr:uid="{F36D2889-03CB-429A-8E95-821143EDC0E0}"/>
    <cellStyle name="Input [yellow] 5 2 3 2 2" xfId="37139" xr:uid="{DAD5C2EF-84B7-4C51-B7C4-467679E4A2E2}"/>
    <cellStyle name="Input [yellow] 5 2 3 2 3" xfId="48528" xr:uid="{FC03352C-D77E-46F9-AD5C-FA586EC6426E}"/>
    <cellStyle name="Input [yellow] 5 2 3 3" xfId="15213" xr:uid="{1D965081-3711-42C7-B875-BD190BBA1F03}"/>
    <cellStyle name="Input [yellow] 5 2 3 4" xfId="21810" xr:uid="{424F30BF-ACD1-49A8-A4EF-5E76F6B05560}"/>
    <cellStyle name="Input [yellow] 5 2 3 5" xfId="23928" xr:uid="{E7893454-ED34-46A8-99EC-3134C792E572}"/>
    <cellStyle name="Input [yellow] 5 2 3 6" xfId="26068" xr:uid="{7218AC13-3940-4C2A-B1F4-848F25045C24}"/>
    <cellStyle name="Input [yellow] 5 2 3 7" xfId="31877" xr:uid="{328FF267-BCFA-4EE4-887B-58C2F7C143E5}"/>
    <cellStyle name="Input [yellow] 5 2 3 8" xfId="42904" xr:uid="{E5072109-8DC5-4D73-B3D9-8630FAFBC0AD}"/>
    <cellStyle name="Input [yellow] 5 2 4" xfId="3923" xr:uid="{57C9ED23-5CF0-4B28-A0F4-F702CCBF7933}"/>
    <cellStyle name="Input [yellow] 5 2 4 2" xfId="9143" xr:uid="{281CF6ED-0ADB-4BC3-A2C5-ED14742C5D65}"/>
    <cellStyle name="Input [yellow] 5 2 4 2 2" xfId="36152" xr:uid="{ADF820FB-2263-446B-9750-6C1DFA4FEA90}"/>
    <cellStyle name="Input [yellow] 5 2 4 2 3" xfId="47544" xr:uid="{8EFC0165-B5D9-430B-A14B-FB2F4220C4D4}"/>
    <cellStyle name="Input [yellow] 5 2 4 3" xfId="14134" xr:uid="{0ABAA600-1265-41AD-9647-0E6DFDDA769D}"/>
    <cellStyle name="Input [yellow] 5 2 4 4" xfId="20814" xr:uid="{55C8E851-D58C-4272-9B02-1F1CE5A943FE}"/>
    <cellStyle name="Input [yellow] 5 2 4 5" xfId="22934" xr:uid="{CAC04CCE-0E89-4E51-A2E6-7CEE00049685}"/>
    <cellStyle name="Input [yellow] 5 2 4 6" xfId="25106" xr:uid="{FFC0FF0F-25BE-4033-A9AF-FB8EC2D4432C}"/>
    <cellStyle name="Input [yellow] 5 2 4 7" xfId="31515" xr:uid="{D434B1C6-CCD6-4588-9EEB-2C4DA950F62E}"/>
    <cellStyle name="Input [yellow] 5 2 4 8" xfId="41955" xr:uid="{CFB2053F-5875-4A1D-BB49-9640F1E6C94B}"/>
    <cellStyle name="Input [yellow] 5 2 5" xfId="3904" xr:uid="{8E85A373-4680-4FD9-9939-AFE3587F4A6E}"/>
    <cellStyle name="Input [yellow] 5 2 5 2" xfId="14120" xr:uid="{4CCFBED7-FE05-4A9A-B31D-FD09282FDC23}"/>
    <cellStyle name="Input [yellow] 5 2 5 2 2" xfId="36144" xr:uid="{03DDFF43-E728-4D81-982C-FA0AD6AC279D}"/>
    <cellStyle name="Input [yellow] 5 2 5 2 3" xfId="47536" xr:uid="{F5BFC151-DDD2-4E58-B800-6FB285637549}"/>
    <cellStyle name="Input [yellow] 5 2 5 3" xfId="20804" xr:uid="{423450FD-707F-4D05-A10C-B03308B64CF7}"/>
    <cellStyle name="Input [yellow] 5 2 5 4" xfId="22924" xr:uid="{E10DB6E1-AFC2-432E-9B52-058EBB4543FC}"/>
    <cellStyle name="Input [yellow] 5 2 5 5" xfId="25092" xr:uid="{E584E61F-1F1D-48A7-BA25-B0F29E41EE5E}"/>
    <cellStyle name="Input [yellow] 5 2 5 6" xfId="31503" xr:uid="{195BCAF4-3D2A-4B5B-9E12-0549F290682A}"/>
    <cellStyle name="Input [yellow] 5 2 5 7" xfId="41941" xr:uid="{608C0569-4D05-494C-913C-F480FCC4D557}"/>
    <cellStyle name="Input [yellow] 5 2 6" xfId="8957" xr:uid="{C1E6BF69-12DD-4072-83D0-35B5971FDA2D}"/>
    <cellStyle name="Input [yellow] 5 2 6 10" xfId="41797" xr:uid="{9BE3FD29-D32F-458E-8FD5-6294439407E6}"/>
    <cellStyle name="Input [yellow] 5 2 6 2" xfId="11754" xr:uid="{5B049AE7-11D5-4977-9801-47B01BA040A2}"/>
    <cellStyle name="Input [yellow] 5 2 6 2 2" xfId="30928" xr:uid="{96EC4533-5E1D-45DA-9A8A-0D4E5D4C409F}"/>
    <cellStyle name="Input [yellow] 5 2 6 2 3" xfId="31348" xr:uid="{3DD1857B-95E0-41A1-B873-8E8096A218E9}"/>
    <cellStyle name="Input [yellow] 5 2 6 3" xfId="13950" xr:uid="{63DF74B7-AFE8-418B-B766-D7961CE6E325}"/>
    <cellStyle name="Input [yellow] 5 2 6 3 2" xfId="39970" xr:uid="{1C8142C5-EDB7-4FBE-8DD1-D856754313AE}"/>
    <cellStyle name="Input [yellow] 5 2 6 3 3" xfId="51342" xr:uid="{0EF10487-BE3E-4CEB-83D0-D5690BDCCF25}"/>
    <cellStyle name="Input [yellow] 5 2 6 4" xfId="16367" xr:uid="{B21F0058-7621-40AC-B419-E386B0EC255F}"/>
    <cellStyle name="Input [yellow] 5 2 6 5" xfId="18517" xr:uid="{34F02D37-158F-4417-A0A3-3D3B9E7A5A2F}"/>
    <cellStyle name="Input [yellow] 5 2 6 6" xfId="20650" xr:uid="{217468D2-E805-471C-A55E-AC597AE7D214}"/>
    <cellStyle name="Input [yellow] 5 2 6 7" xfId="22769" xr:uid="{3BBA40C3-7316-44F0-847B-55331D6818AB}"/>
    <cellStyle name="Input [yellow] 5 2 6 8" xfId="24942" xr:uid="{18FBF1C9-3A28-47FB-BDFF-FAF618772AEC}"/>
    <cellStyle name="Input [yellow] 5 2 6 9" xfId="27000" xr:uid="{69488450-4391-4194-8EA5-057E53B276DA}"/>
    <cellStyle name="Input [yellow] 5 2 7" xfId="6059" xr:uid="{4890B399-5631-462F-9E33-AC368B5DFBB9}"/>
    <cellStyle name="Input [yellow] 5 2 7 2" xfId="32936" xr:uid="{80A1D5BA-0505-4480-AFB4-1067C2E4866B}"/>
    <cellStyle name="Input [yellow] 5 2 7 3" xfId="44406" xr:uid="{E12F8570-B059-49C6-A7A5-E4B0FE2FC031}"/>
    <cellStyle name="Input [yellow] 5 2 8" xfId="8242" xr:uid="{B308D29E-CE05-4FDE-B015-E06B6ECA254B}"/>
    <cellStyle name="Input [yellow] 5 2 9" xfId="12626" xr:uid="{DEBFD6F4-6F03-403E-A43E-427A89D15E7F}"/>
    <cellStyle name="Input [yellow] 5 3" xfId="1924" xr:uid="{33983EB2-780D-4DC3-9849-33CA14D7BBA1}"/>
    <cellStyle name="Input [yellow] 5 3 10" xfId="4408" xr:uid="{1C8849D0-63B2-42A2-8283-C3F9269E1F21}"/>
    <cellStyle name="Input [yellow] 5 3 11" xfId="31224" xr:uid="{80CC6B08-B3DE-4D8C-9DE2-D6058BBE804E}"/>
    <cellStyle name="Input [yellow] 5 3 2" xfId="8071" xr:uid="{94C489B4-53AC-45B4-920E-1952201BAC29}"/>
    <cellStyle name="Input [yellow] 5 3 2 2" xfId="32830" xr:uid="{5E213E7B-E33C-483B-9E62-3682224547D0}"/>
    <cellStyle name="Input [yellow] 5 3 2 3" xfId="44301" xr:uid="{52915FE4-FB09-428B-974F-561640AF5AFF}"/>
    <cellStyle name="Input [yellow] 5 3 3" xfId="5251" xr:uid="{47C87AC1-EFEA-47A2-9B81-D22C5A005E94}"/>
    <cellStyle name="Input [yellow] 5 3 3 2" xfId="33520" xr:uid="{6E070A8F-5472-44F0-82E0-7BEE26045929}"/>
    <cellStyle name="Input [yellow] 5 3 3 3" xfId="44982" xr:uid="{83E351DF-D4FA-4925-9424-A2530C95F79F}"/>
    <cellStyle name="Input [yellow] 5 3 4" xfId="6887" xr:uid="{271FDAEF-89E0-4D36-8F66-0225A9298A41}"/>
    <cellStyle name="Input [yellow] 5 3 5" xfId="8237" xr:uid="{BDE82F38-84C2-46B7-8D34-64444B85EC37}"/>
    <cellStyle name="Input [yellow] 5 3 6" xfId="8251" xr:uid="{1DFE7D55-8872-4CD1-9779-30349CEE166C}"/>
    <cellStyle name="Input [yellow] 5 3 7" xfId="6559" xr:uid="{3A793ED4-848A-4B2B-8990-5E932A99302C}"/>
    <cellStyle name="Input [yellow] 5 3 8" xfId="4008" xr:uid="{0FBBAA77-3173-4BDC-A039-FCE12DFDCBC7}"/>
    <cellStyle name="Input [yellow] 5 3 9" xfId="7149" xr:uid="{DEB83D21-E2CE-4BA7-90E3-B747CD16652A}"/>
    <cellStyle name="Input [yellow] 5 4" xfId="5274" xr:uid="{C5633DF5-04C6-45DE-92FC-C8C4C78FBB20}"/>
    <cellStyle name="Input [yellow] 5 4 10" xfId="27799" xr:uid="{99A12110-520C-44E0-B8CC-F178084F33B5}"/>
    <cellStyle name="Input [yellow] 5 4 11" xfId="42720" xr:uid="{0B790F6D-5C2B-466D-ADA5-1D47BAD4125B}"/>
    <cellStyle name="Input [yellow] 5 4 2" xfId="10022" xr:uid="{6F6C409A-D7F6-43DF-B49D-D6A5C09BE942}"/>
    <cellStyle name="Input [yellow] 5 4 2 2" xfId="36958" xr:uid="{6392CE0F-BE1E-4FF5-A5A5-4BC5E99682C5}"/>
    <cellStyle name="Input [yellow] 5 4 2 3" xfId="48347" xr:uid="{F758739A-438E-45D7-9742-E902355B515D}"/>
    <cellStyle name="Input [yellow] 5 4 3" xfId="12789" xr:uid="{2C88525C-5A43-47B7-87CA-C092EFEF24B5}"/>
    <cellStyle name="Input [yellow] 5 4 3 2" xfId="40746" xr:uid="{40AAA44F-5395-4E17-9B64-45DCA086B3F6}"/>
    <cellStyle name="Input [yellow] 5 4 3 3" xfId="52118" xr:uid="{CC6C8207-662D-4AE2-876C-88DE93BE829E}"/>
    <cellStyle name="Input [yellow] 5 4 4" xfId="15020" xr:uid="{26853CDE-C56A-4936-A2F0-96E53BADCF7C}"/>
    <cellStyle name="Input [yellow] 5 4 5" xfId="17314" xr:uid="{80721B2C-B701-413F-BD17-FDBAC5D83784}"/>
    <cellStyle name="Input [yellow] 5 4 6" xfId="19444" xr:uid="{CE5518E3-353C-48C3-86E0-EFD364B30CC6}"/>
    <cellStyle name="Input [yellow] 5 4 7" xfId="21631" xr:uid="{79123740-7479-456F-9E89-D3385C80C0BD}"/>
    <cellStyle name="Input [yellow] 5 4 8" xfId="23740" xr:uid="{2CC94662-1623-48CA-B99E-876A48943187}"/>
    <cellStyle name="Input [yellow] 5 4 9" xfId="25884" xr:uid="{33A812F4-95B2-42A1-BB55-224D480BE615}"/>
    <cellStyle name="Input [yellow] 5 5" xfId="5793" xr:uid="{ED9D9B0D-92B6-4495-8D2F-435765061783}"/>
    <cellStyle name="Input [yellow] 5 5 2" xfId="10398" xr:uid="{53921D63-90F6-47B6-B750-A151FB3C07F3}"/>
    <cellStyle name="Input [yellow] 5 5 2 2" xfId="37320" xr:uid="{6DEFF033-F079-46D2-A16E-22E2CBB5EE33}"/>
    <cellStyle name="Input [yellow] 5 5 2 3" xfId="48709" xr:uid="{49D86B93-16F6-4B5B-A201-2A36047FAE36}"/>
    <cellStyle name="Input [yellow] 5 5 3" xfId="15395" xr:uid="{8FB184ED-0CF7-437E-8DE7-0412E526B400}"/>
    <cellStyle name="Input [yellow] 5 5 4" xfId="21984" xr:uid="{6D8AB78E-DB54-4C9E-AB0B-5B55B8E3099E}"/>
    <cellStyle name="Input [yellow] 5 5 5" xfId="24109" xr:uid="{82CE9BF3-78C5-4521-8B33-A340A8D808BC}"/>
    <cellStyle name="Input [yellow] 5 5 6" xfId="26247" xr:uid="{D81A63EA-36EB-45C5-B005-B524010FB511}"/>
    <cellStyle name="Input [yellow] 5 5 7" xfId="31908" xr:uid="{F48B3082-974C-47C9-A313-06A61E47911E}"/>
    <cellStyle name="Input [yellow] 5 5 8" xfId="43077" xr:uid="{2542D07C-6150-4A54-AC9F-1F7823F71D3A}"/>
    <cellStyle name="Input [yellow] 5 6" xfId="6182" xr:uid="{28B38405-9AC5-4AD7-B61B-E1D80590F3D0}"/>
    <cellStyle name="Input [yellow] 5 6 2" xfId="10648" xr:uid="{E5EA8409-7837-45CE-BD01-BBB031519499}"/>
    <cellStyle name="Input [yellow] 5 6 2 2" xfId="37566" xr:uid="{93B423B7-E619-4A6E-8BA0-A854781FB9C0}"/>
    <cellStyle name="Input [yellow] 5 6 2 3" xfId="48954" xr:uid="{7BC79326-1490-43CA-9FFD-0467F3A87F2B}"/>
    <cellStyle name="Input [yellow] 5 6 3" xfId="15642" xr:uid="{74A89FD9-6C23-48D0-A6B4-37C02B652C71}"/>
    <cellStyle name="Input [yellow] 5 6 4" xfId="22222" xr:uid="{9E2F4A50-30C0-4D59-8387-61E5DC68AE16}"/>
    <cellStyle name="Input [yellow] 5 6 5" xfId="24355" xr:uid="{BD853BBF-0A06-4FDD-B8F5-DBA0B2621F17}"/>
    <cellStyle name="Input [yellow] 5 6 6" xfId="26487" xr:uid="{8F0FE80C-8A72-4BD8-9701-E5245FA89AE6}"/>
    <cellStyle name="Input [yellow] 5 6 7" xfId="32023" xr:uid="{C84147DB-40C3-4035-A69A-F105EF17E46D}"/>
    <cellStyle name="Input [yellow] 5 6 8" xfId="43314" xr:uid="{317C4F62-E8B5-4AE9-A9FB-BE5B9FCFFC36}"/>
    <cellStyle name="Input [yellow] 5 7" xfId="6552" xr:uid="{E299697D-9758-4D1D-B9B2-B5E2D775BAE1}"/>
    <cellStyle name="Input [yellow] 5 7 2" xfId="10866" xr:uid="{FFE8ECAD-D68F-4CDB-AC5D-1ACD7D55890C}"/>
    <cellStyle name="Input [yellow] 5 7 2 2" xfId="37782" xr:uid="{B367DC9F-EB5F-4EA3-9F5C-3D66ED1FDE9B}"/>
    <cellStyle name="Input [yellow] 5 7 2 3" xfId="49170" xr:uid="{A2E9110F-D77A-40B1-BACD-3793B2DACDEA}"/>
    <cellStyle name="Input [yellow] 5 7 3" xfId="15858" xr:uid="{1CBFA393-94DE-40C2-B2D8-E85BCF08E49E}"/>
    <cellStyle name="Input [yellow] 5 7 4" xfId="24571" xr:uid="{56207B6F-1F70-4C6E-B4CD-CCC282E0F86F}"/>
    <cellStyle name="Input [yellow] 5 7 5" xfId="26694" xr:uid="{B591F674-8325-44A5-A466-856D7A206B6D}"/>
    <cellStyle name="Input [yellow] 5 7 6" xfId="32124" xr:uid="{C704BA25-7ECF-4027-AE98-A45E5EBA143D}"/>
    <cellStyle name="Input [yellow] 5 7 7" xfId="43521" xr:uid="{6FB2D40D-B5F2-47FC-90B8-7B2B4C58E414}"/>
    <cellStyle name="Input [yellow] 5 8" xfId="6845" xr:uid="{A4C8CB31-1B2E-43A0-8E22-6700C5B945A1}"/>
    <cellStyle name="Input [yellow] 5 8 2" xfId="32444" xr:uid="{5C31C376-AB73-4F71-B018-82344CA56E92}"/>
    <cellStyle name="Input [yellow] 5 8 3" xfId="43920" xr:uid="{3E45C410-9F13-4FEF-9FED-260DD0CD9F87}"/>
    <cellStyle name="Input [yellow] 5 9" xfId="6141" xr:uid="{393188C0-24B4-47AE-8BE5-8E3E888E1D95}"/>
    <cellStyle name="Input [yellow] 5 9 2" xfId="32611" xr:uid="{F34564DC-01E0-499D-8A5A-087117F847BA}"/>
    <cellStyle name="Input [yellow] 5 9 3" xfId="44087" xr:uid="{0B975309-730D-49B4-AF7E-BDE7360B0B3F}"/>
    <cellStyle name="Input [yellow] 6" xfId="1620" xr:uid="{74A81919-7248-4976-A3E9-AD3755B1285F}"/>
    <cellStyle name="Input [yellow] 6 10" xfId="31051" xr:uid="{1CA9A42B-5092-46F6-937D-7621476AF702}"/>
    <cellStyle name="Input [yellow] 6 11" xfId="30559" xr:uid="{9CFDB367-C80F-4E78-BF82-10483A8A0BE8}"/>
    <cellStyle name="Input [yellow] 6 2" xfId="2615" xr:uid="{C822D0E4-9738-41F2-AF59-591E535F6026}"/>
    <cellStyle name="Input [yellow] 6 2 10" xfId="20597" xr:uid="{E08462D4-1100-4F58-8E70-11C14EA91D6A}"/>
    <cellStyle name="Input [yellow] 6 2 11" xfId="41710" xr:uid="{0A14BD91-A90C-4941-8760-373AC6ADB0BF}"/>
    <cellStyle name="Input [yellow] 6 2 2" xfId="8575" xr:uid="{8D24A348-D2AB-4F22-82EE-1A34DDAEB79C}"/>
    <cellStyle name="Input [yellow] 6 2 2 2" xfId="33806" xr:uid="{CA59BC0E-7E67-4F59-B395-F58576D529EC}"/>
    <cellStyle name="Input [yellow] 6 2 2 3" xfId="45250" xr:uid="{92BDB123-F94B-4BEF-B56F-5EF82590F880}"/>
    <cellStyle name="Input [yellow] 6 2 3" xfId="11405" xr:uid="{05ECD943-62BE-477A-80A9-D060AA8D5373}"/>
    <cellStyle name="Input [yellow] 6 2 3 2" xfId="32784" xr:uid="{E9850D07-77B6-43BA-9124-2EDCF4F5DB75}"/>
    <cellStyle name="Input [yellow] 6 2 3 3" xfId="44257" xr:uid="{B1341469-5892-496D-A9AA-68FDFA49334C}"/>
    <cellStyle name="Input [yellow] 6 2 4" xfId="11144" xr:uid="{8BFB9092-617E-4CAD-A147-9C472C51D333}"/>
    <cellStyle name="Input [yellow] 6 2 5" xfId="9679" xr:uid="{D4C53DE3-9FFD-43E9-9EC3-1B19C5890566}"/>
    <cellStyle name="Input [yellow] 6 2 6" xfId="11492" xr:uid="{C2B2C973-D762-41C9-B6BB-6DF003F29F78}"/>
    <cellStyle name="Input [yellow] 6 2 7" xfId="4757" xr:uid="{FFFEAF83-41EB-41AD-889E-25BB1FF0D0E8}"/>
    <cellStyle name="Input [yellow] 6 2 8" xfId="5161" xr:uid="{F8474378-33FF-4348-AA11-D28D2CAD105A}"/>
    <cellStyle name="Input [yellow] 6 2 9" xfId="18441" xr:uid="{A32757C0-EE8E-4382-88E3-2D6A1980F45A}"/>
    <cellStyle name="Input [yellow] 6 3" xfId="5516" xr:uid="{FB81B784-0B33-4B61-A3EB-8F066683B849}"/>
    <cellStyle name="Input [yellow] 6 3 2" xfId="10217" xr:uid="{3DD41B5F-5F92-40D6-8EE0-98ED67DCDA72}"/>
    <cellStyle name="Input [yellow] 6 3 2 2" xfId="37140" xr:uid="{E39EBE1B-E988-4592-808C-C6FD590B1515}"/>
    <cellStyle name="Input [yellow] 6 3 2 3" xfId="48529" xr:uid="{D4C62CE3-E01D-4833-87BE-80665776FD8A}"/>
    <cellStyle name="Input [yellow] 6 3 3" xfId="15214" xr:uid="{9B4443CB-1CC8-458C-9A25-A2CD73855AAD}"/>
    <cellStyle name="Input [yellow] 6 3 4" xfId="21811" xr:uid="{A8F03D05-0740-4ED4-BF16-77FD8B41A9EE}"/>
    <cellStyle name="Input [yellow] 6 3 5" xfId="23929" xr:uid="{95A3554E-9413-41B8-B838-E51234040789}"/>
    <cellStyle name="Input [yellow] 6 3 6" xfId="26069" xr:uid="{91FE5F41-98A3-45E9-B872-0B840E7ED23A}"/>
    <cellStyle name="Input [yellow] 6 3 7" xfId="31878" xr:uid="{B6024714-B7E6-4612-AED4-5994E67C8242}"/>
    <cellStyle name="Input [yellow] 6 3 8" xfId="42905" xr:uid="{BD1091BA-ED6C-4EE5-A873-D2288ECC8115}"/>
    <cellStyle name="Input [yellow] 6 4" xfId="3924" xr:uid="{D674EA73-2D64-4334-8F9B-0C44B64F0EF7}"/>
    <cellStyle name="Input [yellow] 6 4 2" xfId="9144" xr:uid="{2156C141-9A9F-4E9A-9C05-98958AE0C491}"/>
    <cellStyle name="Input [yellow] 6 4 2 2" xfId="36153" xr:uid="{8CF79FF1-31F3-41F1-9310-CD16B22B5DBA}"/>
    <cellStyle name="Input [yellow] 6 4 2 3" xfId="47545" xr:uid="{129CC8B5-145E-41B4-931F-60649B6F4A35}"/>
    <cellStyle name="Input [yellow] 6 4 3" xfId="14135" xr:uid="{D5E8A866-5A84-4C46-A657-8E512A05F00D}"/>
    <cellStyle name="Input [yellow] 6 4 4" xfId="20815" xr:uid="{39F976C5-06BB-490C-B279-BF40C4B9620F}"/>
    <cellStyle name="Input [yellow] 6 4 5" xfId="22935" xr:uid="{6276A574-D119-42C3-8F5B-F41E391ADAE2}"/>
    <cellStyle name="Input [yellow] 6 4 6" xfId="25107" xr:uid="{AA086BE9-D047-4C03-A010-BB9BB7B1A0CC}"/>
    <cellStyle name="Input [yellow] 6 4 7" xfId="31516" xr:uid="{94D1C512-6872-484E-BC37-2B046C653332}"/>
    <cellStyle name="Input [yellow] 6 4 8" xfId="41956" xr:uid="{607F6D99-3B01-4DD5-A9A5-D6AB37B39DBB}"/>
    <cellStyle name="Input [yellow] 6 5" xfId="4677" xr:uid="{A5A559DB-ED43-4160-A503-A87D54C49241}"/>
    <cellStyle name="Input [yellow] 6 5 2" xfId="14641" xr:uid="{4CC91841-4CDF-4B41-A562-F4417F25A9AD}"/>
    <cellStyle name="Input [yellow] 6 5 2 2" xfId="36641" xr:uid="{6DD6FA36-B59D-4E75-8BEF-6E53D58170CA}"/>
    <cellStyle name="Input [yellow] 6 5 2 3" xfId="48032" xr:uid="{3E1F167D-E0D5-4137-93D4-9DB89697CFF1}"/>
    <cellStyle name="Input [yellow] 6 5 3" xfId="21309" xr:uid="{EFA458C0-3FBB-44EC-A4FD-BE9E6C67A37C}"/>
    <cellStyle name="Input [yellow] 6 5 4" xfId="23422" xr:uid="{02FDA6FC-51B4-4990-A6CE-983E455226D8}"/>
    <cellStyle name="Input [yellow] 6 5 5" xfId="25599" xr:uid="{08A5E8E8-DD31-49A8-A389-920B579522BF}"/>
    <cellStyle name="Input [yellow] 6 5 6" xfId="31615" xr:uid="{198CFD5C-BEF8-4BF0-93E7-15EFA7C53534}"/>
    <cellStyle name="Input [yellow] 6 5 7" xfId="42449" xr:uid="{71D2D587-1D86-41A9-9BD2-5B1F94FDCE5F}"/>
    <cellStyle name="Input [yellow] 6 6" xfId="4504" xr:uid="{C4651F41-3215-449B-82D3-7AB5D0498FA6}"/>
    <cellStyle name="Input [yellow] 6 6 2" xfId="32935" xr:uid="{F1CE59D4-1B31-4950-B096-4F822D0FBB11}"/>
    <cellStyle name="Input [yellow] 6 6 3" xfId="44405" xr:uid="{B8D3E4C7-AB6B-4F00-9CD5-2EAACA8A9FB5}"/>
    <cellStyle name="Input [yellow] 6 7" xfId="7191" xr:uid="{AF91AB63-D1A1-4104-874E-152366DFC243}"/>
    <cellStyle name="Input [yellow] 6 8" xfId="11541" xr:uid="{A248F445-70E6-426A-AE34-990466FEDBEB}"/>
    <cellStyle name="Input [yellow] 6 9" xfId="19462" xr:uid="{6C60FAFA-6C73-439F-AA87-407C6C60921C}"/>
    <cellStyle name="Input [yellow] 7" xfId="923" xr:uid="{7836E102-58F9-4DDE-857E-9AEA54E38177}"/>
    <cellStyle name="Input [yellow] 7 10" xfId="7978" xr:uid="{A0189C82-D681-4FB7-8A4C-0458964EB82F}"/>
    <cellStyle name="Input [yellow] 7 11" xfId="8321" xr:uid="{361BA1ED-7F65-47F4-BDD2-F0E9F921C2B0}"/>
    <cellStyle name="Input [yellow] 7 2" xfId="2616" xr:uid="{11FC44F7-5176-4C39-83A5-3785076298F8}"/>
    <cellStyle name="Input [yellow] 7 2 10" xfId="20596" xr:uid="{6047A530-C60D-4283-8F7D-31739CEB1C41}"/>
    <cellStyle name="Input [yellow] 7 2 11" xfId="41711" xr:uid="{68AF374B-AF20-4494-88E9-7C17B40BC7B8}"/>
    <cellStyle name="Input [yellow] 7 2 2" xfId="8576" xr:uid="{3EE064CB-E8AD-4103-922B-023AF70F41F7}"/>
    <cellStyle name="Input [yellow] 7 2 2 2" xfId="33805" xr:uid="{A0CBCE98-1E2D-4B4A-BFF6-E793B4C1931B}"/>
    <cellStyle name="Input [yellow] 7 2 2 3" xfId="45249" xr:uid="{974FE237-C3FD-4921-B617-9D5EB0B772C9}"/>
    <cellStyle name="Input [yellow] 7 2 3" xfId="11406" xr:uid="{0B3083B8-86A3-4BF1-A1C0-67783E5C7F81}"/>
    <cellStyle name="Input [yellow] 7 2 3 2" xfId="32852" xr:uid="{A44FC2CB-4588-4CD1-89E5-2BB3BC48AA8F}"/>
    <cellStyle name="Input [yellow] 7 2 3 3" xfId="44323" xr:uid="{7FC02ADC-2309-42D4-B991-FF808C7BCD1A}"/>
    <cellStyle name="Input [yellow] 7 2 4" xfId="11143" xr:uid="{4C4D7C24-871F-48F4-BA61-56102B653E64}"/>
    <cellStyle name="Input [yellow] 7 2 5" xfId="12568" xr:uid="{77E69355-C149-47F4-9445-1753A05624B2}"/>
    <cellStyle name="Input [yellow] 7 2 6" xfId="11247" xr:uid="{DBD1F1FB-BE5F-4BBD-BE60-E772B4194286}"/>
    <cellStyle name="Input [yellow] 7 2 7" xfId="13881" xr:uid="{3FE2A636-49CD-4731-BAAE-AE2ABB9964CF}"/>
    <cellStyle name="Input [yellow] 7 2 8" xfId="14673" xr:uid="{AF3DC1B6-CFD2-4370-BA19-1FD93C710FBD}"/>
    <cellStyle name="Input [yellow] 7 2 9" xfId="8098" xr:uid="{6E12EFBA-2CC0-465E-A7C5-1D20AE90B686}"/>
    <cellStyle name="Input [yellow] 7 3" xfId="5026" xr:uid="{8250AB4A-6FFB-43DA-93E1-BC9742C8F125}"/>
    <cellStyle name="Input [yellow] 7 3 2" xfId="9858" xr:uid="{23379F2D-E91C-4DCA-A177-99FFE9397493}"/>
    <cellStyle name="Input [yellow] 7 3 2 2" xfId="36814" xr:uid="{AD2F7C14-BACB-4570-8CA5-2C9073074B2E}"/>
    <cellStyle name="Input [yellow] 7 3 2 3" xfId="48204" xr:uid="{6230781C-650C-4C6E-B9BF-B27C2D2F2045}"/>
    <cellStyle name="Input [yellow] 7 3 3" xfId="14849" xr:uid="{ACC2936B-2B24-4EDE-9131-CDFBBD98897A}"/>
    <cellStyle name="Input [yellow] 7 3 4" xfId="21483" xr:uid="{8DFEC162-7919-49EB-B8F4-1C41E728AF93}"/>
    <cellStyle name="Input [yellow] 7 3 5" xfId="23602" xr:uid="{3486CDB5-5F4C-46DB-9CBD-2B2173D153EC}"/>
    <cellStyle name="Input [yellow] 7 3 6" xfId="25771" xr:uid="{6AE5BF03-8E48-4A6F-BC47-DFF605E19FFE}"/>
    <cellStyle name="Input [yellow] 7 3 7" xfId="31728" xr:uid="{58AEEFF6-1396-4EF5-98F2-EC37543FBA16}"/>
    <cellStyle name="Input [yellow] 7 3 8" xfId="42613" xr:uid="{0EAA180F-27D0-4BBF-98AC-6C3CFBC5DE41}"/>
    <cellStyle name="Input [yellow] 7 4" xfId="5517" xr:uid="{7085327A-E3F4-4A94-B15D-759F278BAC93}"/>
    <cellStyle name="Input [yellow] 7 4 2" xfId="10218" xr:uid="{1C9EBF96-5A3C-43C5-BBBD-061AB2E88336}"/>
    <cellStyle name="Input [yellow] 7 4 2 2" xfId="37141" xr:uid="{35DB8352-7882-4D9E-B67C-7A7435A60857}"/>
    <cellStyle name="Input [yellow] 7 4 2 3" xfId="48530" xr:uid="{4CE53135-BDB0-4924-A5D1-BEA18778DBF1}"/>
    <cellStyle name="Input [yellow] 7 4 3" xfId="15215" xr:uid="{AD2D22D8-ED22-4220-9AF5-89C3B176425F}"/>
    <cellStyle name="Input [yellow] 7 4 4" xfId="21812" xr:uid="{88D97A31-CE6F-4AAA-A790-89BAD1B267C7}"/>
    <cellStyle name="Input [yellow] 7 4 5" xfId="23930" xr:uid="{7757EA82-69D4-4F1B-ADEF-0FE704F62C54}"/>
    <cellStyle name="Input [yellow] 7 4 6" xfId="26070" xr:uid="{28DFD03B-47FA-4A39-9B44-FE0A19A3F978}"/>
    <cellStyle name="Input [yellow] 7 4 7" xfId="31879" xr:uid="{2EC854E6-2021-4042-8400-2F31563C5D52}"/>
    <cellStyle name="Input [yellow] 7 4 8" xfId="42906" xr:uid="{FEF3E9B2-D2AE-4784-A6B9-466AB5A33755}"/>
    <cellStyle name="Input [yellow] 7 5" xfId="4450" xr:uid="{5A127BA7-9FED-4D44-A8AF-A03C005ECA20}"/>
    <cellStyle name="Input [yellow] 7 5 2" xfId="9518" xr:uid="{8DEAB34F-75C6-4DEB-B458-5E3B96470EF1}"/>
    <cellStyle name="Input [yellow] 7 5 2 2" xfId="36517" xr:uid="{80B1731F-7550-497D-9430-591FF04AFB8E}"/>
    <cellStyle name="Input [yellow] 7 5 2 3" xfId="47908" xr:uid="{50B3D5F7-129A-47AB-80F2-D17A76639EC3}"/>
    <cellStyle name="Input [yellow] 7 5 3" xfId="14507" xr:uid="{3ACC9BE3-6B2F-4772-9C63-B2FCFD35180D}"/>
    <cellStyle name="Input [yellow] 7 5 4" xfId="21177" xr:uid="{54A805C6-1591-47E4-9357-AFF150EFA91A}"/>
    <cellStyle name="Input [yellow] 7 5 5" xfId="23295" xr:uid="{82F41962-72B4-4A4B-9D62-08EBFFCA35B5}"/>
    <cellStyle name="Input [yellow] 7 5 6" xfId="25470" xr:uid="{A78D0493-3AA4-401F-9F0C-B2486A8B0C39}"/>
    <cellStyle name="Input [yellow] 7 5 7" xfId="31573" xr:uid="{A99744CC-995D-4D26-8804-F12A15BF55EA}"/>
    <cellStyle name="Input [yellow] 7 5 8" xfId="42318" xr:uid="{DE058727-5F5A-4185-81B5-05634582BE95}"/>
    <cellStyle name="Input [yellow] 7 6" xfId="4578" xr:uid="{3EDB7AD5-8372-45AF-9218-B73ABBFCAA4C}"/>
    <cellStyle name="Input [yellow] 7 6 2" xfId="14581" xr:uid="{12B24163-D30E-4E8F-B764-270BCA7F7FB5}"/>
    <cellStyle name="Input [yellow] 7 6 2 2" xfId="36583" xr:uid="{39FB5FCF-7DD1-454A-9897-CB0A3F76AFBA}"/>
    <cellStyle name="Input [yellow] 7 6 2 3" xfId="47974" xr:uid="{5A5CB1CA-215D-405C-BDBC-3BFD27BA494A}"/>
    <cellStyle name="Input [yellow] 7 6 3" xfId="21251" xr:uid="{42411F26-AB96-4091-95BA-F674A48FAEAA}"/>
    <cellStyle name="Input [yellow] 7 6 4" xfId="23364" xr:uid="{AA0E6EE8-E399-403D-8F93-3F94D8359B48}"/>
    <cellStyle name="Input [yellow] 7 6 5" xfId="25541" xr:uid="{8DF2516F-2FA0-4A97-B28B-A1D3E6E49C9B}"/>
    <cellStyle name="Input [yellow] 7 6 6" xfId="31596" xr:uid="{EDDF57B4-F462-4658-BB0C-AFC1B438FA6E}"/>
    <cellStyle name="Input [yellow] 7 6 7" xfId="42390" xr:uid="{54FB8A44-5C33-4F21-BAEE-D3BF042D6510}"/>
    <cellStyle name="Input [yellow] 7 7" xfId="7575" xr:uid="{A6A44FC9-5354-4D31-866A-60D4AFE828B6}"/>
    <cellStyle name="Input [yellow] 7 7 2" xfId="3890" xr:uid="{97E4CACD-E1A7-4D8E-BB2C-3B385995B2DC}"/>
    <cellStyle name="Input [yellow] 7 7 2 2" xfId="34817" xr:uid="{E6210F7A-0128-430B-9063-47B1FDCD58EB}"/>
    <cellStyle name="Input [yellow] 7 7 2 3" xfId="46245" xr:uid="{50F24B1E-FDDB-4F07-8B20-1F994905C90D}"/>
    <cellStyle name="Input [yellow] 7 7 3" xfId="6859" xr:uid="{CA9FC360-C8BB-4828-B91A-2A27C5B47EE5}"/>
    <cellStyle name="Input [yellow] 7 7 4" xfId="18388" xr:uid="{8FABA387-9FAF-45DE-9B22-26E7495EFD34}"/>
    <cellStyle name="Input [yellow] 7 7 5" xfId="8088" xr:uid="{06CC3ADA-0987-4122-9457-DDC70E102047}"/>
    <cellStyle name="Input [yellow] 7 7 6" xfId="31132" xr:uid="{198E6A37-2E62-41B0-8C68-17607D717925}"/>
    <cellStyle name="Input [yellow] 7 7 7" xfId="30969" xr:uid="{A24EBE6E-28D5-4DAC-A8A7-5EB398329449}"/>
    <cellStyle name="Input [yellow] 7 8" xfId="8763" xr:uid="{D0EF7F8A-44D5-445F-81AE-E8E9D11F5887}"/>
    <cellStyle name="Input [yellow] 7 8 2" xfId="32934" xr:uid="{9B61A400-E56F-4CA4-900C-FAB4907FB8A5}"/>
    <cellStyle name="Input [yellow] 7 8 3" xfId="44404" xr:uid="{D6B30FE3-D64C-44C7-8FA6-793937B5CFBA}"/>
    <cellStyle name="Input [yellow] 7 9" xfId="6933" xr:uid="{13F88845-59A6-46A2-AC36-872AD4A5DAA7}"/>
    <cellStyle name="Input [yellow] 8" xfId="2617" xr:uid="{E3BEF13F-B1FD-4DC3-B181-423F9C729E64}"/>
    <cellStyle name="Input [yellow] 8 10" xfId="22772" xr:uid="{C92E4F82-8629-4A67-A517-61C3AF2A208B}"/>
    <cellStyle name="Input [yellow] 8 2" xfId="5027" xr:uid="{331E3CDD-F62C-4699-B005-6E0A99D3741C}"/>
    <cellStyle name="Input [yellow] 8 2 2" xfId="9859" xr:uid="{6F1F05BA-20C2-4530-A3FE-D422FC58750C}"/>
    <cellStyle name="Input [yellow] 8 2 2 2" xfId="36815" xr:uid="{BED447AB-DE08-46C3-959C-72E2F38C7C87}"/>
    <cellStyle name="Input [yellow] 8 2 2 3" xfId="48205" xr:uid="{DF8081E1-5538-4E83-8E33-AA478402874F}"/>
    <cellStyle name="Input [yellow] 8 2 3" xfId="14850" xr:uid="{D5DE6202-A2F6-479E-8014-D49F823EB5CC}"/>
    <cellStyle name="Input [yellow] 8 2 4" xfId="21484" xr:uid="{642CD91B-2E5A-4A71-82CA-8CEA12675F6B}"/>
    <cellStyle name="Input [yellow] 8 2 5" xfId="23603" xr:uid="{CAFA9F44-F3E3-4CF8-895F-9A2E2D2804A1}"/>
    <cellStyle name="Input [yellow] 8 2 6" xfId="25772" xr:uid="{0DD718C5-F711-4746-AFE5-D71FC32F4554}"/>
    <cellStyle name="Input [yellow] 8 2 7" xfId="31729" xr:uid="{DCFC0786-E922-4D27-A60D-79A6EFCA91AE}"/>
    <cellStyle name="Input [yellow] 8 2 8" xfId="42614" xr:uid="{1C4DF1C8-1D4E-4325-976B-349B15313174}"/>
    <cellStyle name="Input [yellow] 8 3" xfId="5518" xr:uid="{4489460F-B60A-499A-B79C-2C98E66265E4}"/>
    <cellStyle name="Input [yellow] 8 3 2" xfId="10219" xr:uid="{B55521C2-793E-4F39-A459-2E614D3ECD7E}"/>
    <cellStyle name="Input [yellow] 8 3 2 2" xfId="37142" xr:uid="{55D71923-F174-422D-A8A7-D4497DA51EAE}"/>
    <cellStyle name="Input [yellow] 8 3 2 3" xfId="48531" xr:uid="{94F9C8D1-54A4-405C-91F2-5E713578F06A}"/>
    <cellStyle name="Input [yellow] 8 3 3" xfId="15216" xr:uid="{18FD7579-9CB3-4C04-B5C8-8768C93ABF07}"/>
    <cellStyle name="Input [yellow] 8 3 4" xfId="21813" xr:uid="{47225E7B-5057-4DD5-B4B1-CA3DA56EC209}"/>
    <cellStyle name="Input [yellow] 8 3 5" xfId="23931" xr:uid="{07A40AE3-AACB-4B1A-B109-97E0C57B36B0}"/>
    <cellStyle name="Input [yellow] 8 3 6" xfId="26071" xr:uid="{E97D202E-B010-4CE1-9364-4BA816C683D5}"/>
    <cellStyle name="Input [yellow] 8 3 7" xfId="31880" xr:uid="{EA6EA4C8-279B-4DE0-B5FE-E55742960A8A}"/>
    <cellStyle name="Input [yellow] 8 3 8" xfId="42907" xr:uid="{6FB2E490-0EC5-4395-ACCA-795BCDC0E411}"/>
    <cellStyle name="Input [yellow] 8 4" xfId="3925" xr:uid="{D4B35315-6AD8-4E79-8737-BE42522843AD}"/>
    <cellStyle name="Input [yellow] 8 4 2" xfId="9145" xr:uid="{3A1BD342-553E-466B-B026-8DE1AA719AAB}"/>
    <cellStyle name="Input [yellow] 8 4 2 2" xfId="36154" xr:uid="{FD12C765-7892-45C3-8E60-CF121F721EE6}"/>
    <cellStyle name="Input [yellow] 8 4 2 3" xfId="47546" xr:uid="{E76A3511-6CAC-4EF5-8D33-D35FC15179E5}"/>
    <cellStyle name="Input [yellow] 8 4 3" xfId="14136" xr:uid="{A75F5068-4FE3-4985-BAD9-8C6F39924CA5}"/>
    <cellStyle name="Input [yellow] 8 4 4" xfId="20816" xr:uid="{FDF93970-5F80-4FEA-A170-A3A8302FD3B6}"/>
    <cellStyle name="Input [yellow] 8 4 5" xfId="22936" xr:uid="{1CB2305B-091F-4E90-9B6B-810EBAAE5230}"/>
    <cellStyle name="Input [yellow] 8 4 6" xfId="25108" xr:uid="{137EE76A-2F26-4CF4-B4D8-4752787B31D6}"/>
    <cellStyle name="Input [yellow] 8 4 7" xfId="31517" xr:uid="{EAB7FAC5-7A21-435C-AE0B-C8C54A3B5D67}"/>
    <cellStyle name="Input [yellow] 8 4 8" xfId="41957" xr:uid="{9E21FFCC-138A-4550-B19E-21C4C1B77EC3}"/>
    <cellStyle name="Input [yellow] 8 5" xfId="3903" xr:uid="{9A8F32E7-E7AE-40D1-B87E-D3407ABBACBD}"/>
    <cellStyle name="Input [yellow] 8 5 2" xfId="14119" xr:uid="{CC9F3EDC-24C6-4443-8B61-58CD92368E2E}"/>
    <cellStyle name="Input [yellow] 8 5 2 2" xfId="36143" xr:uid="{BCBBF871-FB4E-493D-8B5B-AD155944043F}"/>
    <cellStyle name="Input [yellow] 8 5 2 3" xfId="47535" xr:uid="{A1768DC5-C1EF-4830-B8AB-FC5EF22EDF2D}"/>
    <cellStyle name="Input [yellow] 8 5 3" xfId="20803" xr:uid="{CBB5E3F4-C3B6-4D2D-83BE-3D55721A0DA3}"/>
    <cellStyle name="Input [yellow] 8 5 4" xfId="22923" xr:uid="{B6992A83-4E90-416B-AF12-732ED23BB3EF}"/>
    <cellStyle name="Input [yellow] 8 5 5" xfId="25091" xr:uid="{C792D899-D673-499B-AC80-F7347286D5E3}"/>
    <cellStyle name="Input [yellow] 8 5 6" xfId="31502" xr:uid="{0902098F-6B06-4266-A4A8-434B7D4B76CB}"/>
    <cellStyle name="Input [yellow] 8 5 7" xfId="41940" xr:uid="{24855CD5-2BD4-43CF-9222-15B12B358085}"/>
    <cellStyle name="Input [yellow] 8 6" xfId="8577" xr:uid="{0718B369-0E03-4DF4-8A65-1E0C933D50D6}"/>
    <cellStyle name="Input [yellow] 8 6 10" xfId="41712" xr:uid="{8D014237-D1F1-4390-B9F0-B84F686ED47A}"/>
    <cellStyle name="Input [yellow] 8 6 2" xfId="11407" xr:uid="{ABDCE066-2D55-4E96-9966-F54FC15271D9}"/>
    <cellStyle name="Input [yellow] 8 6 2 2" xfId="33804" xr:uid="{5B36EC28-23A7-4470-AD06-B27437A3939E}"/>
    <cellStyle name="Input [yellow] 8 6 2 3" xfId="45248" xr:uid="{C12BCEAF-5EC9-4C99-9882-BBE8BDED2411}"/>
    <cellStyle name="Input [yellow] 8 6 3" xfId="11142" xr:uid="{DB9B4411-CDE0-4344-8310-C826261C0E3D}"/>
    <cellStyle name="Input [yellow] 8 6 3 2" xfId="34405" xr:uid="{B1240F70-A951-4574-8C6D-50C7608FE12C}"/>
    <cellStyle name="Input [yellow] 8 6 3 3" xfId="45840" xr:uid="{57FF071B-F0E0-4496-AA20-DC146DC3E130}"/>
    <cellStyle name="Input [yellow] 8 6 4" xfId="8241" xr:uid="{E025F6B0-0106-4E6A-8B99-18F04CEFDFD1}"/>
    <cellStyle name="Input [yellow] 8 6 5" xfId="11246" xr:uid="{A0FBF136-11B3-49F9-AA98-65510A2F82AB}"/>
    <cellStyle name="Input [yellow] 8 6 6" xfId="8344" xr:uid="{E3AE2D77-EAC4-4C30-AE96-C6F4CF41C6C3}"/>
    <cellStyle name="Input [yellow] 8 6 7" xfId="16307" xr:uid="{11E94579-1625-48C3-8329-39A4AFCF9C54}"/>
    <cellStyle name="Input [yellow] 8 6 8" xfId="7116" xr:uid="{F9FD19A7-885B-4207-B546-06D3B379507C}"/>
    <cellStyle name="Input [yellow] 8 6 9" xfId="18422" xr:uid="{4BED5219-481C-4620-BAE3-A7F328E9C24B}"/>
    <cellStyle name="Input [yellow] 8 7" xfId="11455" xr:uid="{529C2D92-025F-4CB5-AF35-DCB5D387C26B}"/>
    <cellStyle name="Input [yellow] 8 7 2" xfId="32933" xr:uid="{95EF4606-43EA-4F07-869F-09744D09E084}"/>
    <cellStyle name="Input [yellow] 8 7 3" xfId="44403" xr:uid="{869E219D-61CE-4217-90B9-A19EC8D6E40D}"/>
    <cellStyle name="Input [yellow] 8 8" xfId="6535" xr:uid="{2AD00174-3E2B-40EE-8CFB-336E564C3FCD}"/>
    <cellStyle name="Input [yellow] 8 9" xfId="21524" xr:uid="{FC0D23BD-F8CC-49FD-A68F-100C97A278F8}"/>
    <cellStyle name="Input [yellow] 9" xfId="2618" xr:uid="{4A143B34-881D-4139-890E-8C50C0808994}"/>
    <cellStyle name="Input [yellow] 9 10" xfId="16226" xr:uid="{76622271-E9BA-47A9-93B0-2DB51CF404A3}"/>
    <cellStyle name="Input [yellow] 9 2" xfId="5028" xr:uid="{3D7E748A-9580-4017-B0CF-B8DB29CCE11A}"/>
    <cellStyle name="Input [yellow] 9 2 2" xfId="9860" xr:uid="{F7F6B38C-4A6A-4DA6-8626-63B105F5D9A2}"/>
    <cellStyle name="Input [yellow] 9 2 2 2" xfId="36816" xr:uid="{D7825EE3-FC9A-4070-B33A-E6D132ED3EC0}"/>
    <cellStyle name="Input [yellow] 9 2 2 3" xfId="48206" xr:uid="{DD46F0BD-B274-4323-AAD9-C1E88693E77C}"/>
    <cellStyle name="Input [yellow] 9 2 3" xfId="14851" xr:uid="{798F3240-4760-4072-BE02-85F8C7CEB9AA}"/>
    <cellStyle name="Input [yellow] 9 2 4" xfId="21485" xr:uid="{ADF6A290-BADC-4F81-84C3-15339D3E5017}"/>
    <cellStyle name="Input [yellow] 9 2 5" xfId="23604" xr:uid="{93D14366-E6E0-4507-B24F-533A0C2C1CBF}"/>
    <cellStyle name="Input [yellow] 9 2 6" xfId="25773" xr:uid="{77935D29-0944-4D1B-92EE-D9FFE4E960D4}"/>
    <cellStyle name="Input [yellow] 9 2 7" xfId="31730" xr:uid="{5FB1AC4D-3CB7-43A9-9F28-304395B51D0B}"/>
    <cellStyle name="Input [yellow] 9 2 8" xfId="42615" xr:uid="{5BB4397D-71B9-400C-BE45-CAF9D4989248}"/>
    <cellStyle name="Input [yellow] 9 3" xfId="5519" xr:uid="{32745FB6-598E-415E-A87A-9FEC34905CA3}"/>
    <cellStyle name="Input [yellow] 9 3 2" xfId="10220" xr:uid="{18B588A0-215B-4070-8168-E1D3AEFCA1FB}"/>
    <cellStyle name="Input [yellow] 9 3 2 2" xfId="37143" xr:uid="{92478795-41B2-42A3-9E67-84E634C5A62E}"/>
    <cellStyle name="Input [yellow] 9 3 2 3" xfId="48532" xr:uid="{8C993B17-2447-47E1-87B6-E11ED2E8B387}"/>
    <cellStyle name="Input [yellow] 9 3 3" xfId="15217" xr:uid="{9261B240-4433-4BB6-A6D6-B75061B3247D}"/>
    <cellStyle name="Input [yellow] 9 3 4" xfId="21814" xr:uid="{FC0F85CE-40E2-4D27-953D-AB6166A77961}"/>
    <cellStyle name="Input [yellow] 9 3 5" xfId="23932" xr:uid="{953F5F32-6B74-4DD7-859C-363D08F010D6}"/>
    <cellStyle name="Input [yellow] 9 3 6" xfId="26072" xr:uid="{2D037F77-5995-404D-A0A0-3CBBF3C1D044}"/>
    <cellStyle name="Input [yellow] 9 3 7" xfId="31881" xr:uid="{1E429378-A317-4CC7-972C-44A3D3D9134F}"/>
    <cellStyle name="Input [yellow] 9 3 8" xfId="42908" xr:uid="{03D90D6C-2746-427A-B303-3D2E28508A3F}"/>
    <cellStyle name="Input [yellow] 9 4" xfId="4967" xr:uid="{263C588A-A4D5-47CA-89D1-527B4828F898}"/>
    <cellStyle name="Input [yellow] 9 4 2" xfId="9806" xr:uid="{73E83EB4-3221-4A3E-B8FC-1CB991043384}"/>
    <cellStyle name="Input [yellow] 9 4 2 2" xfId="36768" xr:uid="{8A047F4A-AD02-469E-9B70-E8DED7295B34}"/>
    <cellStyle name="Input [yellow] 9 4 2 3" xfId="48158" xr:uid="{0EF653AE-105F-4DBB-A5FE-F3B515D17471}"/>
    <cellStyle name="Input [yellow] 9 4 3" xfId="14799" xr:uid="{7A98B13F-6EE4-4B55-8880-544020971BE8}"/>
    <cellStyle name="Input [yellow] 9 4 4" xfId="21444" xr:uid="{CE874FB5-3AE5-4C07-AA74-B767759A3859}"/>
    <cellStyle name="Input [yellow] 9 4 5" xfId="23557" xr:uid="{BA278914-D223-4934-8E35-8D0A23E53ACB}"/>
    <cellStyle name="Input [yellow] 9 4 6" xfId="25726" xr:uid="{A5367A8A-1262-4597-B4E4-A8B48ECD7D9B}"/>
    <cellStyle name="Input [yellow] 9 4 7" xfId="31692" xr:uid="{46AE2C05-34DD-473F-8A76-3BB09D0083AA}"/>
    <cellStyle name="Input [yellow] 9 4 8" xfId="42569" xr:uid="{B6A446F5-20C0-4EFC-BEFA-8E2251C6FDC8}"/>
    <cellStyle name="Input [yellow] 9 5" xfId="4707" xr:uid="{AB6C42E4-122C-4DFA-BC83-D62C67750AE5}"/>
    <cellStyle name="Input [yellow] 9 5 2" xfId="14661" xr:uid="{30BCFF21-579B-429A-B6E1-BF9A14AAC274}"/>
    <cellStyle name="Input [yellow] 9 5 2 2" xfId="36657" xr:uid="{27F2F084-6000-47A9-8A9E-65DFD874DE39}"/>
    <cellStyle name="Input [yellow] 9 5 2 3" xfId="48048" xr:uid="{5A4D98BA-1543-474E-8B89-574D99CEED35}"/>
    <cellStyle name="Input [yellow] 9 5 3" xfId="21328" xr:uid="{7BB54E18-8F8F-4B2E-976C-31593C96A9DD}"/>
    <cellStyle name="Input [yellow] 9 5 4" xfId="23439" xr:uid="{D637EC4F-4428-4420-8A05-75DFCF0A83D8}"/>
    <cellStyle name="Input [yellow] 9 5 5" xfId="25617" xr:uid="{198FF57F-A217-4CE6-9A53-97F2D75D0885}"/>
    <cellStyle name="Input [yellow] 9 5 6" xfId="31624" xr:uid="{09268E7D-D9CB-4951-BD6A-DB0BA153C793}"/>
    <cellStyle name="Input [yellow] 9 5 7" xfId="42469" xr:uid="{3EF9249A-EC67-4B03-A16E-007E944B8241}"/>
    <cellStyle name="Input [yellow] 9 6" xfId="8578" xr:uid="{D07659DE-1DC2-40C8-B469-5EEE4FC47B65}"/>
    <cellStyle name="Input [yellow] 9 6 10" xfId="41713" xr:uid="{44E90399-FFD7-498F-9E38-78D2E9E44962}"/>
    <cellStyle name="Input [yellow] 9 6 2" xfId="11408" xr:uid="{01EFD8F6-75B5-4274-959E-0339966E5ADC}"/>
    <cellStyle name="Input [yellow] 9 6 2 2" xfId="33803" xr:uid="{9D0BD557-499E-4054-8AF2-3E1355789D53}"/>
    <cellStyle name="Input [yellow] 9 6 2 3" xfId="45247" xr:uid="{D5412C41-82AC-4F1C-A941-01A2EB92C30D}"/>
    <cellStyle name="Input [yellow] 9 6 3" xfId="11141" xr:uid="{81486B38-03B0-46FF-9F7A-6C9F236CAEE5}"/>
    <cellStyle name="Input [yellow] 9 6 3 2" xfId="33050" xr:uid="{2F89AB12-DD58-4F71-A2AD-5BB73336C9C6}"/>
    <cellStyle name="Input [yellow] 9 6 3 3" xfId="44519" xr:uid="{68D2CA35-A69A-4F95-A224-788FC710BB5B}"/>
    <cellStyle name="Input [yellow] 9 6 4" xfId="6106" xr:uid="{E345F849-EE89-44F3-BC4D-AD3AD070F753}"/>
    <cellStyle name="Input [yellow] 9 6 5" xfId="11245" xr:uid="{A157727B-244F-4E12-9DDE-F96B2E5D483B}"/>
    <cellStyle name="Input [yellow] 9 6 6" xfId="8488" xr:uid="{1E3CC3CA-5679-4701-80FD-7F972178CA4D}"/>
    <cellStyle name="Input [yellow] 9 6 7" xfId="13157" xr:uid="{3046E4E8-487D-423F-8EAE-094077DE1452}"/>
    <cellStyle name="Input [yellow] 9 6 8" xfId="6580" xr:uid="{BE5C7792-F7EE-4B37-B98A-45F54214B44C}"/>
    <cellStyle name="Input [yellow] 9 6 9" xfId="18645" xr:uid="{C05705C5-1B3A-45BD-BE59-93A342C71306}"/>
    <cellStyle name="Input [yellow] 9 7" xfId="12669" xr:uid="{21A21FC6-278E-49CA-9CCD-50B0B6B8CE51}"/>
    <cellStyle name="Input [yellow] 9 7 2" xfId="32932" xr:uid="{EA1C1B39-A4CC-44CF-A580-D0FB6C661669}"/>
    <cellStyle name="Input [yellow] 9 7 3" xfId="44402" xr:uid="{7F6FF199-F390-4289-914C-FCF81C9636B0}"/>
    <cellStyle name="Input [yellow] 9 8" xfId="7688" xr:uid="{5056AF09-EEE4-43A4-B2B3-73D184A79E02}"/>
    <cellStyle name="Input [yellow] 9 9" xfId="12821" xr:uid="{27C96A6F-624F-4F91-9603-B0C6D3488360}"/>
    <cellStyle name="Input [yellow]_12.Cal_tax_Q4'2013R1" xfId="53209" xr:uid="{B35EE305-1CCC-4DA4-A303-859E870DDB58}"/>
    <cellStyle name="Input 10" xfId="29124" xr:uid="{77BA3C82-ED0E-4A51-8EB0-2C41FE42D1CC}"/>
    <cellStyle name="Input 11" xfId="29165" xr:uid="{8F809096-1366-4741-A4E0-658BCCD55D58}"/>
    <cellStyle name="Input 12" xfId="29206" xr:uid="{9E692CB2-1467-4599-9EA8-C254ED611F78}"/>
    <cellStyle name="Input 13" xfId="29248" xr:uid="{63CB71BB-C66D-4C4F-858B-EDA960259EC9}"/>
    <cellStyle name="Input 14" xfId="29290" xr:uid="{9BFEB19C-236E-43EF-9284-13602B271B28}"/>
    <cellStyle name="Input 15" xfId="29331" xr:uid="{F42C346D-3A98-4A04-B98C-E5CB7CC5DED1}"/>
    <cellStyle name="Input 16" xfId="29373" xr:uid="{BED1E213-896E-494F-A0A6-C1D09EA14AAE}"/>
    <cellStyle name="Input 17" xfId="29415" xr:uid="{998C8AE3-47BC-42DA-ABB1-EF227DB9619D}"/>
    <cellStyle name="Input 18" xfId="29457" xr:uid="{FE0ABB8D-023C-446B-A456-FB449C407401}"/>
    <cellStyle name="Input 19" xfId="29499" xr:uid="{3BEA18CB-84E6-4A36-A211-F27670F9932D}"/>
    <cellStyle name="Input 2" xfId="925" xr:uid="{2CA5C831-3B37-4574-BCC4-69E1E9181E94}"/>
    <cellStyle name="Input 2 10" xfId="53210" xr:uid="{40376182-7A85-482E-93ED-C4E5A9C1CEE5}"/>
    <cellStyle name="Input 2 2" xfId="2619" xr:uid="{586CBAB7-3377-42DC-9061-8B0BEB2779CA}"/>
    <cellStyle name="Input 2 2 10" xfId="19260" xr:uid="{DA0E7C21-29C9-4454-96C9-0ACA7F24C73F}"/>
    <cellStyle name="Input 2 2 11" xfId="31338" xr:uid="{6DF7128F-FAD2-49FE-B96B-9343E6F4D5B6}"/>
    <cellStyle name="Input 2 2 12" xfId="41714" xr:uid="{56A53FA6-9475-4B17-AFF4-AF51A6ADA343}"/>
    <cellStyle name="Input 2 2 2" xfId="8579" xr:uid="{3378785A-4B38-4C56-AAA8-ABA7C9985B6C}"/>
    <cellStyle name="Input 2 2 2 2" xfId="33963" xr:uid="{8CC5DB7B-2FFA-46B8-B061-6464A1AB86C9}"/>
    <cellStyle name="Input 2 2 2 3" xfId="45406" xr:uid="{A2A736E2-A474-41EA-848C-956F0A18DCF1}"/>
    <cellStyle name="Input 2 2 3" xfId="11409" xr:uid="{4AF3B258-43A1-4930-B9C1-9067D89A73DB}"/>
    <cellStyle name="Input 2 2 3 2" xfId="33802" xr:uid="{8FC20630-FB18-423D-B15D-88480AF8F88C}"/>
    <cellStyle name="Input 2 2 3 3" xfId="45246" xr:uid="{8768C982-D318-4D81-87FC-505EBC60B7BA}"/>
    <cellStyle name="Input 2 2 4" xfId="11140" xr:uid="{B50DCB84-BC75-4311-80AD-A6C11C5983B5}"/>
    <cellStyle name="Input 2 2 4 2" xfId="32808" xr:uid="{77BAD48F-6F0D-4320-94D0-DFDF86548989}"/>
    <cellStyle name="Input 2 2 4 3" xfId="44281" xr:uid="{E57F172E-4E48-4992-8A45-7C52FAC709E2}"/>
    <cellStyle name="Input 2 2 5" xfId="8611" xr:uid="{BE9B89A2-1B28-4DF9-A813-5B8BE171198D}"/>
    <cellStyle name="Input 2 2 5 2" xfId="32783" xr:uid="{E572E3AA-AB2F-440A-80D8-D230D697C176}"/>
    <cellStyle name="Input 2 2 5 3" xfId="44256" xr:uid="{F57EE89C-56A5-41E0-9CEC-F4683105A7F0}"/>
    <cellStyle name="Input 2 2 6" xfId="12806" xr:uid="{9A7EC4BF-C922-4790-A0EE-9AC478690748}"/>
    <cellStyle name="Input 2 2 7" xfId="11427" xr:uid="{EA204AD0-BD89-4A06-9C68-D36F38D87738}"/>
    <cellStyle name="Input 2 2 8" xfId="13885" xr:uid="{9932F969-5D23-4ADA-B327-B62E131C5FB7}"/>
    <cellStyle name="Input 2 2 9" xfId="11390" xr:uid="{90B83903-55C0-4AD2-9B92-8E87D9499E76}"/>
    <cellStyle name="Input 2 3" xfId="2620" xr:uid="{A793428C-CB59-4E41-89B9-2579D2D563CB}"/>
    <cellStyle name="Input 2 3 10" xfId="11227" xr:uid="{7527756C-29AD-4643-A13C-7F6212A603C6}"/>
    <cellStyle name="Input 2 3 11" xfId="31339" xr:uid="{73583657-1D80-49DF-9FF3-A54CDEE05D31}"/>
    <cellStyle name="Input 2 3 12" xfId="41715" xr:uid="{13601A5A-09C2-4D95-ADBD-12E1680CAD44}"/>
    <cellStyle name="Input 2 3 2" xfId="8580" xr:uid="{76D490C1-3953-4AEB-A4EB-CB4A9EC8A73F}"/>
    <cellStyle name="Input 2 3 2 2" xfId="33964" xr:uid="{103CEF2E-5BBA-4003-895D-D9C49CD56245}"/>
    <cellStyle name="Input 2 3 2 3" xfId="45407" xr:uid="{9B066024-C02A-413F-BE81-79B1EE27112E}"/>
    <cellStyle name="Input 2 3 3" xfId="11410" xr:uid="{05AD9060-AF76-46B5-BAB6-20A720D6F6B4}"/>
    <cellStyle name="Input 2 3 3 2" xfId="33801" xr:uid="{F4A03E9F-738E-47CC-9F9E-682C40B5DA9E}"/>
    <cellStyle name="Input 2 3 3 3" xfId="45245" xr:uid="{E727982B-EAB8-4AA4-9A94-ADC96885A337}"/>
    <cellStyle name="Input 2 3 4" xfId="5847" xr:uid="{2FC90802-CFAC-48F7-AB4F-C5320C10B302}"/>
    <cellStyle name="Input 2 3 4 2" xfId="32809" xr:uid="{C4404C77-AC7A-4056-A3F4-2DB05489DC1E}"/>
    <cellStyle name="Input 2 3 4 3" xfId="44282" xr:uid="{EDA5DB37-0B50-4008-BA29-D8E52144018E}"/>
    <cellStyle name="Input 2 3 5" xfId="12484" xr:uid="{1AE3B49F-1309-48F2-A9B9-E55F44373094}"/>
    <cellStyle name="Input 2 3 5 2" xfId="33241" xr:uid="{B4E70C1C-C5C5-469A-8D7C-E7D26C8F7CC0}"/>
    <cellStyle name="Input 2 3 5 3" xfId="44708" xr:uid="{F840051A-787E-486F-B12E-D51313091E68}"/>
    <cellStyle name="Input 2 3 6" xfId="11525" xr:uid="{7F1A190C-B61A-470A-A872-713F53341F32}"/>
    <cellStyle name="Input 2 3 7" xfId="13880" xr:uid="{72878AC1-C9D3-43B9-AFE6-E2AAE351A4C3}"/>
    <cellStyle name="Input 2 3 8" xfId="6869" xr:uid="{1BACD6B7-B5AB-42A7-BFD2-66F165097510}"/>
    <cellStyle name="Input 2 3 9" xfId="18440" xr:uid="{F39A6ACF-FDBB-4099-A7C5-E16B78EBA05F}"/>
    <cellStyle name="Input 2 4" xfId="2621" xr:uid="{350B4B71-A846-469D-A851-C2AA93B9656F}"/>
    <cellStyle name="Input 2 4 10" xfId="16524" xr:uid="{45CA5F39-CD80-4DC5-BC66-B182D4B83C45}"/>
    <cellStyle name="Input 2 4 11" xfId="31340" xr:uid="{AA6E20A0-2E8C-4918-8FD7-8333D8F6DBC0}"/>
    <cellStyle name="Input 2 4 12" xfId="41716" xr:uid="{ABCB9AF3-E14A-44DC-AFCC-2CC223EE579A}"/>
    <cellStyle name="Input 2 4 2" xfId="8581" xr:uid="{A3B7B90E-F4D3-43A0-868F-1C544DFD5032}"/>
    <cellStyle name="Input 2 4 2 2" xfId="33965" xr:uid="{EEDF2FA8-5BCD-478B-88DD-C6E418178F55}"/>
    <cellStyle name="Input 2 4 2 3" xfId="45408" xr:uid="{3B99A125-8ABD-4DDD-9284-CD56FB140E47}"/>
    <cellStyle name="Input 2 4 3" xfId="11411" xr:uid="{F4229202-2E07-44C3-B6B6-0D919829AE1D}"/>
    <cellStyle name="Input 2 4 3 2" xfId="33800" xr:uid="{BA38EE3C-18DB-4541-8960-F57DE63EF469}"/>
    <cellStyle name="Input 2 4 3 3" xfId="45244" xr:uid="{F6DEA7A0-AA90-4557-B6F9-8953C7E8953B}"/>
    <cellStyle name="Input 2 4 4" xfId="11139" xr:uid="{E9817F66-C956-40E9-AA0C-6DC446C379EB}"/>
    <cellStyle name="Input 2 4 4 2" xfId="32636" xr:uid="{BB8DD7E1-3394-4068-8509-1C63810A4E95}"/>
    <cellStyle name="Input 2 4 4 3" xfId="44112" xr:uid="{E0193864-61B9-4B73-A08C-2E2AAC4663D8}"/>
    <cellStyle name="Input 2 4 5" xfId="11287" xr:uid="{AE5751CA-274F-4DDC-A5E7-98CBDFF34B91}"/>
    <cellStyle name="Input 2 4 5 2" xfId="33607" xr:uid="{9925D193-1E73-43E2-A10F-D5CD02DB815D}"/>
    <cellStyle name="Input 2 4 5 3" xfId="45068" xr:uid="{F30EF390-8406-491F-83CB-11A0AEB92257}"/>
    <cellStyle name="Input 2 4 6" xfId="11180" xr:uid="{DF18DB07-4391-4D0F-BFCA-19AE9DA44F4A}"/>
    <cellStyle name="Input 2 4 7" xfId="8201" xr:uid="{B8F3ED73-B10B-4C9F-A954-ECB948097E96}"/>
    <cellStyle name="Input 2 4 8" xfId="16237" xr:uid="{A6662C6E-E7ED-4851-9D58-DF4F0C2BF9B6}"/>
    <cellStyle name="Input 2 4 9" xfId="20610" xr:uid="{4966CC2B-281B-443C-BC4F-37ADE2E53003}"/>
    <cellStyle name="Input 2 5" xfId="2622" xr:uid="{60E4015C-704A-4FEC-A4FA-B54827419FC3}"/>
    <cellStyle name="Input 2 5 10" xfId="20595" xr:uid="{371F7399-C7E8-4D5D-8A1B-C96050AA248B}"/>
    <cellStyle name="Input 2 5 11" xfId="31341" xr:uid="{4EE4C164-59E0-40F2-995C-5EE3502AA91A}"/>
    <cellStyle name="Input 2 5 12" xfId="41717" xr:uid="{E8078341-E502-493B-874D-BB3867C28848}"/>
    <cellStyle name="Input 2 5 2" xfId="8582" xr:uid="{53F8C5C3-48B0-4972-8CF1-8C5C5D6D75CE}"/>
    <cellStyle name="Input 2 5 2 2" xfId="33966" xr:uid="{ACCCEB54-A873-476E-A53A-804C01CCD234}"/>
    <cellStyle name="Input 2 5 2 3" xfId="45409" xr:uid="{050AF40F-1987-4983-AF11-2F293729032E}"/>
    <cellStyle name="Input 2 5 3" xfId="11412" xr:uid="{09E7F34E-782C-4144-A0FF-3EF99C85151B}"/>
    <cellStyle name="Input 2 5 3 2" xfId="33799" xr:uid="{BCFE4A31-8CC8-4CE6-993A-BDD3F554DED7}"/>
    <cellStyle name="Input 2 5 3 3" xfId="45243" xr:uid="{B21CF0ED-CC73-48FD-A912-F677AA6E8403}"/>
    <cellStyle name="Input 2 5 4" xfId="11138" xr:uid="{D1B8B294-B7EB-4591-A1E1-3AA5CB92823F}"/>
    <cellStyle name="Input 2 5 4 2" xfId="32893" xr:uid="{2E2428A6-A36A-4C52-8F1D-3A3DA20FABBE}"/>
    <cellStyle name="Input 2 5 4 3" xfId="44364" xr:uid="{A6253589-744F-449A-8B1B-18ABA11FBA50}"/>
    <cellStyle name="Input 2 5 5" xfId="11702" xr:uid="{71C841EA-CA23-40DE-B726-1F4B81952A4E}"/>
    <cellStyle name="Input 2 5 5 2" xfId="33049" xr:uid="{386729FD-50CC-40B2-93E8-011B7AFCFFDF}"/>
    <cellStyle name="Input 2 5 5 3" xfId="44518" xr:uid="{B29574D7-071D-4685-A742-600C613ADF8C}"/>
    <cellStyle name="Input 2 5 6" xfId="11187" xr:uid="{198D769C-E7E6-4273-A21D-292D36B8DB5D}"/>
    <cellStyle name="Input 2 5 7" xfId="11528" xr:uid="{1C2183B2-C08D-4303-9921-F00F5F602A61}"/>
    <cellStyle name="Input 2 5 8" xfId="11494" xr:uid="{79F592DE-AA97-46E8-B75F-8402407B61A1}"/>
    <cellStyle name="Input 2 5 9" xfId="15394" xr:uid="{DEB225EF-32C0-4021-A8B4-AD573A40A656}"/>
    <cellStyle name="Input 2 6" xfId="1925" xr:uid="{686352CE-6B23-4D75-A4AE-0B7000774F5F}"/>
    <cellStyle name="Input 2 7" xfId="7576" xr:uid="{1C80F819-7BA0-488A-B38E-BEC2AF680D58}"/>
    <cellStyle name="Input 2 7 10" xfId="31133" xr:uid="{E4C899C6-6656-4F08-8359-CF7218F6E473}"/>
    <cellStyle name="Input 2 7 11" xfId="31324" xr:uid="{9A1873C1-246F-434A-A5EC-684B87BD58EE}"/>
    <cellStyle name="Input 2 7 2" xfId="6151" xr:uid="{D1B4FC26-8ACD-4B1C-88A1-D62DA72178CD}"/>
    <cellStyle name="Input 2 7 2 2" xfId="33268" xr:uid="{E345CBF6-BE4F-4E98-9E9F-373968C5CBFF}"/>
    <cellStyle name="Input 2 7 2 3" xfId="44735" xr:uid="{A46545AF-AF03-47B3-AF23-943EE5D5FCC1}"/>
    <cellStyle name="Input 2 7 3" xfId="3981" xr:uid="{8D75199E-8B3E-4707-AD86-D2798AD4B7E0}"/>
    <cellStyle name="Input 2 7 3 2" xfId="35020" xr:uid="{42312A0C-076F-408F-91C0-C68E755B99B7}"/>
    <cellStyle name="Input 2 7 3 3" xfId="46439" xr:uid="{A853518F-D164-4161-8DC6-1C475F45820F}"/>
    <cellStyle name="Input 2 7 4" xfId="3980" xr:uid="{1355C8C2-9B70-45C2-B798-032243616C6A}"/>
    <cellStyle name="Input 2 7 4 2" xfId="32774" xr:uid="{CC76528C-D550-4A0E-8B42-C4D007ACB13D}"/>
    <cellStyle name="Input 2 7 4 3" xfId="44247" xr:uid="{65D9E4C1-01F8-4B31-8AB7-10EE82AA239F}"/>
    <cellStyle name="Input 2 7 5" xfId="11345" xr:uid="{593D29C1-5653-445B-8EB6-7D8DBEF287F3}"/>
    <cellStyle name="Input 2 7 5 2" xfId="33267" xr:uid="{129CA0FD-E78E-40B2-9ADB-CC2EFF065E3E}"/>
    <cellStyle name="Input 2 7 5 3" xfId="44734" xr:uid="{7FD113B8-7221-4394-B9C9-5FBC5CE566BF}"/>
    <cellStyle name="Input 2 7 6" xfId="14690" xr:uid="{46F76497-0E74-4C77-B298-1A62D1780155}"/>
    <cellStyle name="Input 2 7 7" xfId="16525" xr:uid="{3EF66C6A-7C9C-4BFD-A794-4BA2447BC9EE}"/>
    <cellStyle name="Input 2 7 8" xfId="6802" xr:uid="{22B60A12-EB54-48D9-B385-DB119BC28123}"/>
    <cellStyle name="Input 2 7 9" xfId="21804" xr:uid="{605E2B3E-8857-4383-A37E-4A3B0354BA22}"/>
    <cellStyle name="Input 2 8" xfId="30565" xr:uid="{4594A60E-96E6-46E7-A66E-A930B8C0BB5F}"/>
    <cellStyle name="Input 2 9" xfId="28981" xr:uid="{6425500F-4AA8-4BB6-BD8A-F4E78A60D715}"/>
    <cellStyle name="Input 20" xfId="29541" xr:uid="{59D0BE6B-9166-47D3-876F-B747004F20C8}"/>
    <cellStyle name="Input 21" xfId="29583" xr:uid="{AED485DF-A9F4-4D28-8AAE-286FA4F209DA}"/>
    <cellStyle name="Input 22" xfId="29626" xr:uid="{189BC920-66EB-4CCD-8194-1E7E9FF02018}"/>
    <cellStyle name="Input 23" xfId="29668" xr:uid="{7B9D025C-D73F-41C3-9265-348601959B03}"/>
    <cellStyle name="Input 24" xfId="29710" xr:uid="{A27B4F12-319F-4903-85F7-6B05D5867EFC}"/>
    <cellStyle name="Input 25" xfId="29752" xr:uid="{CA6AE736-13D2-4195-848A-984F1E9CB801}"/>
    <cellStyle name="Input 26" xfId="29793" xr:uid="{416C1FD5-57AA-4ACF-AF76-14D00F75352D}"/>
    <cellStyle name="Input 27" xfId="29835" xr:uid="{EE700228-2209-4AED-9396-2995F9B9271C}"/>
    <cellStyle name="Input 28" xfId="29876" xr:uid="{6282D205-A689-4656-B44C-42F550A8B045}"/>
    <cellStyle name="Input 29" xfId="29918" xr:uid="{3A897F02-54FB-49F4-8194-93A1EE7BCC10}"/>
    <cellStyle name="Input 3" xfId="926" xr:uid="{21621287-A260-49A7-AE95-8C7996C40048}"/>
    <cellStyle name="Input 3 2" xfId="2623" xr:uid="{39FBC511-7019-43F0-97E7-044C888C3EE2}"/>
    <cellStyle name="Input 3 2 10" xfId="20594" xr:uid="{E51D37C4-D7A8-4EEB-A382-4E2E7A8A11CD}"/>
    <cellStyle name="Input 3 2 11" xfId="31342" xr:uid="{E05B3FBB-38B2-475B-80F9-6FEC09A8DC9D}"/>
    <cellStyle name="Input 3 2 12" xfId="41718" xr:uid="{8DB6D7CB-824C-447C-BB66-1C456E61BFF0}"/>
    <cellStyle name="Input 3 2 2" xfId="8583" xr:uid="{2C3AA0B1-788A-4441-87FC-5EAB5E9BB00E}"/>
    <cellStyle name="Input 3 2 2 2" xfId="33967" xr:uid="{F8BAD9B3-FBC5-42C7-83E7-35673DE39CB5}"/>
    <cellStyle name="Input 3 2 2 3" xfId="45410" xr:uid="{4241BF2E-DCFF-4876-B14A-3D767650634D}"/>
    <cellStyle name="Input 3 2 3" xfId="11413" xr:uid="{7C3C9CA6-8D99-46F3-9BC4-604FC730F972}"/>
    <cellStyle name="Input 3 2 3 2" xfId="33798" xr:uid="{D54FED4E-20C5-43DA-925D-18C446C2A9D1}"/>
    <cellStyle name="Input 3 2 3 3" xfId="45242" xr:uid="{8E8C49B4-6826-4419-B69B-4C8DEA8486E0}"/>
    <cellStyle name="Input 3 2 4" xfId="11137" xr:uid="{55C786DB-FD5B-45EB-9F77-04D97834C196}"/>
    <cellStyle name="Input 3 2 4 2" xfId="34854" xr:uid="{3CE56866-8D2F-45E9-AA50-2E52EA76691F}"/>
    <cellStyle name="Input 3 2 4 3" xfId="46281" xr:uid="{241E5C15-17AF-4D11-B74D-DB9254E0B295}"/>
    <cellStyle name="Input 3 2 5" xfId="12734" xr:uid="{EABAC34E-95F8-4B14-B92F-224C646A5368}"/>
    <cellStyle name="Input 3 2 5 2" xfId="34008" xr:uid="{2F362094-7E3C-48B9-8D96-E13DE2656A54}"/>
    <cellStyle name="Input 3 2 5 3" xfId="45449" xr:uid="{A80F89A1-A820-4159-9FFA-B0292DB81C92}"/>
    <cellStyle name="Input 3 2 6" xfId="5714" xr:uid="{C870E2F1-0918-4A54-AE14-60F36051BD3E}"/>
    <cellStyle name="Input 3 2 7" xfId="13958" xr:uid="{78E24F51-D351-4A5B-90E1-904607015307}"/>
    <cellStyle name="Input 3 2 8" xfId="13413" xr:uid="{840D7DF8-1870-4C07-91F7-C6F62C3B115F}"/>
    <cellStyle name="Input 3 2 9" xfId="17310" xr:uid="{9020067B-1919-4F21-BB4B-A124BD4FF3F9}"/>
    <cellStyle name="Input 3 3" xfId="2624" xr:uid="{7D9FD793-0BD3-4AAD-AAC6-682556363BFD}"/>
    <cellStyle name="Input 3 3 10" xfId="20593" xr:uid="{C6C566F9-55E4-48A1-8045-30BBFE16FEF0}"/>
    <cellStyle name="Input 3 3 11" xfId="31343" xr:uid="{FB6B9A6D-000B-4050-918D-7E7E90F553A8}"/>
    <cellStyle name="Input 3 3 12" xfId="41719" xr:uid="{C92D721F-B7EE-4662-8FD2-4D6F30C11C8B}"/>
    <cellStyle name="Input 3 3 2" xfId="8584" xr:uid="{403CA165-6B43-4D44-A23C-A34C05B40D6C}"/>
    <cellStyle name="Input 3 3 2 2" xfId="33968" xr:uid="{32C74A89-1630-4CF9-94CA-6BEA4CB01A5F}"/>
    <cellStyle name="Input 3 3 2 3" xfId="45411" xr:uid="{5F4B6C89-386B-4F11-A5EC-15EEBEBA728B}"/>
    <cellStyle name="Input 3 3 3" xfId="11414" xr:uid="{90768A60-4E94-46B8-BDB0-CF8BD38C9461}"/>
    <cellStyle name="Input 3 3 3 2" xfId="32302" xr:uid="{7E8BCF5E-E63B-49C2-B74A-DE8BD0E4BC3C}"/>
    <cellStyle name="Input 3 3 3 3" xfId="43783" xr:uid="{FC76F4DD-1937-496D-952F-4AF06A0F7162}"/>
    <cellStyle name="Input 3 3 4" xfId="11136" xr:uid="{7995AF6B-FA8B-4489-97FF-72818794970A}"/>
    <cellStyle name="Input 3 3 4 2" xfId="32730" xr:uid="{0F0590E3-810E-4813-90A4-FD0CF1507E56}"/>
    <cellStyle name="Input 3 3 4 3" xfId="44204" xr:uid="{FE956B7B-7A12-445E-8160-E97F583152C4}"/>
    <cellStyle name="Input 3 3 5" xfId="9863" xr:uid="{D160BBE7-A792-4098-BB84-94FF72157010}"/>
    <cellStyle name="Input 3 3 5 2" xfId="35019" xr:uid="{100B7DF4-EB8A-4D38-9FC1-0EB476643240}"/>
    <cellStyle name="Input 3 3 5 3" xfId="46438" xr:uid="{C6418A38-EDB0-46EB-93F1-34DCF489692D}"/>
    <cellStyle name="Input 3 3 6" xfId="5715" xr:uid="{50BF52D9-403A-40FF-838E-CF7B0E1D2732}"/>
    <cellStyle name="Input 3 3 7" xfId="8118" xr:uid="{E9496F5D-FE6C-430B-93CE-2FD61F88712B}"/>
    <cellStyle name="Input 3 3 8" xfId="14083" xr:uid="{D85B3B2A-ABD2-4207-8B46-9409108BDA90}"/>
    <cellStyle name="Input 3 3 9" xfId="14282" xr:uid="{CED96CAE-A5E2-470E-AC4A-DA8891D1EFBB}"/>
    <cellStyle name="Input 3 4" xfId="2625" xr:uid="{D02EBFB1-7AE7-4217-B423-BCC59E1CC8D7}"/>
    <cellStyle name="Input 3 4 10" xfId="20592" xr:uid="{3C496A86-F54F-4FC8-B96F-2DF0E116530A}"/>
    <cellStyle name="Input 3 4 11" xfId="31344" xr:uid="{91036195-B94C-4A74-B9D1-1273E821A47B}"/>
    <cellStyle name="Input 3 4 12" xfId="41720" xr:uid="{2AEFABB1-1B0E-40D0-BA86-CA29DDB44596}"/>
    <cellStyle name="Input 3 4 2" xfId="8585" xr:uid="{6E3908E9-FD33-43C8-B8ED-714E6B608580}"/>
    <cellStyle name="Input 3 4 2 2" xfId="33969" xr:uid="{B4749A88-614A-43C4-BA9E-1FFDFD1EAF3F}"/>
    <cellStyle name="Input 3 4 2 3" xfId="45412" xr:uid="{5C90F6DB-9E2E-4039-8AD3-C6FC455B49C9}"/>
    <cellStyle name="Input 3 4 3" xfId="11415" xr:uid="{5C8D620A-5036-49E0-A860-4F5968AE1097}"/>
    <cellStyle name="Input 3 4 3 2" xfId="33797" xr:uid="{EDD0EB46-24BB-413D-BF26-0F4BAFC538E3}"/>
    <cellStyle name="Input 3 4 3 3" xfId="45241" xr:uid="{C45A6164-C5AC-41A4-958E-229B1F6F3F74}"/>
    <cellStyle name="Input 3 4 4" xfId="11135" xr:uid="{D1D67395-B558-4AA6-85DA-C5C3A1E80AF2}"/>
    <cellStyle name="Input 3 4 4 2" xfId="32731" xr:uid="{12C7B161-E14E-478D-9186-9BD6F6237E6B}"/>
    <cellStyle name="Input 3 4 4 3" xfId="44205" xr:uid="{D2D04F68-5D3D-4E7A-8EBD-0B48F49DE92D}"/>
    <cellStyle name="Input 3 4 5" xfId="5154" xr:uid="{52FE0BBE-6CFF-4491-9998-7C8E6A8B4676}"/>
    <cellStyle name="Input 3 4 5 2" xfId="34121" xr:uid="{19AB5EE4-8B6A-4087-A8CD-671E1B81571D}"/>
    <cellStyle name="Input 3 4 5 3" xfId="45556" xr:uid="{ADBC3017-A9DC-4F33-A174-0E180536B266}"/>
    <cellStyle name="Input 3 4 6" xfId="8599" xr:uid="{592646E0-D0E6-46A8-A8C1-963E75C197EA}"/>
    <cellStyle name="Input 3 4 7" xfId="8720" xr:uid="{D96AC1F1-02C8-4DBF-A2A9-02AA0D2586DB}"/>
    <cellStyle name="Input 3 4 8" xfId="9697" xr:uid="{642F2720-D959-47AB-8371-F8412CE852C1}"/>
    <cellStyle name="Input 3 4 9" xfId="17276" xr:uid="{AA659550-D01B-455D-A3CD-2F36534071DC}"/>
    <cellStyle name="Input 3 5" xfId="1926" xr:uid="{764125CC-5A94-4E24-A461-97E38C5775BA}"/>
    <cellStyle name="Input 3 6" xfId="7577" xr:uid="{88D91AEF-EA61-46ED-A0F1-45407A768505}"/>
    <cellStyle name="Input 3 6 10" xfId="31134" xr:uid="{28826620-BEFC-430F-9350-479BA7C58A7A}"/>
    <cellStyle name="Input 3 6 11" xfId="31652" xr:uid="{E41FFC63-7242-4137-BD3A-036A17FB7114}"/>
    <cellStyle name="Input 3 6 2" xfId="5685" xr:uid="{99FC89D9-D101-459B-8499-9C9C7710A5DD}"/>
    <cellStyle name="Input 3 6 2 2" xfId="33269" xr:uid="{0AB74F6A-07B6-4B50-86E3-773C66EAF87F}"/>
    <cellStyle name="Input 3 6 2 3" xfId="44736" xr:uid="{B15319CF-6A58-4D6A-9AB7-5921F3BF645F}"/>
    <cellStyle name="Input 3 6 3" xfId="6474" xr:uid="{1F794862-DDC9-4E27-88A3-F8A831352494}"/>
    <cellStyle name="Input 3 6 3 2" xfId="33622" xr:uid="{A67EDF26-8E98-4B1E-B4C1-1714268448F8}"/>
    <cellStyle name="Input 3 6 3 3" xfId="45082" xr:uid="{9A0D5856-A96E-45A4-82CF-E4AAD2F6DD9B}"/>
    <cellStyle name="Input 3 6 4" xfId="8095" xr:uid="{B7EEB323-9BFD-4EA6-97B1-AFA8DE01622C}"/>
    <cellStyle name="Input 3 6 4 2" xfId="34958" xr:uid="{F06951B6-7FD4-49C3-882F-4E44467EF224}"/>
    <cellStyle name="Input 3 6 4 3" xfId="46385" xr:uid="{8BB36B40-2245-4271-A320-92C0202FD0D7}"/>
    <cellStyle name="Input 3 6 5" xfId="8329" xr:uid="{8D0CA1D2-CACA-4F1F-BF95-88976DB90D38}"/>
    <cellStyle name="Input 3 6 5 2" xfId="33524" xr:uid="{AB26869C-5E24-4A66-9C33-B41025943B48}"/>
    <cellStyle name="Input 3 6 5 3" xfId="44986" xr:uid="{A57EAC3B-13A3-4010-82B9-5773A11A28DB}"/>
    <cellStyle name="Input 3 6 6" xfId="11392" xr:uid="{40B2D403-0658-4A6B-9943-C2D15453D659}"/>
    <cellStyle name="Input 3 6 7" xfId="7860" xr:uid="{9A67DC85-F5C4-4255-B133-D3BAA3F89313}"/>
    <cellStyle name="Input 3 6 8" xfId="13906" xr:uid="{07D28699-C7F0-4C37-9B31-E940FF93815D}"/>
    <cellStyle name="Input 3 6 9" xfId="23772" xr:uid="{C51394FC-297F-4D49-AAB4-6EA772D64702}"/>
    <cellStyle name="Input 3 7" xfId="30566" xr:uid="{F28DF6D3-5A12-4EFA-ABDE-96ED0F5D39F3}"/>
    <cellStyle name="Input 3 8" xfId="28982" xr:uid="{4FEADCA7-FB3D-4F50-8BA3-1A212527FB05}"/>
    <cellStyle name="Input 3 9" xfId="53211" xr:uid="{18B56173-51D3-431F-A3D1-FE2F2F09D795}"/>
    <cellStyle name="Input 30" xfId="29960" xr:uid="{599A5289-18B9-45B3-B4A1-D268AE222875}"/>
    <cellStyle name="Input 31" xfId="30002" xr:uid="{A8292D1C-1169-49F9-99A0-3C134B48E37D}"/>
    <cellStyle name="Input 32" xfId="30044" xr:uid="{B82D8692-A4CB-4949-A65D-7F6DBE98C819}"/>
    <cellStyle name="Input 33" xfId="30085" xr:uid="{1275BF04-DB4D-4B66-92D1-F88B7985319F}"/>
    <cellStyle name="Input 34" xfId="30126" xr:uid="{53CAEA14-ED97-4A80-8BC9-72B4600EAECF}"/>
    <cellStyle name="Input 35" xfId="30168" xr:uid="{A528D576-35AE-42EF-81A6-E72224EAB034}"/>
    <cellStyle name="Input 36" xfId="30210" xr:uid="{6764B5E9-2A5D-435C-9A50-35E7E4625F50}"/>
    <cellStyle name="Input 37" xfId="30252" xr:uid="{C5CA549C-A064-4FD5-9C51-7A231CB46DBD}"/>
    <cellStyle name="Input 38" xfId="30294" xr:uid="{B3DD4C8C-3F3F-4723-8557-19B259E460FD}"/>
    <cellStyle name="Input 39" xfId="30336" xr:uid="{1618907B-3606-43BA-8DA1-B96DDCF51CF6}"/>
    <cellStyle name="Input 4" xfId="922" xr:uid="{8BC1F99B-6387-487D-8E24-5A3E9DA16B5B}"/>
    <cellStyle name="Input 4 10" xfId="5767" xr:uid="{3DBF3B6A-2D55-4304-AA3A-FB5360D42787}"/>
    <cellStyle name="Input 4 11" xfId="23771" xr:uid="{4626DDAD-D52C-417E-8859-60B0889D160D}"/>
    <cellStyle name="Input 4 12" xfId="28983" xr:uid="{E3DBDD6F-ADDB-49BA-945E-ED0CDB30E169}"/>
    <cellStyle name="Input 4 2" xfId="2626" xr:uid="{80DAF3D1-4F28-4E08-AACE-FDA1F96BF2DB}"/>
    <cellStyle name="Input 4 2 10" xfId="20591" xr:uid="{7BBFDC0F-E672-4958-A7B7-7BB7EA370C82}"/>
    <cellStyle name="Input 4 2 11" xfId="31345" xr:uid="{689D87A9-A74A-4BBF-860C-B0365B30EF19}"/>
    <cellStyle name="Input 4 2 12" xfId="41721" xr:uid="{6B136C99-3186-4CEE-94EA-F32C6405B4B5}"/>
    <cellStyle name="Input 4 2 2" xfId="8586" xr:uid="{D193BA46-3C7A-4CFB-B556-BEEA671A7E9A}"/>
    <cellStyle name="Input 4 2 2 2" xfId="33970" xr:uid="{BBB465B8-B11A-47C5-9BC7-299459A624E1}"/>
    <cellStyle name="Input 4 2 2 3" xfId="45413" xr:uid="{E9AAC0C2-539B-483F-9CDE-B0C8D68386C0}"/>
    <cellStyle name="Input 4 2 3" xfId="11416" xr:uid="{914382C9-4218-4FE1-A3F5-286A89E68A65}"/>
    <cellStyle name="Input 4 2 3 2" xfId="33796" xr:uid="{0752DCC0-3CDA-4F43-BCB5-545B8D1FB9AF}"/>
    <cellStyle name="Input 4 2 3 3" xfId="45240" xr:uid="{C31F6D3C-5092-4EC5-A1E1-564A91CEA63D}"/>
    <cellStyle name="Input 4 2 4" xfId="11134" xr:uid="{E9B6616E-5692-4D0B-A9FB-CEC840C9EDDA}"/>
    <cellStyle name="Input 4 2 4 2" xfId="32732" xr:uid="{CA5F2DF6-30BB-41A8-B0DF-A3059B251C46}"/>
    <cellStyle name="Input 4 2 4 3" xfId="44206" xr:uid="{0A3060BA-3D0C-4981-AAB2-F683B70531DF}"/>
    <cellStyle name="Input 4 2 5" xfId="9862" xr:uid="{71E261E3-9738-482C-9AC5-1F9C27AD8D83}"/>
    <cellStyle name="Input 4 2 5 2" xfId="34104" xr:uid="{431B6D94-4928-4191-8616-613234B2F307}"/>
    <cellStyle name="Input 4 2 5 3" xfId="45540" xr:uid="{C0FE963C-0ACE-471E-8CA6-01D5C8670390}"/>
    <cellStyle name="Input 4 2 6" xfId="8133" xr:uid="{8F6FB507-C336-45A7-ACAA-A054EC4EB800}"/>
    <cellStyle name="Input 4 2 7" xfId="8274" xr:uid="{743694C0-9EB4-44DD-A7EE-113FD53F686E}"/>
    <cellStyle name="Input 4 2 8" xfId="12981" xr:uid="{257D1429-C34D-4CC3-93DC-4CF7552AD262}"/>
    <cellStyle name="Input 4 2 9" xfId="17119" xr:uid="{A39DDAE6-EB85-4C59-8C0A-50DBE591E75D}"/>
    <cellStyle name="Input 4 3" xfId="7574" xr:uid="{DF940398-65E8-4FD7-8C84-78676A161DA1}"/>
    <cellStyle name="Input 4 3 2" xfId="31131" xr:uid="{B46B9A7C-9297-4AFF-8935-56A9BDA0A8FE}"/>
    <cellStyle name="Input 4 3 3" xfId="30970" xr:uid="{1F082E6C-DDF7-48CF-BECF-B19C6E4E57AC}"/>
    <cellStyle name="Input 4 4" xfId="4773" xr:uid="{2A3D8C21-0242-4BF1-B822-E45139BC7E75}"/>
    <cellStyle name="Input 4 4 2" xfId="33266" xr:uid="{8065A124-A1B2-40E8-A279-D52F2B7D2DDC}"/>
    <cellStyle name="Input 4 4 3" xfId="44733" xr:uid="{FDE16793-A116-4AEA-AA2D-4C1D0A560A65}"/>
    <cellStyle name="Input 4 5" xfId="8770" xr:uid="{6BF312E5-EC04-413B-9B0A-D4743AB99D43}"/>
    <cellStyle name="Input 4 5 2" xfId="35297" xr:uid="{153CC0ED-4B16-493F-83A6-7076175F1C22}"/>
    <cellStyle name="Input 4 5 3" xfId="46712" xr:uid="{D6401BDB-0159-4F1D-9B0E-7252B0C2D558}"/>
    <cellStyle name="Input 4 6" xfId="12718" xr:uid="{011324C0-9C27-4ACA-8964-00D0EB0BBEE8}"/>
    <cellStyle name="Input 4 6 2" xfId="32886" xr:uid="{BC32D852-6777-48E4-84FC-EDE85381F70D}"/>
    <cellStyle name="Input 4 6 3" xfId="44357" xr:uid="{493FBCC5-78E1-463E-8F22-0D7DCDD32D53}"/>
    <cellStyle name="Input 4 7" xfId="8861" xr:uid="{A359A7F9-6CF0-49BC-AABB-98724241C123}"/>
    <cellStyle name="Input 4 7 2" xfId="32725" xr:uid="{D5955919-E1D0-4DB5-9ACF-8F169E27CACB}"/>
    <cellStyle name="Input 4 7 3" xfId="44199" xr:uid="{10D50E4C-C56B-4142-818B-982436E836FC}"/>
    <cellStyle name="Input 4 8" xfId="7091" xr:uid="{CC38A6A4-4093-477D-9461-7B95CD55D852}"/>
    <cellStyle name="Input 4 9" xfId="4183" xr:uid="{E3C7D082-37A7-46C5-8E34-340969E57FE8}"/>
    <cellStyle name="Input 40" xfId="30378" xr:uid="{74CB3B1F-880A-452D-B165-959A4093B135}"/>
    <cellStyle name="Input 41" xfId="30420" xr:uid="{638C9272-104E-4E25-B039-66FB1D17AED0}"/>
    <cellStyle name="Input 5" xfId="28984" xr:uid="{3984E5AB-228D-48D1-85D7-F06379794558}"/>
    <cellStyle name="Input 6" xfId="28985" xr:uid="{AE84D719-2174-4688-ADF3-4EE9AFF2A202}"/>
    <cellStyle name="Input 7" xfId="28986" xr:uid="{93F3BC76-84FF-4DCD-B6CE-8AD7C2A60907}"/>
    <cellStyle name="Input 8" xfId="29042" xr:uid="{6939E68D-BC1F-4E37-BE48-78157ADC4F6B}"/>
    <cellStyle name="Input 9" xfId="29083" xr:uid="{C5748766-6425-424E-BC0F-ADCC61ED7FBE}"/>
    <cellStyle name="Input Cells" xfId="927" xr:uid="{5534911D-7AEE-4DB3-AC67-391CFA06F9DB}"/>
    <cellStyle name="Input Cells 2" xfId="928" xr:uid="{E2B8C418-ACD3-491A-B381-9A264E065778}"/>
    <cellStyle name="Input Cells 2 2" xfId="1623" xr:uid="{F1024641-E3F3-494B-A199-FEC4CA4CDE45}"/>
    <cellStyle name="Input Cells 3" xfId="1622" xr:uid="{BF9796A6-3F6C-4100-8F36-66EC09F818B8}"/>
    <cellStyle name="Input Cells_28.Note FA movement ye 2012-Final" xfId="929" xr:uid="{09801268-23DA-4484-953A-2F6903B43CCA}"/>
    <cellStyle name="InputCurrency" xfId="930" xr:uid="{D91F3EE1-7DDE-43DE-B22B-33F4A7EEB1B7}"/>
    <cellStyle name="InputCurrency 2" xfId="1624" xr:uid="{2749D0FD-DFA9-4471-B598-DD3BEBAA7D3A}"/>
    <cellStyle name="InputPercent1" xfId="931" xr:uid="{CEC1E281-9811-4F49-86D8-3B0FEC331540}"/>
    <cellStyle name="Integer" xfId="932" xr:uid="{C5297CF9-8F0C-4870-B611-37DC2D740F11}"/>
    <cellStyle name="Integer 2" xfId="933" xr:uid="{20E9B962-ED83-4618-80F9-D25D35C0BD07}"/>
    <cellStyle name="Integer 2 2" xfId="1626" xr:uid="{4A2B4899-783F-4312-B123-4FC7A4A45B26}"/>
    <cellStyle name="Integer 3" xfId="934" xr:uid="{B6D1C23A-5C7A-4567-85E7-EFCDAF07F5CF}"/>
    <cellStyle name="Integer 3 2" xfId="1627" xr:uid="{E2DD2F0E-F90E-4673-80BF-63F2927E9903}"/>
    <cellStyle name="Integer 4" xfId="1625" xr:uid="{CE150C80-399D-4173-8605-4A239D3E48D9}"/>
    <cellStyle name="KPMG Heading 1" xfId="935" xr:uid="{6794F549-B7C3-4ED6-8732-A9FD7EF9DC5C}"/>
    <cellStyle name="KPMG Heading 2" xfId="936" xr:uid="{E9990F9A-D3F3-4D0E-9B30-2673AFA3B02E}"/>
    <cellStyle name="KPMG Heading 3" xfId="937" xr:uid="{26AA9D4E-5A27-452E-B668-91ED411E6C8D}"/>
    <cellStyle name="KPMG Heading 4" xfId="938" xr:uid="{CF277813-2FA8-44A2-BC48-C2B45C274E0E}"/>
    <cellStyle name="KPMG Normal" xfId="939" xr:uid="{E7036C87-54F8-46E8-A280-6C2D6D55CF5C}"/>
    <cellStyle name="KPMG Normal Text" xfId="940" xr:uid="{4A353908-D813-496A-B988-55E9A0649FA5}"/>
    <cellStyle name="KPMG Normal_BB_note_0807" xfId="941" xr:uid="{0F024C0B-E784-4D69-A296-E06155B2CD88}"/>
    <cellStyle name="Leadsheet" xfId="2627" xr:uid="{FDEDEE19-1CC5-4EC7-AFB0-AD7FCA0AC9FF}"/>
    <cellStyle name="left" xfId="942" xr:uid="{BB93E957-ABA5-4D80-9215-DC53F12082A2}"/>
    <cellStyle name="Link Currency (0)" xfId="943" xr:uid="{26E10581-FDA8-4467-B1F4-AF15863D9709}"/>
    <cellStyle name="Link Currency (0) 2" xfId="53212" xr:uid="{ADF10616-E171-4823-A26F-ACD56CAEB7D7}"/>
    <cellStyle name="Link Currency (0)_รายละเอียดแนบ ภงด.50# 2010 Final" xfId="53213" xr:uid="{BF39F72B-43A1-4C6E-91CA-F4126FAAAFB1}"/>
    <cellStyle name="Link Currency (2)" xfId="944" xr:uid="{001F3A6D-75E6-4463-805F-6AE08EC49581}"/>
    <cellStyle name="Link Currency (2) 2" xfId="53214" xr:uid="{BC004037-D176-4A6F-92D2-4809ACB5AD25}"/>
    <cellStyle name="Link Currency (2)_รายละเอียดแนบ ภงด.50# 2010 Final" xfId="53215" xr:uid="{914FD869-BD41-468C-BF83-7D098E6349CF}"/>
    <cellStyle name="Link Units (0)" xfId="945" xr:uid="{9BF710C0-0E93-4688-9E11-87CDACB4A605}"/>
    <cellStyle name="Link Units (0) 2" xfId="53216" xr:uid="{883F990D-9228-4BE3-B5E4-5FF0D381C089}"/>
    <cellStyle name="Link Units (0)_รายละเอียดแนบ ภงด.50# 2010 Final" xfId="53217" xr:uid="{CDFAB64B-0B52-40F7-AAA7-9F49C1E4C75B}"/>
    <cellStyle name="Link Units (1)" xfId="946" xr:uid="{09D883BB-290C-45C3-BE7C-FD9764EF6DB5}"/>
    <cellStyle name="Link Units (1) 2" xfId="1927" xr:uid="{9F438FD1-8303-41EA-A3BA-2AA73E6C1FAB}"/>
    <cellStyle name="Link Units (1) 2 2" xfId="53218" xr:uid="{C5FBE3F0-4B6F-4F39-939A-9E228C4DD060}"/>
    <cellStyle name="Link Units (1) 3" xfId="7578" xr:uid="{64218BDB-5DF4-4B0F-9F8C-1E73E65D6CCD}"/>
    <cellStyle name="Link Units (1)_PTEC_FS_12-2015_R4" xfId="53219" xr:uid="{6FD26C2A-C12B-4262-8470-8F8C9104BA90}"/>
    <cellStyle name="Link Units (2)" xfId="947" xr:uid="{4EFC011A-D2F5-4D4E-9FA6-69916BB74825}"/>
    <cellStyle name="Link Units (2) 2" xfId="53220" xr:uid="{1D91C59C-4778-4BB0-87BA-A0420025461A}"/>
    <cellStyle name="Link Units (2)_รายละเอียดแนบ ภงด.50# 2010 Final" xfId="53221" xr:uid="{5989A829-EF3D-4443-96C3-56053829517A}"/>
    <cellStyle name="Linked Cell" xfId="322" builtinId="24" customBuiltin="1"/>
    <cellStyle name="Linked Cell 10" xfId="29127" xr:uid="{3806F575-D9FB-4509-A19C-044A352900E1}"/>
    <cellStyle name="Linked Cell 11" xfId="29168" xr:uid="{2BFFC692-505A-4B59-9BF4-4539EEEFA6BF}"/>
    <cellStyle name="Linked Cell 12" xfId="29209" xr:uid="{F576916B-5170-4D70-A2F3-D3DDFA3D15AD}"/>
    <cellStyle name="Linked Cell 13" xfId="29251" xr:uid="{7554870D-4E67-41AA-8C56-140AEE4B200B}"/>
    <cellStyle name="Linked Cell 14" xfId="29293" xr:uid="{0D5F3150-A785-475B-B3E5-B31E4A0F579B}"/>
    <cellStyle name="Linked Cell 15" xfId="29334" xr:uid="{F45772A3-9ACA-4B14-863A-B46EEF0E06FC}"/>
    <cellStyle name="Linked Cell 16" xfId="29376" xr:uid="{F3DD8705-C016-43EE-85A1-7D9F4B22924C}"/>
    <cellStyle name="Linked Cell 17" xfId="29418" xr:uid="{0E0F1381-9E8F-4019-B0FD-AD517B3C1E84}"/>
    <cellStyle name="Linked Cell 18" xfId="29460" xr:uid="{BC0FE0B8-F4CB-48D8-8944-48899C08482B}"/>
    <cellStyle name="Linked Cell 19" xfId="29502" xr:uid="{BCF30295-AA50-4B4A-8740-530C6CFD7457}"/>
    <cellStyle name="Linked Cell 2" xfId="949" xr:uid="{EBAD0362-0439-41E5-BE85-51447A1F39CF}"/>
    <cellStyle name="Linked Cell 2 2" xfId="2628" xr:uid="{39340C4E-4D98-4CC2-BD9E-47BC100E41F0}"/>
    <cellStyle name="Linked Cell 2 2 2" xfId="8588" xr:uid="{3BEB4565-7B91-4668-8FD4-CF63EB2C2459}"/>
    <cellStyle name="Linked Cell 2 2 2 2" xfId="33795" xr:uid="{FCF725AC-6EE3-4163-9E8A-2E0322D1D83E}"/>
    <cellStyle name="Linked Cell 2 2 3" xfId="6563" xr:uid="{F74DEC64-D60C-4FE8-AB92-647D3B1CC556}"/>
    <cellStyle name="Linked Cell 2 2 3 2" xfId="34117" xr:uid="{967BCF83-4FF4-43F8-BF66-DC5A28C608C3}"/>
    <cellStyle name="Linked Cell 2 2 4" xfId="12485" xr:uid="{5A434BAA-660B-421E-89C4-2D8DD9746C81}"/>
    <cellStyle name="Linked Cell 2 2 4 2" xfId="32341" xr:uid="{914D1860-B2AA-468D-B541-7646F68D3C37}"/>
    <cellStyle name="Linked Cell 2 2 5" xfId="14990" xr:uid="{E4800C55-78D4-4E67-983C-C34CC36CE5CE}"/>
    <cellStyle name="Linked Cell 2 2 6" xfId="11937" xr:uid="{9FAE8079-FCCE-48D9-A8C4-FE3111C43187}"/>
    <cellStyle name="Linked Cell 2 3" xfId="2629" xr:uid="{5718AE9D-4198-465B-B80A-9442E762F876}"/>
    <cellStyle name="Linked Cell 2 3 2" xfId="8589" xr:uid="{66EBE226-A4A9-4083-9073-FB1AD040CB78}"/>
    <cellStyle name="Linked Cell 2 3 2 2" xfId="33794" xr:uid="{76421554-AAFD-4EF0-9AC0-75F765EF67C6}"/>
    <cellStyle name="Linked Cell 2 3 3" xfId="11132" xr:uid="{09E759C8-D005-4425-B5CC-08A448A82098}"/>
    <cellStyle name="Linked Cell 2 3 3 2" xfId="32329" xr:uid="{AED9CF40-5464-4072-AE04-757D781CF3E9}"/>
    <cellStyle name="Linked Cell 2 3 4" xfId="11703" xr:uid="{64EDC1CB-3E62-4469-9935-B6393A04EF95}"/>
    <cellStyle name="Linked Cell 2 3 4 2" xfId="34853" xr:uid="{03E7340C-106E-4ED1-BF3A-71A23207B789}"/>
    <cellStyle name="Linked Cell 2 3 5" xfId="12105" xr:uid="{F5286BF1-D4F6-4553-866C-B81E34651BDC}"/>
    <cellStyle name="Linked Cell 2 3 6" xfId="20611" xr:uid="{9D488D9C-7108-4909-BCA4-84DAC6BBA650}"/>
    <cellStyle name="Linked Cell 2 4" xfId="2630" xr:uid="{6F32664F-7B64-49AC-BEF8-AA3A098F6B71}"/>
    <cellStyle name="Linked Cell 2 4 2" xfId="8590" xr:uid="{629DB4C5-D8AF-4A7E-BBBA-790E248D974F}"/>
    <cellStyle name="Linked Cell 2 4 2 2" xfId="33793" xr:uid="{5B0DD8EE-258A-4840-AFFF-ED9B731FBF10}"/>
    <cellStyle name="Linked Cell 2 4 3" xfId="11131" xr:uid="{28BCE30C-B167-447D-BEE4-8E08A5BD8D8C}"/>
    <cellStyle name="Linked Cell 2 4 3 2" xfId="32733" xr:uid="{D5F30989-DC6F-4A19-8C37-896FE2DCC805}"/>
    <cellStyle name="Linked Cell 2 4 4" xfId="11704" xr:uid="{9C7E0731-A6D0-4A13-8EF2-7578A504D5C2}"/>
    <cellStyle name="Linked Cell 2 4 4 2" xfId="33643" xr:uid="{D2310C8F-8DA0-45E0-A38D-C62CC4243478}"/>
    <cellStyle name="Linked Cell 2 4 5" xfId="17033" xr:uid="{6FC0BA27-DE67-44A9-8636-2688A19E0230}"/>
    <cellStyle name="Linked Cell 2 4 6" xfId="16115" xr:uid="{9F8C4A5B-6A59-4FF8-93D6-EB19BB52B073}"/>
    <cellStyle name="Linked Cell 2 5" xfId="2631" xr:uid="{BA75762F-9788-4A29-A76D-064338670495}"/>
    <cellStyle name="Linked Cell 2 5 2" xfId="8591" xr:uid="{C31242AE-8F38-4C55-ADE8-0CA5D79FBA5B}"/>
    <cellStyle name="Linked Cell 2 5 2 2" xfId="33792" xr:uid="{32C2ADD2-E529-4828-9BBB-B17B80C57EB4}"/>
    <cellStyle name="Linked Cell 2 5 3" xfId="11130" xr:uid="{750AD08B-C180-45FA-A67F-FFB62AC4A196}"/>
    <cellStyle name="Linked Cell 2 5 3 2" xfId="35156" xr:uid="{AF63B8CD-038F-4B7F-807B-6CEDC1C28164}"/>
    <cellStyle name="Linked Cell 2 5 4" xfId="11288" xr:uid="{0ADAF24E-4FCC-490D-B37B-988D47889501}"/>
    <cellStyle name="Linked Cell 2 5 4 2" xfId="33024" xr:uid="{9DF8A860-8671-4F96-8C57-B652525F709C}"/>
    <cellStyle name="Linked Cell 2 5 5" xfId="17045" xr:uid="{957BFE94-A468-443A-B638-144D77427750}"/>
    <cellStyle name="Linked Cell 2 5 6" xfId="11157" xr:uid="{ED248F76-E797-42A6-A3E2-2C68DCFFA853}"/>
    <cellStyle name="Linked Cell 2 6" xfId="1928" xr:uid="{B0F534F2-8D3C-4037-88FB-D802F3E3DD26}"/>
    <cellStyle name="Linked Cell 2 7" xfId="7580" xr:uid="{B5EEDC72-359E-414F-95AE-F77237612816}"/>
    <cellStyle name="Linked Cell 2 7 2" xfId="7686" xr:uid="{C6BF0D53-738F-4B38-B01D-E7D47B7C636D}"/>
    <cellStyle name="Linked Cell 2 7 2 2" xfId="35153" xr:uid="{52B401EB-72A5-456E-91B9-2FC4BCAA17C8}"/>
    <cellStyle name="Linked Cell 2 7 3" xfId="4950" xr:uid="{1A887EB3-848D-4A2A-B181-8F5C048BEB5E}"/>
    <cellStyle name="Linked Cell 2 7 3 2" xfId="34067" xr:uid="{B82C2E07-3BEB-46C2-AE6B-5770C65B8D3B}"/>
    <cellStyle name="Linked Cell 2 7 4" xfId="16252" xr:uid="{BEF231F6-F67C-41FF-930A-D69D0AFDA59B}"/>
    <cellStyle name="Linked Cell 2 7 4 2" xfId="33596" xr:uid="{1B9891DE-5EDB-4150-A2E1-E8E653F5331C}"/>
    <cellStyle name="Linked Cell 2 7 5" xfId="11290" xr:uid="{08EB10D8-87B4-4435-B512-03ED9643BFD2}"/>
    <cellStyle name="Linked Cell 2 8" xfId="30567" xr:uid="{8B5D4B77-A6B9-4D89-B3D3-E13019F2E496}"/>
    <cellStyle name="Linked Cell 2 9" xfId="28987" xr:uid="{8F15A832-2A02-46F1-A343-6817EE59ED6D}"/>
    <cellStyle name="Linked Cell 20" xfId="29544" xr:uid="{780B3412-DEAF-4271-9215-C0F81A24B299}"/>
    <cellStyle name="Linked Cell 21" xfId="29586" xr:uid="{48777684-0137-4A20-80AC-5998177CF556}"/>
    <cellStyle name="Linked Cell 22" xfId="29629" xr:uid="{DAC3186B-3D56-4DB2-BEA1-2A2F175FB34B}"/>
    <cellStyle name="Linked Cell 23" xfId="29671" xr:uid="{28CF00B5-D54E-4B1A-96D0-4FA4E5EBACA0}"/>
    <cellStyle name="Linked Cell 24" xfId="29713" xr:uid="{6CA2CC3D-696F-48C3-817F-E7BD2C82B85A}"/>
    <cellStyle name="Linked Cell 25" xfId="29755" xr:uid="{3C10AFA4-4DBB-4C7A-94A1-72CC4BBC04CC}"/>
    <cellStyle name="Linked Cell 26" xfId="29796" xr:uid="{CA8E891B-92D8-4313-B5E6-10E23F0EE4DB}"/>
    <cellStyle name="Linked Cell 27" xfId="29838" xr:uid="{BA71BDBE-A879-4F43-9450-EC80748D1182}"/>
    <cellStyle name="Linked Cell 28" xfId="29879" xr:uid="{78B7BF13-664A-4068-8EF9-2DA03B55C84A}"/>
    <cellStyle name="Linked Cell 29" xfId="29921" xr:uid="{4256C657-2264-4EF8-8393-BFBA4411CC01}"/>
    <cellStyle name="Linked Cell 3" xfId="948" xr:uid="{2C91B59E-549B-4AF9-892B-657C773495E6}"/>
    <cellStyle name="Linked Cell 3 10" xfId="19307" xr:uid="{CE1D887C-1E80-4C37-976B-99D4CF3B6F18}"/>
    <cellStyle name="Linked Cell 3 11" xfId="28988" xr:uid="{D292A917-EBA8-4B5F-9672-9D72521EC415}"/>
    <cellStyle name="Linked Cell 3 2" xfId="2633" xr:uid="{950EA400-3BAB-45C8-9955-90D52B9C1C28}"/>
    <cellStyle name="Linked Cell 3 2 2" xfId="8593" xr:uid="{F5B0170D-D546-451B-AAB4-2A6C9A00CDEE}"/>
    <cellStyle name="Linked Cell 3 2 2 2" xfId="33791" xr:uid="{C7D9BC1C-6A95-42D8-BB97-180D125A06B1}"/>
    <cellStyle name="Linked Cell 3 2 3" xfId="11129" xr:uid="{F9DEB363-4DD9-47B7-918E-B8C812CAA4B1}"/>
    <cellStyle name="Linked Cell 3 2 3 2" xfId="32810" xr:uid="{AEBDEB02-A2D4-4FFC-B425-8482A170C1CE}"/>
    <cellStyle name="Linked Cell 3 2 4" xfId="5697" xr:uid="{EA032183-73EA-49D6-A388-610456F2DBBA}"/>
    <cellStyle name="Linked Cell 3 2 4 2" xfId="32342" xr:uid="{1822EA28-277A-4C44-9FE0-5A576263A675}"/>
    <cellStyle name="Linked Cell 3 2 5" xfId="17030" xr:uid="{FEE5D3F3-CAD9-4D91-B4BB-83932F4C0573}"/>
    <cellStyle name="Linked Cell 3 2 6" xfId="18112" xr:uid="{BEFE121A-E7DD-4DF5-8896-4F22DB4520BF}"/>
    <cellStyle name="Linked Cell 3 3" xfId="2634" xr:uid="{B7ABDC4C-1232-41B9-9324-DDF19E58E675}"/>
    <cellStyle name="Linked Cell 3 3 2" xfId="8594" xr:uid="{45581458-0529-4125-B0B9-C1092985480C}"/>
    <cellStyle name="Linked Cell 3 3 2 2" xfId="33790" xr:uid="{C97B7D37-C465-4B3B-A757-DAA397948095}"/>
    <cellStyle name="Linked Cell 3 3 3" xfId="11128" xr:uid="{73F0D1DE-A7C1-4DA1-8B9E-2D4475273326}"/>
    <cellStyle name="Linked Cell 3 3 3 2" xfId="34815" xr:uid="{B424D266-15C3-49AF-A4EA-FC4C326FA47D}"/>
    <cellStyle name="Linked Cell 3 3 4" xfId="12487" xr:uid="{B310E87E-C173-4350-A9A5-00E3DCC13BF7}"/>
    <cellStyle name="Linked Cell 3 3 4 2" xfId="34435" xr:uid="{AB594149-D977-40F0-BFF0-D41AA414DEE0}"/>
    <cellStyle name="Linked Cell 3 3 5" xfId="11190" xr:uid="{91AB44AD-2753-48BD-AAEC-A01C96580DD9}"/>
    <cellStyle name="Linked Cell 3 3 6" xfId="19397" xr:uid="{6D6F8A12-2580-4CA8-AC9D-8408292582B4}"/>
    <cellStyle name="Linked Cell 3 4" xfId="2635" xr:uid="{7AD2E1B9-698E-4C0E-947E-EF8EEC097A1C}"/>
    <cellStyle name="Linked Cell 3 4 2" xfId="8595" xr:uid="{8A7DE09E-E40C-4FDB-A81A-548B1C430D37}"/>
    <cellStyle name="Linked Cell 3 4 2 2" xfId="33789" xr:uid="{B6AC06BD-1C5E-4568-96A1-251E7D136CAE}"/>
    <cellStyle name="Linked Cell 3 4 3" xfId="11127" xr:uid="{B795C62A-0069-4A41-8AD7-29A6E8C47EE1}"/>
    <cellStyle name="Linked Cell 3 4 3 2" xfId="33841" xr:uid="{502EFDD7-8D4E-4152-8CD2-5FD8E76C8C56}"/>
    <cellStyle name="Linked Cell 3 4 4" xfId="11289" xr:uid="{5FDC1AD6-7835-4890-9C29-D0D04DDF481F}"/>
    <cellStyle name="Linked Cell 3 4 4 2" xfId="34103" xr:uid="{6EE6B6FF-C7DB-4CD8-BFCB-97905DB42225}"/>
    <cellStyle name="Linked Cell 3 4 5" xfId="8019" xr:uid="{D4E50128-2FF0-4FAD-8B37-EBEE16381948}"/>
    <cellStyle name="Linked Cell 3 4 6" xfId="18109" xr:uid="{BB05EBC7-AB85-4068-974A-3E6E58E52413}"/>
    <cellStyle name="Linked Cell 3 5" xfId="2632" xr:uid="{86AFD8AF-FD0D-409D-8FCC-24BD3720D91B}"/>
    <cellStyle name="Linked Cell 3 5 2" xfId="8592" xr:uid="{C50A39A7-16A7-40DD-B2A5-969098BEA8EA}"/>
    <cellStyle name="Linked Cell 3 5 2 2" xfId="32301" xr:uid="{90BFCA2F-3A1C-4FFB-88E6-30FE2D820E49}"/>
    <cellStyle name="Linked Cell 3 5 3" xfId="5837" xr:uid="{DCF22923-2837-42FF-AAF5-7A324B2971F2}"/>
    <cellStyle name="Linked Cell 3 5 3 2" xfId="33611" xr:uid="{70DAAEA8-B3ED-4CDE-9640-BF215EAC3F64}"/>
    <cellStyle name="Linked Cell 3 5 4" xfId="9994" xr:uid="{03985385-B955-4618-99E2-C2DAAC4D9FF5}"/>
    <cellStyle name="Linked Cell 3 5 4 2" xfId="32646" xr:uid="{96D9CE47-1754-454B-85A5-726F0D0F7396}"/>
    <cellStyle name="Linked Cell 3 5 5" xfId="16938" xr:uid="{621DF136-9A71-4304-BBEE-3D511E0A07E5}"/>
    <cellStyle name="Linked Cell 3 5 6" xfId="5845" xr:uid="{BA7248C3-D0AA-4F61-9539-8384A81AD6C9}"/>
    <cellStyle name="Linked Cell 3 6" xfId="7579" xr:uid="{643F1758-537A-4581-A9CA-79BCDE3B8FAB}"/>
    <cellStyle name="Linked Cell 3 6 2" xfId="31135" xr:uid="{AE9CE7D6-952A-4362-A5BA-95C632194218}"/>
    <cellStyle name="Linked Cell 3 7" xfId="4560" xr:uid="{CF00A2D4-FD0B-48A7-8698-23C142E7F4D9}"/>
    <cellStyle name="Linked Cell 3 7 2" xfId="35027" xr:uid="{DA7A8A3F-38C3-47DA-B3C6-E3F44739FC38}"/>
    <cellStyle name="Linked Cell 3 8" xfId="8470" xr:uid="{4D32D42A-6E2E-4AA2-926D-89E9C9C89926}"/>
    <cellStyle name="Linked Cell 3 8 2" xfId="34066" xr:uid="{5DB332C8-6556-4A10-A944-3B672B51D2EB}"/>
    <cellStyle name="Linked Cell 3 9" xfId="16251" xr:uid="{0DA6D175-F2DF-489B-80E4-545421974729}"/>
    <cellStyle name="Linked Cell 3 9 2" xfId="33202" xr:uid="{5A8FA0D6-C177-4785-BAC6-CD4F5BB44F91}"/>
    <cellStyle name="Linked Cell 30" xfId="29963" xr:uid="{A43713BE-12D5-4A92-9C32-12F3A9A079A1}"/>
    <cellStyle name="Linked Cell 31" xfId="30005" xr:uid="{D234D3CE-BEAA-46E2-9213-30B1484C78A7}"/>
    <cellStyle name="Linked Cell 32" xfId="30047" xr:uid="{BD0FBEC2-A2B9-4EA2-BE0F-C1924150B7DE}"/>
    <cellStyle name="Linked Cell 33" xfId="30088" xr:uid="{7A18728B-DDD1-4BE9-BEA8-49190FFCDE4E}"/>
    <cellStyle name="Linked Cell 34" xfId="30129" xr:uid="{0A2AF79C-FA10-4C8D-9345-2BDEA3E6E10A}"/>
    <cellStyle name="Linked Cell 35" xfId="30171" xr:uid="{D343EF0C-C1DC-4726-8D36-06CA2EB7F601}"/>
    <cellStyle name="Linked Cell 36" xfId="30213" xr:uid="{4E66961B-3E64-4F5C-B008-9B26151F3389}"/>
    <cellStyle name="Linked Cell 37" xfId="30255" xr:uid="{203A84DC-4A67-4DEA-9C78-F35181FA922B}"/>
    <cellStyle name="Linked Cell 38" xfId="30297" xr:uid="{B9EBE4D2-58B7-445A-A638-D32C7DDCFF0B}"/>
    <cellStyle name="Linked Cell 39" xfId="30339" xr:uid="{6E3F724C-DBF4-4A05-954D-61C3C3AF8E92}"/>
    <cellStyle name="Linked Cell 4" xfId="2636" xr:uid="{1D56E22B-B858-4AE5-895F-6B277651DF6A}"/>
    <cellStyle name="Linked Cell 4 2" xfId="8596" xr:uid="{1FFCCF7D-010A-4A3C-87B4-F07CE3332164}"/>
    <cellStyle name="Linked Cell 4 2 2" xfId="31346" xr:uid="{A5C9D130-0657-402E-B165-0DDEFBB19E93}"/>
    <cellStyle name="Linked Cell 4 3" xfId="11126" xr:uid="{E45FCF76-C749-4933-A53F-C97349D02090}"/>
    <cellStyle name="Linked Cell 4 3 2" xfId="33788" xr:uid="{F032285D-7CFD-44AA-874F-7AFFE39629D8}"/>
    <cellStyle name="Linked Cell 4 4" xfId="11705" xr:uid="{14515631-09A9-4AD5-AA25-27BFAA93AAD6}"/>
    <cellStyle name="Linked Cell 4 4 2" xfId="32330" xr:uid="{C73CD629-B694-407F-9BA5-46798592A5E3}"/>
    <cellStyle name="Linked Cell 4 5" xfId="16565" xr:uid="{783B9C31-F25B-464D-BFFF-9FF2A4A611C5}"/>
    <cellStyle name="Linked Cell 4 5 2" xfId="32645" xr:uid="{BAB49EE3-8CBA-4E42-92EB-B4B996559F68}"/>
    <cellStyle name="Linked Cell 4 6" xfId="12804" xr:uid="{4F0DE3A0-1002-48B5-B7F9-F96202446DEE}"/>
    <cellStyle name="Linked Cell 4 7" xfId="28989" xr:uid="{8D2FEA03-41CE-4E49-A22B-04E781202FA4}"/>
    <cellStyle name="Linked Cell 40" xfId="30381" xr:uid="{6AE2AF4B-251D-4FD5-9570-2F26812E2C16}"/>
    <cellStyle name="Linked Cell 41" xfId="30423" xr:uid="{A861A8E1-383D-47C0-8474-73B15F2C1484}"/>
    <cellStyle name="Linked Cell 5" xfId="28990" xr:uid="{2FA1472D-AB9B-4ED9-8AA9-CC7B21194A6B}"/>
    <cellStyle name="Linked Cell 6" xfId="28991" xr:uid="{856D6ADE-5C4D-4DFF-84C8-70103055F3B6}"/>
    <cellStyle name="Linked Cell 7" xfId="28992" xr:uid="{CE498AB9-D723-4E2B-A5A7-BAB816387042}"/>
    <cellStyle name="Linked Cell 8" xfId="29045" xr:uid="{2DE47BD0-BD40-4472-9119-10C2751FE090}"/>
    <cellStyle name="Linked Cell 9" xfId="29086" xr:uid="{F52DAF1F-272C-4D33-9958-F9576E47886C}"/>
    <cellStyle name="Linked Cells" xfId="950" xr:uid="{3EAB27A9-4CA8-44EC-9D0A-EDC8508A90D5}"/>
    <cellStyle name="Linked Cells 2" xfId="951" xr:uid="{5E8CA04E-ADC1-4A80-ACBA-7D985D4B23D4}"/>
    <cellStyle name="Linked Cells 2 2" xfId="1629" xr:uid="{87C1B92C-3EF4-49F1-B944-C010E9631F87}"/>
    <cellStyle name="Linked Cells 3" xfId="1628" xr:uid="{569A5E15-DFA7-4DCF-A3E9-2CB49F64F394}"/>
    <cellStyle name="Linked Cells_28.Note FA movement ye 2012-Final" xfId="952" xr:uid="{D65B6841-4686-4E74-88F2-3BB065D370CD}"/>
    <cellStyle name="Millares [0]_Well Timing" xfId="953" xr:uid="{8CBCA850-6D8D-4BBE-8A7B-F4419D1BEB36}"/>
    <cellStyle name="Millares_Well Timing" xfId="954" xr:uid="{2CD49C37-86BE-4353-A4D7-743BE5376956}"/>
    <cellStyle name="Milliers [0]_!!!GO" xfId="955" xr:uid="{1B3B0BC3-5589-41AF-834F-A01DB32892DF}"/>
    <cellStyle name="Milliers_!!!GO" xfId="956" xr:uid="{4F74F2AC-7206-47AB-9F87-FCEB59AB79F5}"/>
    <cellStyle name="mm/dd/yy" xfId="957" xr:uid="{2DB2B0E1-9BAB-4186-A023-D8CC80FB0E27}"/>
    <cellStyle name="Model" xfId="958" xr:uid="{D137995D-87A7-4032-94A5-045232A4F921}"/>
    <cellStyle name="Model 2" xfId="4049" xr:uid="{E0790579-B7E5-498B-A99D-2D648D78528C}"/>
    <cellStyle name="Mon?aire [0]_!!!GO" xfId="959" xr:uid="{9C860FC9-DC1C-4132-BE34-2615BF0DB975}"/>
    <cellStyle name="Mon?aire_!!!GO" xfId="960" xr:uid="{4F46B2A9-DFE7-4462-A90A-545EA768C570}"/>
    <cellStyle name="Mon?taire [0]_AR1194" xfId="961" xr:uid="{3A499770-5CEA-4375-87CD-D70354B10997}"/>
    <cellStyle name="Mon?taire_AR1194" xfId="962" xr:uid="{6F67F412-B18A-4F3F-8050-FCA7453585C6}"/>
    <cellStyle name="Moneda [0]_Well Timing" xfId="963" xr:uid="{15BE375A-82F3-433A-BF03-42120C60FAB2}"/>
    <cellStyle name="Moneda_Well Timing" xfId="964" xr:uid="{39A64131-7977-407E-B950-2F71F0AC6F9B}"/>
    <cellStyle name="Monétaire [0]_laroux" xfId="965" xr:uid="{88AFAF3A-03C7-4730-ABCB-2FB286CE1A78}"/>
    <cellStyle name="Monétaire_laroux" xfId="966" xr:uid="{EAD435A4-871F-4788-9505-9F20BC54EF02}"/>
    <cellStyle name="Month Year" xfId="967" xr:uid="{1A28B2C8-D4C8-4C4B-99EC-66E2CB47EACE}"/>
    <cellStyle name="Month Year F" xfId="968" xr:uid="{E45FE59A-D391-4D75-8D22-5C9FC93C110D}"/>
    <cellStyle name="Month Year F 2" xfId="969" xr:uid="{59B65AF2-4D88-4AA4-A1C7-6A20585878BE}"/>
    <cellStyle name="Month Year F_2.Note RPT BS_Q1'14_R1" xfId="970" xr:uid="{2C0668B6-53A9-4C9B-BBF4-6ACA90F23D30}"/>
    <cellStyle name="Month Year S" xfId="971" xr:uid="{5A0BD4A9-49BB-4F60-99BE-96A1F0DC332F}"/>
    <cellStyle name="Month Year S 2" xfId="972" xr:uid="{F09D0EBA-2CEC-4403-8427-42D6684CD942}"/>
    <cellStyle name="Month Year T" xfId="973" xr:uid="{EF09C4AD-755A-4ECC-B7EE-82C4B02258F8}"/>
    <cellStyle name="Month Year T 2" xfId="974" xr:uid="{CE33FDE5-32EB-4ED7-812D-F95EE3957DB2}"/>
    <cellStyle name="MS_COL_STYLE" xfId="975" xr:uid="{FDBE996E-A874-4903-BCD6-6D9C55BCA74B}"/>
    <cellStyle name="n" xfId="976" xr:uid="{447AF23F-9AD0-42D8-87DC-7D11C4A29628}"/>
    <cellStyle name="NavStyleDefault" xfId="977" xr:uid="{A2BCB096-134F-44B1-B240-BE7832414400}"/>
    <cellStyle name="NavStyleDefault 2" xfId="978" xr:uid="{005145FF-5B98-42A3-B194-EA7FD5CEE470}"/>
    <cellStyle name="NavStyleDefault 2 2" xfId="1631" xr:uid="{BC72C1B1-CCC5-4178-8B12-56B47EBE6EF6}"/>
    <cellStyle name="NavStyleDefault 3" xfId="1630" xr:uid="{D619DB82-1530-4865-BDCA-6DF62490ED07}"/>
    <cellStyle name="NavStyleDefault_BS Conso_03-15" xfId="979" xr:uid="{D0AF1A17-D0C4-4102-804A-711572E24A36}"/>
    <cellStyle name="Neutral 10" xfId="29123" xr:uid="{91E1D88C-A8DF-4D7F-B570-D714BEF0C692}"/>
    <cellStyle name="Neutral 11" xfId="29164" xr:uid="{049CCE0F-2ED6-4DFA-B77A-EE7DD65084DA}"/>
    <cellStyle name="Neutral 12" xfId="29205" xr:uid="{CBE41100-4C03-435D-B099-BAD351F73814}"/>
    <cellStyle name="Neutral 13" xfId="29247" xr:uid="{6A1A34C1-2348-45AC-AA48-952AD7EC6669}"/>
    <cellStyle name="Neutral 14" xfId="29289" xr:uid="{2EEA585D-7000-460D-BCEB-7941F76D99BD}"/>
    <cellStyle name="Neutral 15" xfId="29330" xr:uid="{2517D5FE-F591-4088-9A99-1D60383A7D0C}"/>
    <cellStyle name="Neutral 16" xfId="29372" xr:uid="{E658117D-7431-4A65-ABB9-77D8129B7EF1}"/>
    <cellStyle name="Neutral 17" xfId="29414" xr:uid="{B7AC3C0C-8CA7-4F73-9C51-7E7ABE02AA29}"/>
    <cellStyle name="Neutral 18" xfId="29456" xr:uid="{553611F1-C349-44D4-BD98-2E599B1E8785}"/>
    <cellStyle name="Neutral 19" xfId="29498" xr:uid="{54C18184-C875-4BD6-AC1B-2BC78AAF2CA5}"/>
    <cellStyle name="Neutral 2" xfId="42" xr:uid="{00000000-0005-0000-0000-000044000000}"/>
    <cellStyle name="Neutral 2 2" xfId="1417" xr:uid="{EB38901E-0B18-40DB-BD3E-5ABD48B274D6}"/>
    <cellStyle name="Neutral 2 3" xfId="981" xr:uid="{718104AD-8FDD-4379-A03B-034831D2C035}"/>
    <cellStyle name="Neutral 2 3 2" xfId="2637" xr:uid="{FEE7EEB0-5F4C-4A80-838E-DA252496FD1B}"/>
    <cellStyle name="Neutral 2 4" xfId="2638" xr:uid="{F139F2D5-C313-4C54-B320-7506FD2075C3}"/>
    <cellStyle name="Neutral 2 5" xfId="2639" xr:uid="{6CF1497D-C9CD-41C2-B104-B828C55B5448}"/>
    <cellStyle name="Neutral 2 6" xfId="1929" xr:uid="{5DFD8675-7E16-4EED-A9AE-C643C9714458}"/>
    <cellStyle name="Neutral 2 7" xfId="3786" xr:uid="{01F76767-EF79-431C-AEA5-CABEBC159979}"/>
    <cellStyle name="Neutral 2 8" xfId="30568" xr:uid="{24684D2D-AADE-4617-B0AA-10DE5B4E2963}"/>
    <cellStyle name="Neutral 2 9" xfId="28993" xr:uid="{F7E97B3A-1742-496E-BFAE-7874A8F88B98}"/>
    <cellStyle name="Neutral 20" xfId="29540" xr:uid="{1084EC2D-0693-491D-AA41-3869BBB62553}"/>
    <cellStyle name="Neutral 21" xfId="29582" xr:uid="{364E8434-A2A3-4EB4-AD24-395D4E6A9D0B}"/>
    <cellStyle name="Neutral 22" xfId="29625" xr:uid="{20C91682-5322-4827-B377-DE0D00CAACED}"/>
    <cellStyle name="Neutral 23" xfId="29667" xr:uid="{AC547D31-0F66-4DCE-97C1-31C4CDD2CB85}"/>
    <cellStyle name="Neutral 24" xfId="29709" xr:uid="{4D765CF5-902E-44AF-B2E8-41A4DE604CEE}"/>
    <cellStyle name="Neutral 25" xfId="29751" xr:uid="{7C15A3BC-778B-410D-8456-49C3298F1AB6}"/>
    <cellStyle name="Neutral 26" xfId="29792" xr:uid="{19CAAC2F-4F43-44A5-B784-AC9F38F0AF3B}"/>
    <cellStyle name="Neutral 27" xfId="29834" xr:uid="{620D3EC8-2F9C-4475-B8B3-5C279F63E8C6}"/>
    <cellStyle name="Neutral 28" xfId="29875" xr:uid="{A9037BC2-125F-419A-B00F-281DF739F7A3}"/>
    <cellStyle name="Neutral 29" xfId="29917" xr:uid="{80B9EFD0-8BAC-4682-BEB3-CA54CD36989A}"/>
    <cellStyle name="Neutral 3" xfId="980" xr:uid="{385EF6DD-22EF-442A-BA63-08A4E59F1370}"/>
    <cellStyle name="Neutral 3 2" xfId="2641" xr:uid="{E927E781-7A6C-42FC-933C-4E966E3798E6}"/>
    <cellStyle name="Neutral 3 3" xfId="2642" xr:uid="{0C5A6DF5-78A0-4ADB-BD88-6DB3F3D82BEE}"/>
    <cellStyle name="Neutral 3 4" xfId="2643" xr:uid="{55B72A26-254C-4B8B-88EE-1786C963CB1D}"/>
    <cellStyle name="Neutral 3 5" xfId="2640" xr:uid="{6ACDF4C6-0ACC-4991-A358-6C250907BE18}"/>
    <cellStyle name="Neutral 3 6" xfId="31136" xr:uid="{CB2BA3E3-374A-4127-9AD8-E49EDC324256}"/>
    <cellStyle name="Neutral 3 7" xfId="28994" xr:uid="{6553A53B-36EA-4409-B8B6-9D0B49AC8168}"/>
    <cellStyle name="Neutral 30" xfId="29959" xr:uid="{6683B3D1-497B-4EEA-B7CB-32051F5651A8}"/>
    <cellStyle name="Neutral 31" xfId="30001" xr:uid="{7B76FF8C-D636-4938-B1E9-7412E01DE336}"/>
    <cellStyle name="Neutral 32" xfId="30043" xr:uid="{5EC1B4D2-0BF0-41A4-9F34-FD26EA9F37D3}"/>
    <cellStyle name="Neutral 33" xfId="30084" xr:uid="{C1D12595-FE16-4DAF-A658-4AAC8A38E181}"/>
    <cellStyle name="Neutral 34" xfId="30125" xr:uid="{FB86BEA9-FFFB-486C-AE06-10E90A58A2D8}"/>
    <cellStyle name="Neutral 35" xfId="30167" xr:uid="{BF1CC106-F1A3-4D7B-8885-A7B61866C59D}"/>
    <cellStyle name="Neutral 36" xfId="30209" xr:uid="{861EF2E0-2F00-462C-9BB3-0AFBA64B346A}"/>
    <cellStyle name="Neutral 37" xfId="30251" xr:uid="{3901C67B-FA28-4D44-915E-EF320B7801C3}"/>
    <cellStyle name="Neutral 38" xfId="30293" xr:uid="{952CA695-D010-40EA-A861-B45FFFA7BEBC}"/>
    <cellStyle name="Neutral 39" xfId="30335" xr:uid="{66FAFF91-92B7-41B8-AD99-39F7507BE932}"/>
    <cellStyle name="Neutral 4" xfId="2644" xr:uid="{579091F3-2EB5-493F-AA34-28E17C86F40B}"/>
    <cellStyle name="Neutral 4 2" xfId="31347" xr:uid="{66BFA9C3-D400-4501-A30F-9B4A55F00F7E}"/>
    <cellStyle name="Neutral 4 3" xfId="28995" xr:uid="{FC09BF51-9FBD-44A2-8315-28872D095239}"/>
    <cellStyle name="Neutral 40" xfId="30377" xr:uid="{F4FEBBD3-4B0B-45FF-B1A5-4E3C9F65CFDD}"/>
    <cellStyle name="Neutral 41" xfId="30419" xr:uid="{57641161-5F69-4865-A6ED-28C4E63CE8FA}"/>
    <cellStyle name="Neutral 5" xfId="28996" xr:uid="{7C6A6530-FFEF-47E1-B1F4-B012532154CA}"/>
    <cellStyle name="Neutral 6" xfId="28997" xr:uid="{788DE5C5-571F-47A9-85CA-0956F51B6E46}"/>
    <cellStyle name="Neutral 7" xfId="28998" xr:uid="{95FB3A43-2D14-4CFF-9BE2-A1E10301A2CC}"/>
    <cellStyle name="Neutral 8" xfId="29041" xr:uid="{5207571B-9E9F-4ACF-9F31-37166D315FB0}"/>
    <cellStyle name="Neutral 9" xfId="29082" xr:uid="{57009853-893C-45F3-BAF9-F0A026034CA0}"/>
    <cellStyle name="New Times Roman" xfId="2645" xr:uid="{1F571749-3A26-4DAA-8775-B6F5D9850211}"/>
    <cellStyle name="no dec" xfId="11" xr:uid="{00000000-0005-0000-0000-000045000000}"/>
    <cellStyle name="no dec 2" xfId="2646" xr:uid="{D06CAB81-DCAF-469D-B667-AD630F704C65}"/>
    <cellStyle name="no dec 2 2" xfId="2647" xr:uid="{8B18C810-3D00-4944-931B-2FA32BE80934}"/>
    <cellStyle name="no dec 2 3" xfId="2648" xr:uid="{8F6403A4-9338-48F1-B0CA-0B661D8E6780}"/>
    <cellStyle name="no dec 2 4" xfId="2649" xr:uid="{AB5C88CA-527C-49B3-9210-A38B71C8AA1E}"/>
    <cellStyle name="no dec 2 5" xfId="2650" xr:uid="{A259B48E-5366-4EE2-AF51-8543D2E61279}"/>
    <cellStyle name="no dec 3" xfId="2651" xr:uid="{5699BBF1-4B3B-44D2-AA88-2E847D32F243}"/>
    <cellStyle name="no dec 4" xfId="2652" xr:uid="{770BD157-3F8C-4023-8F41-F5FB8FA1BD95}"/>
    <cellStyle name="no dec 5" xfId="2653" xr:uid="{175D732C-9D8C-4899-8CFE-C2EB791D10D5}"/>
    <cellStyle name="no dec 6" xfId="2654" xr:uid="{B615324A-A250-429C-8689-7DB2E875DC63}"/>
    <cellStyle name="Normal" xfId="0" builtinId="0"/>
    <cellStyle name="Normal - Style1" xfId="12" xr:uid="{00000000-0005-0000-0000-000047000000}"/>
    <cellStyle name="Normal - Style1 10" xfId="1930" xr:uid="{3613C3FD-E172-441D-B84C-745B2FD67EFB}"/>
    <cellStyle name="Normal - Style1 11" xfId="433" xr:uid="{E73E9055-FDAA-4B58-B3A8-0B7E32932358}"/>
    <cellStyle name="Normal - Style1 12" xfId="407" xr:uid="{9025D3D5-18A7-4666-9BD8-F42727CA9000}"/>
    <cellStyle name="Normal - Style1 2" xfId="983" xr:uid="{EADE7119-265D-43AE-837D-C3540556F3DF}"/>
    <cellStyle name="Normal - Style1 2 2" xfId="2655" xr:uid="{CAAF6D02-30BE-47F4-904D-F203D9D4F2CD}"/>
    <cellStyle name="Normal - Style1 2 2 2" xfId="53222" xr:uid="{EA050785-9591-4F03-BE44-CDD53F53C7D2}"/>
    <cellStyle name="Normal - Style1 3" xfId="984" xr:uid="{A0B89D6D-36A5-4BB8-9B9E-90A437EA7C70}"/>
    <cellStyle name="Normal - Style1 4" xfId="985" xr:uid="{789252E1-A2E4-4D00-AC8D-776FB3488906}"/>
    <cellStyle name="Normal - Style1 4 2" xfId="1633" xr:uid="{F087D843-0806-41B3-BB34-0EB9D8D2FF65}"/>
    <cellStyle name="Normal - Style1 5" xfId="1418" xr:uid="{86BCF894-F14C-4BFA-A696-C515FCE1F94D}"/>
    <cellStyle name="Normal - Style1 6" xfId="1632" xr:uid="{E099E5DD-4408-42F6-B5A3-6EEBC3BE8CFF}"/>
    <cellStyle name="Normal - Style1 6 2" xfId="2656" xr:uid="{16BD50AF-1E45-42DE-90BB-C8D1D529DF43}"/>
    <cellStyle name="Normal - Style1 6 3" xfId="5029" xr:uid="{48489C95-9976-4E86-81DE-4E090FD5A7D0}"/>
    <cellStyle name="Normal - Style1 6 4" xfId="7881" xr:uid="{C8D75862-82A3-4903-9794-E307C4BA329A}"/>
    <cellStyle name="Normal - Style1 7" xfId="982" xr:uid="{4E7BB995-B785-4D7C-989A-F43E292FA553}"/>
    <cellStyle name="Normal - Style1 7 2" xfId="2657" xr:uid="{4C8C7089-6755-4902-A5ED-2DF95AAA4F8D}"/>
    <cellStyle name="Normal - Style1 7 3" xfId="5030" xr:uid="{54550942-530B-420F-B6C0-DB4DCC88EF2C}"/>
    <cellStyle name="Normal - Style1 7 4" xfId="7583" xr:uid="{7A638BF0-D9FD-4DEA-B9D1-3EDDDCB8B175}"/>
    <cellStyle name="Normal - Style1 8" xfId="2658" xr:uid="{C364A80D-8FB4-4E38-8CCC-6F36833A7139}"/>
    <cellStyle name="Normal - Style1 8 2" xfId="5031" xr:uid="{6718E9C1-AE32-4AD2-A937-80D16D37A55F}"/>
    <cellStyle name="Normal - Style1 8 3" xfId="8610" xr:uid="{ECD1CFB8-27A6-43B3-A9CF-F93BF5E484BF}"/>
    <cellStyle name="Normal - Style1 9" xfId="2659" xr:uid="{5CADE282-B56D-44C1-80EB-86EA29F67190}"/>
    <cellStyle name="Normal - Style1_11 SPG FS 11-12" xfId="986" xr:uid="{DE7A122D-E18F-44BB-98E3-7CCB87F0EEED}"/>
    <cellStyle name="Normal - Style5" xfId="987" xr:uid="{C34F62D9-405C-4BA0-A264-53BC9DAD6D65}"/>
    <cellStyle name="Normal [-]" xfId="988" xr:uid="{71C1B0DE-6C98-4F9B-AFA4-13BA8BC1A10D}"/>
    <cellStyle name="Normal [0]" xfId="989" xr:uid="{F21EC602-1491-4622-881A-EC538855AA09}"/>
    <cellStyle name="Normal [0] 2" xfId="990" xr:uid="{E26D5CA7-8893-45ED-9AA1-A344D0AB9B08}"/>
    <cellStyle name="Normal 10" xfId="44" xr:uid="{00000000-0005-0000-0000-000048000000}"/>
    <cellStyle name="Normal 10 10" xfId="347" xr:uid="{F623A80D-C183-43A2-9DDD-3B934EDD5EEA}"/>
    <cellStyle name="Normal 10 11" xfId="437" xr:uid="{91A57C81-3BF7-4A83-A0EF-BA1E558FF18D}"/>
    <cellStyle name="Normal 10 2" xfId="127" xr:uid="{00000000-0005-0000-0000-000049000000}"/>
    <cellStyle name="Normal 10 2 2" xfId="2660" xr:uid="{B8E93105-37C4-4DFE-85A8-B9FF6109FDF6}"/>
    <cellStyle name="Normal 10 2 2 2" xfId="5032" xr:uid="{DEAD222A-448D-4B58-95EF-35A90E563C12}"/>
    <cellStyle name="Normal 10 2 2 3" xfId="8612" xr:uid="{6CC68A18-C3F9-40DE-9111-0F6ABE8BF032}"/>
    <cellStyle name="Normal 10 2 3" xfId="3353" xr:uid="{21F6BD1C-96C6-4D10-8153-B2EA906F890E}"/>
    <cellStyle name="Normal 10 2 4" xfId="3354" xr:uid="{A0656029-75B4-43D8-9805-80F115D4B613}"/>
    <cellStyle name="Normal 10 2 5" xfId="1755" xr:uid="{DF5413CA-5BFE-43B3-B04A-A5869AEEC882}"/>
    <cellStyle name="Normal 10 3" xfId="228" xr:uid="{00000000-0005-0000-0000-00004A000000}"/>
    <cellStyle name="Normal 10 3 2" xfId="992" xr:uid="{86436D07-54F9-45B7-8EB8-6F3CA6357FE9}"/>
    <cellStyle name="Normal 10 3 3" xfId="7447" xr:uid="{1C6B0545-362E-4DB9-B511-7591BA7A3B33}"/>
    <cellStyle name="Normal 10 3 4" xfId="461" xr:uid="{D43ABE97-553C-4172-B4FD-36C3C982ED6C}"/>
    <cellStyle name="Normal 10 4" xfId="293" xr:uid="{00000000-0005-0000-0000-00004B000000}"/>
    <cellStyle name="Normal 10 4 2" xfId="2661" xr:uid="{F324EAE0-0283-4CB2-B611-2E1847FD5355}"/>
    <cellStyle name="Normal 10 4 3" xfId="991" xr:uid="{F5925A43-7712-4603-8565-AFBBEFD77C58}"/>
    <cellStyle name="Normal 10 5" xfId="2662" xr:uid="{4BD7800C-4E31-40BF-AC26-52A0A24BD963}"/>
    <cellStyle name="Normal 10 6" xfId="1931" xr:uid="{F76A6835-0F71-4820-9F1E-6EE2EC582311}"/>
    <cellStyle name="Normal 10 7" xfId="7410" xr:uid="{E04997E6-8B87-49C7-AF1F-E5A6616573D9}"/>
    <cellStyle name="Normal 10 8" xfId="30570" xr:uid="{E36F1EF3-1CA4-4507-A36D-70FE3CE8AB60}"/>
    <cellStyle name="Normal 10 9" xfId="29448" xr:uid="{EFBEAFB4-3CD7-4380-A2C4-D6214C90A2FE}"/>
    <cellStyle name="Normal 10_2015_SMK_Q1_Conso_Cash Flow_Worksheet" xfId="993" xr:uid="{8FBF0DE6-8568-4893-874C-C0C88B0024D2}"/>
    <cellStyle name="Normal 100" xfId="260" xr:uid="{00000000-0005-0000-0000-00004C000000}"/>
    <cellStyle name="Normal 101" xfId="283" xr:uid="{00000000-0005-0000-0000-00004D000000}"/>
    <cellStyle name="Normal 102" xfId="263" xr:uid="{00000000-0005-0000-0000-00004E000000}"/>
    <cellStyle name="Normal 103" xfId="231" xr:uid="{00000000-0005-0000-0000-00004F000000}"/>
    <cellStyle name="Normal 104" xfId="256" xr:uid="{00000000-0005-0000-0000-000050000000}"/>
    <cellStyle name="Normal 105" xfId="239" xr:uid="{00000000-0005-0000-0000-000051000000}"/>
    <cellStyle name="Normal 106" xfId="282" xr:uid="{00000000-0005-0000-0000-000052000000}"/>
    <cellStyle name="Normal 107" xfId="253" xr:uid="{00000000-0005-0000-0000-000053000000}"/>
    <cellStyle name="Normal 108" xfId="281" xr:uid="{00000000-0005-0000-0000-000054000000}"/>
    <cellStyle name="Normal 109" xfId="243" xr:uid="{00000000-0005-0000-0000-000055000000}"/>
    <cellStyle name="Normal 11" xfId="71" xr:uid="{00000000-0005-0000-0000-000056000000}"/>
    <cellStyle name="Normal 11 2" xfId="995" xr:uid="{DF049AB6-7427-4D93-9849-6681D49DB5CA}"/>
    <cellStyle name="Normal 11 2 2" xfId="3355" xr:uid="{8E901483-B389-4247-9407-B875682F7E26}"/>
    <cellStyle name="Normal 11 2 3" xfId="1932" xr:uid="{A57834CD-4A7B-4539-8A7E-46FA39DA5CC4}"/>
    <cellStyle name="Normal 11 3" xfId="994" xr:uid="{EC5E02FE-CBA8-4BCF-95F0-C1E95E3F9720}"/>
    <cellStyle name="Normal 11 3 2" xfId="2663" xr:uid="{A3ED14B0-8634-44B5-867E-AC2E4402B3A6}"/>
    <cellStyle name="Normal 11 4" xfId="2664" xr:uid="{15DCC148-CAB6-4D88-A150-03B8392AEFC2}"/>
    <cellStyle name="Normal 11 5" xfId="2665" xr:uid="{D2D08E6C-36E9-45DE-A0F3-A113A5FDE7E1}"/>
    <cellStyle name="Normal 11 5 2" xfId="2033" xr:uid="{10C47DF1-114F-4933-9E34-3A0EE80EC606}"/>
    <cellStyle name="Normal 11 6" xfId="2666" xr:uid="{37CA33C0-D3F7-4019-9E8E-3714C81A8D10}"/>
    <cellStyle name="Normal 11 7" xfId="7416" xr:uid="{57CE3FEF-2A66-4FDB-8D1C-055677379AFD}"/>
    <cellStyle name="Normal 11 8" xfId="30571" xr:uid="{E917B834-F4D8-4463-88A6-2347567E0ADC}"/>
    <cellStyle name="Normal 11 9" xfId="29490" xr:uid="{67CA891F-5BE6-4732-B65D-A023978D76A4}"/>
    <cellStyle name="Normal 110" xfId="226" xr:uid="{00000000-0005-0000-0000-000057000000}"/>
    <cellStyle name="Normal 111" xfId="246" xr:uid="{00000000-0005-0000-0000-000058000000}"/>
    <cellStyle name="Normal 112" xfId="264" xr:uid="{00000000-0005-0000-0000-000059000000}"/>
    <cellStyle name="Normal 113" xfId="227" xr:uid="{00000000-0005-0000-0000-00005A000000}"/>
    <cellStyle name="Normal 114" xfId="241" xr:uid="{00000000-0005-0000-0000-00005B000000}"/>
    <cellStyle name="Normal 115" xfId="284" xr:uid="{00000000-0005-0000-0000-00005C000000}"/>
    <cellStyle name="Normal 116" xfId="286" xr:uid="{00000000-0005-0000-0000-00005D000000}"/>
    <cellStyle name="Normal 117" xfId="247" xr:uid="{00000000-0005-0000-0000-00005E000000}"/>
    <cellStyle name="Normal 118" xfId="222" xr:uid="{00000000-0005-0000-0000-00005F000000}"/>
    <cellStyle name="Normal 119" xfId="221" xr:uid="{00000000-0005-0000-0000-000060000000}"/>
    <cellStyle name="Normal 12" xfId="110" xr:uid="{00000000-0005-0000-0000-000061000000}"/>
    <cellStyle name="Normal 12 10" xfId="3356" xr:uid="{2CCE8BA3-4C63-4B52-843C-316423142206}"/>
    <cellStyle name="Normal 12 11" xfId="3357" xr:uid="{307A618A-6B99-4F68-896F-0ED22B4556E7}"/>
    <cellStyle name="Normal 12 12" xfId="3358" xr:uid="{A434DE00-D2A9-4F8E-949A-67475A3D1D80}"/>
    <cellStyle name="Normal 12 13" xfId="3359" xr:uid="{F4A975B8-B5C4-44E3-A7DA-5B8562298FBA}"/>
    <cellStyle name="Normal 12 14" xfId="7428" xr:uid="{43E4FCB4-390A-4714-B9D1-7EBE907E45B0}"/>
    <cellStyle name="Normal 12 15" xfId="30572" xr:uid="{2275ED55-8095-47E1-8ECE-F371AF2AA6C0}"/>
    <cellStyle name="Normal 12 16" xfId="29532" xr:uid="{286258C4-161D-4592-B4D6-30A3183D3996}"/>
    <cellStyle name="Normal 12 2" xfId="997" xr:uid="{54A07278-122E-4A49-AA47-C7A6FE3C103F}"/>
    <cellStyle name="Normal 12 3" xfId="996" xr:uid="{7728D320-88DD-4DAD-AC2D-2922C10ECBD5}"/>
    <cellStyle name="Normal 12 3 2" xfId="3360" xr:uid="{76755C4D-BD30-4231-AE7F-15A7B916E2E2}"/>
    <cellStyle name="Normal 12 3 3" xfId="7585" xr:uid="{17FBFDA8-284D-4F27-963A-8EAB1DCACE64}"/>
    <cellStyle name="Normal 12 4" xfId="466" xr:uid="{120CE87F-04D0-4C98-A6DE-9810C1287E62}"/>
    <cellStyle name="Normal 12 4 2" xfId="3361" xr:uid="{DA5333A1-CC23-43F7-B3A9-F4B801920859}"/>
    <cellStyle name="Normal 12 4 3" xfId="7451" xr:uid="{B79FFF98-9B2C-4D08-B63F-05C650026B3A}"/>
    <cellStyle name="Normal 12 5" xfId="3362" xr:uid="{F15432BE-53EB-421F-8DB5-78791AE715E1}"/>
    <cellStyle name="Normal 12 6" xfId="3363" xr:uid="{7A5847C9-5BC6-4ECD-86D6-6CA839CDD777}"/>
    <cellStyle name="Normal 12 7" xfId="3364" xr:uid="{4577C2FC-DBE1-424F-A8A4-1149693E08B8}"/>
    <cellStyle name="Normal 12 8" xfId="3365" xr:uid="{0744795E-9A99-42BB-91A4-6DB6934D847C}"/>
    <cellStyle name="Normal 12 9" xfId="3366" xr:uid="{4B38BB81-9A50-4133-83E9-CE0DCFED74E7}"/>
    <cellStyle name="Normal 12_12.Cal_tax_Q4'2013R1" xfId="53223" xr:uid="{863D18B4-B316-4C28-8C45-2FCDA2C5254E}"/>
    <cellStyle name="Normal 120" xfId="254" xr:uid="{00000000-0005-0000-0000-000062000000}"/>
    <cellStyle name="Normal 121" xfId="244" xr:uid="{00000000-0005-0000-0000-000063000000}"/>
    <cellStyle name="Normal 121 2" xfId="356" xr:uid="{B4C7A030-7ECF-4D5B-B0D0-7571DAC286F1}"/>
    <cellStyle name="Normal 122" xfId="252" xr:uid="{00000000-0005-0000-0000-000064000000}"/>
    <cellStyle name="Normal 123" xfId="287" xr:uid="{00000000-0005-0000-0000-000065000000}"/>
    <cellStyle name="Normal 124" xfId="223" xr:uid="{00000000-0005-0000-0000-000066000000}"/>
    <cellStyle name="Normal 125" xfId="224" xr:uid="{00000000-0005-0000-0000-000067000000}"/>
    <cellStyle name="Normal 126" xfId="242" xr:uid="{00000000-0005-0000-0000-000068000000}"/>
    <cellStyle name="Normal 127" xfId="257" xr:uid="{00000000-0005-0000-0000-000069000000}"/>
    <cellStyle name="Normal 128" xfId="285" xr:uid="{00000000-0005-0000-0000-00006A000000}"/>
    <cellStyle name="Normal 129" xfId="238" xr:uid="{00000000-0005-0000-0000-00006B000000}"/>
    <cellStyle name="Normal 13" xfId="138" xr:uid="{00000000-0005-0000-0000-00006C000000}"/>
    <cellStyle name="Normal 13 2" xfId="274" xr:uid="{00000000-0005-0000-0000-00006D000000}"/>
    <cellStyle name="Normal 13 2 2" xfId="1635" xr:uid="{1C09C107-EA05-4ED2-A1A8-0D41EE0C07AB}"/>
    <cellStyle name="Normal 13 2 3" xfId="999" xr:uid="{B47791BF-067A-4FEB-860B-E05E0340569E}"/>
    <cellStyle name="Normal 13 3" xfId="310" xr:uid="{00000000-0005-0000-0000-00006E000000}"/>
    <cellStyle name="Normal 13 3 2" xfId="1634" xr:uid="{9FB9F162-FE4B-42FB-A44D-45BBA8753196}"/>
    <cellStyle name="Normal 13 4" xfId="998" xr:uid="{34697236-AF58-42E5-BEE6-5E3434986BA1}"/>
    <cellStyle name="Normal 13 5" xfId="7445" xr:uid="{AB676F0E-3BB6-4AAE-ADDD-66A79CCCB654}"/>
    <cellStyle name="Normal 13 6" xfId="30573" xr:uid="{F13CC800-AF8C-4771-8BE7-B0D83BBB254F}"/>
    <cellStyle name="Normal 13 7" xfId="29574" xr:uid="{E10EC660-134C-4599-B863-5C307E0BEA9C}"/>
    <cellStyle name="Normal 13 8" xfId="459" xr:uid="{B34C12DD-BE5F-45DD-BDA3-C912467FEE25}"/>
    <cellStyle name="Normal 13_12.Cal_tax_Q4'2013R1" xfId="53224" xr:uid="{E57AF5CE-7BA4-4FCD-8C27-91234C0C4A0D}"/>
    <cellStyle name="Normal 130" xfId="278" xr:uid="{00000000-0005-0000-0000-00006F000000}"/>
    <cellStyle name="Normal 131" xfId="276" xr:uid="{00000000-0005-0000-0000-000070000000}"/>
    <cellStyle name="Normal 132" xfId="262" xr:uid="{00000000-0005-0000-0000-000071000000}"/>
    <cellStyle name="Normal 133" xfId="261" xr:uid="{00000000-0005-0000-0000-000072000000}"/>
    <cellStyle name="Normal 134" xfId="288" xr:uid="{00000000-0005-0000-0000-000073000000}"/>
    <cellStyle name="Normal 135" xfId="245" xr:uid="{00000000-0005-0000-0000-000074000000}"/>
    <cellStyle name="Normal 136" xfId="289" xr:uid="{00000000-0005-0000-0000-000075000000}"/>
    <cellStyle name="Normal 137" xfId="296" xr:uid="{00000000-0005-0000-0000-000076000000}"/>
    <cellStyle name="Normal 138" xfId="345" xr:uid="{6C704BC5-A500-48A4-90DF-00DACFABAE7D}"/>
    <cellStyle name="Normal 14" xfId="139" xr:uid="{00000000-0005-0000-0000-000077000000}"/>
    <cellStyle name="Normal 14 10" xfId="3367" xr:uid="{F7934C92-D373-4D1E-BEBF-D6B064529686}"/>
    <cellStyle name="Normal 14 11" xfId="3368" xr:uid="{9489D9A4-2EDD-4F11-8F5A-BD10D9C5E8BD}"/>
    <cellStyle name="Normal 14 12" xfId="3369" xr:uid="{A128923F-8AA9-42F0-98FD-484DF1C01B58}"/>
    <cellStyle name="Normal 14 13" xfId="3370" xr:uid="{C0A1786F-0AE1-4EB6-B3FF-DB823C3E8941}"/>
    <cellStyle name="Normal 14 14" xfId="3371" xr:uid="{9BDD5D38-C255-4DAB-B6A0-5B955DA60476}"/>
    <cellStyle name="Normal 14 15" xfId="3372" xr:uid="{70022EEA-CE1C-4B81-A44F-DDD73A117801}"/>
    <cellStyle name="Normal 14 16" xfId="3373" xr:uid="{D38D3907-629B-4FC8-874E-906113F6B907}"/>
    <cellStyle name="Normal 14 17" xfId="3374" xr:uid="{F5A4C0BD-CB51-4790-A00E-0ED90A7A605B}"/>
    <cellStyle name="Normal 14 18" xfId="3375" xr:uid="{077B040F-AD13-466F-87BE-2965745A8D3E}"/>
    <cellStyle name="Normal 14 19" xfId="3376" xr:uid="{7FF1CB26-47B5-4DD2-9965-75EDA826C5DD}"/>
    <cellStyle name="Normal 14 2" xfId="275" xr:uid="{00000000-0005-0000-0000-000078000000}"/>
    <cellStyle name="Normal 14 2 2" xfId="1001" xr:uid="{A19E6BEC-BA33-47F1-8C9C-83985F92147C}"/>
    <cellStyle name="Normal 14 20" xfId="3377" xr:uid="{C5E1F52A-BE23-42C4-8A7B-0E45FDD50C35}"/>
    <cellStyle name="Normal 14 21" xfId="3378" xr:uid="{E2A56CB3-EA82-4AA7-A27D-ED79C3866D23}"/>
    <cellStyle name="Normal 14 22" xfId="3379" xr:uid="{F3EBE13A-B4AA-4CEB-B365-76133B2D18AC}"/>
    <cellStyle name="Normal 14 23" xfId="3380" xr:uid="{F0A27D00-C858-4CBD-B964-E3FC7B9B33F2}"/>
    <cellStyle name="Normal 14 24" xfId="3381" xr:uid="{00DCC4BF-EF57-460E-97E5-379ECBE73A40}"/>
    <cellStyle name="Normal 14 25" xfId="3382" xr:uid="{40109DE9-9957-4FDA-9008-0D46F1A5798E}"/>
    <cellStyle name="Normal 14 26" xfId="3383" xr:uid="{FC0E2E4A-E423-430A-8EA9-CD296556AF25}"/>
    <cellStyle name="Normal 14 27" xfId="7446" xr:uid="{698D9E2B-A396-42D0-83B7-0D86E408CBF3}"/>
    <cellStyle name="Normal 14 28" xfId="30574" xr:uid="{7EAA7669-D788-4BB6-ACF5-AF5E6CF29553}"/>
    <cellStyle name="Normal 14 29" xfId="29616" xr:uid="{710D62BD-E251-4F66-A549-B453B6BCE3B0}"/>
    <cellStyle name="Normal 14 3" xfId="311" xr:uid="{00000000-0005-0000-0000-000079000000}"/>
    <cellStyle name="Normal 14 3 2" xfId="3384" xr:uid="{11D2BB50-11B4-4FD5-92B9-E1011B1E5FFD}"/>
    <cellStyle name="Normal 14 3 3" xfId="7884" xr:uid="{078C2833-D1A1-44D1-ABD1-A139A5C8D008}"/>
    <cellStyle name="Normal 14 3 4" xfId="1636" xr:uid="{4D925397-CAC1-426E-B398-DAF69E4C1BDE}"/>
    <cellStyle name="Normal 14 30" xfId="460" xr:uid="{1099CB36-68BC-4D1E-B9B8-A2A37C8E30BF}"/>
    <cellStyle name="Normal 14 4" xfId="1000" xr:uid="{C3B77B62-2CAC-4BD6-9420-867B987AD1CE}"/>
    <cellStyle name="Normal 14 4 2" xfId="3385" xr:uid="{5C7C0680-DF18-4630-B7CD-A9FF3B5AB9EC}"/>
    <cellStyle name="Normal 14 4 3" xfId="7587" xr:uid="{0CA418ED-0526-4055-B71A-0035B1CC21F7}"/>
    <cellStyle name="Normal 14 5" xfId="3386" xr:uid="{A6528203-6D3F-4822-97D8-A1EBFF1F5436}"/>
    <cellStyle name="Normal 14 6" xfId="3387" xr:uid="{F3145849-3F26-4B53-93CA-EA880141FC7E}"/>
    <cellStyle name="Normal 14 7" xfId="3388" xr:uid="{6B2C5AED-BAE8-43E0-B839-9CD489893D5C}"/>
    <cellStyle name="Normal 14 8" xfId="3389" xr:uid="{CC95FDCA-3145-4D69-844E-ED41BC3B8E2C}"/>
    <cellStyle name="Normal 14 9" xfId="3390" xr:uid="{BF302165-7375-4FBC-BDF2-F2647476E460}"/>
    <cellStyle name="Normal 15" xfId="20" xr:uid="{00000000-0005-0000-0000-00007A000000}"/>
    <cellStyle name="Normal 15 2" xfId="385" xr:uid="{E43651F6-C49B-453D-BEC2-1F2E9FA1281B}"/>
    <cellStyle name="Normal 15 2 2" xfId="2668" xr:uid="{C571F4C7-70C4-4267-932A-335A47CABC35}"/>
    <cellStyle name="Normal 15 2 3" xfId="2667" xr:uid="{51D8F5DD-ED8E-4FAA-B25A-738B94CB2727}"/>
    <cellStyle name="Normal 15 2 4" xfId="3766" xr:uid="{39CB9D29-5824-4E67-8F97-BC9AED410D7B}"/>
    <cellStyle name="Normal 15 2 5" xfId="7588" xr:uid="{00E5F739-425B-4372-8977-4B4C5CB37081}"/>
    <cellStyle name="Normal 15 2 6" xfId="1002" xr:uid="{DF48BD5A-CB79-4ACE-A543-012DDC74915B}"/>
    <cellStyle name="Normal 15 3" xfId="3391" xr:uid="{4F856F7A-4332-4DE5-8DD4-5D7D55001774}"/>
    <cellStyle name="Normal 15 4" xfId="30575" xr:uid="{503F6515-2F8A-4917-BA10-0D96AE4A26A0}"/>
    <cellStyle name="Normal 15 5" xfId="29659" xr:uid="{B129A11F-B292-4E8E-B2B5-3345002BEC2F}"/>
    <cellStyle name="Normal 15 6" xfId="463" xr:uid="{255F1C7E-CF2E-4F08-828D-5CA1F8602A22}"/>
    <cellStyle name="Normal 16" xfId="140" xr:uid="{00000000-0005-0000-0000-00007B000000}"/>
    <cellStyle name="Normal 16 2" xfId="1637" xr:uid="{0A8BA51A-2680-4D1D-B86D-4745EC181F99}"/>
    <cellStyle name="Normal 16 3" xfId="30576" xr:uid="{7FD0016A-C762-455E-8C41-8DD97AE3158B}"/>
    <cellStyle name="Normal 16 4" xfId="29701" xr:uid="{A42406B7-34BB-4255-BEF0-F5C797BD86FD}"/>
    <cellStyle name="Normal 16 5" xfId="53087" xr:uid="{118F2D5F-8975-41BC-BAF2-F6A25082595F}"/>
    <cellStyle name="Normal 16 6" xfId="1003" xr:uid="{1D0B0C9D-26A9-4913-A5DA-2F825CC98472}"/>
    <cellStyle name="Normal 17" xfId="18" xr:uid="{00000000-0005-0000-0000-00007C000000}"/>
    <cellStyle name="Normal 17 2" xfId="197" xr:uid="{00000000-0005-0000-0000-00007D000000}"/>
    <cellStyle name="Normal 17 2 2" xfId="1005" xr:uid="{EA1AF9CC-20EE-457E-8BD8-7D078424C1CC}"/>
    <cellStyle name="Normal 17 3" xfId="196" xr:uid="{00000000-0005-0000-0000-00007E000000}"/>
    <cellStyle name="Normal 17 3 2" xfId="7589" xr:uid="{2EA70A61-B02B-4562-A8D7-63A5BBE493A4}"/>
    <cellStyle name="Normal 17 4" xfId="30577" xr:uid="{E0AB5501-8222-4CE5-8319-32D5331EF1E1}"/>
    <cellStyle name="Normal 17 5" xfId="29743" xr:uid="{704B4A8A-B399-434A-BE83-E08E1D8FA6FF}"/>
    <cellStyle name="Normal 17 6" xfId="53225" xr:uid="{77AA63B5-DB0E-4DA0-90A0-DEE013513A2B}"/>
    <cellStyle name="Normal 17 7" xfId="1004" xr:uid="{5AB95678-52BD-46E2-8C07-EFC3935A24F6}"/>
    <cellStyle name="Normal 18" xfId="36" xr:uid="{00000000-0005-0000-0000-00007F000000}"/>
    <cellStyle name="Normal 18 2" xfId="280" xr:uid="{00000000-0005-0000-0000-000080000000}"/>
    <cellStyle name="Normal 18 2 2" xfId="1638" xr:uid="{28A6E980-A210-4AD0-BADC-9B970696F5F5}"/>
    <cellStyle name="Normal 18 3" xfId="30578" xr:uid="{95E5DEDE-047A-40B6-81CC-E1B290C19152}"/>
    <cellStyle name="Normal 18 4" xfId="29951" xr:uid="{BA0A5A3D-1949-4958-ACFA-B1E6180426FD}"/>
    <cellStyle name="Normal 18 5" xfId="53226" xr:uid="{96A0E098-4E30-4056-9E7C-6CA26155FB34}"/>
    <cellStyle name="Normal 18 6" xfId="1006" xr:uid="{643ABEDA-95C6-4BCE-8C57-CFEEB1F057B2}"/>
    <cellStyle name="Normal 19" xfId="165" xr:uid="{00000000-0005-0000-0000-000081000000}"/>
    <cellStyle name="Normal 19 2" xfId="277" xr:uid="{00000000-0005-0000-0000-000082000000}"/>
    <cellStyle name="Normal 19 2 2" xfId="3392" xr:uid="{2E8F4362-B3F6-4751-9B68-EC9E462347B4}"/>
    <cellStyle name="Normal 19 2 3" xfId="7885" xr:uid="{58847C8A-99B0-41CD-9F9C-1AD4652EE893}"/>
    <cellStyle name="Normal 19 2 4" xfId="1639" xr:uid="{10EA4ED1-38AE-4B25-82B6-F4B7EE09B818}"/>
    <cellStyle name="Normal 19 3" xfId="30579" xr:uid="{314B6A46-A572-49D1-B514-DC3B11C271C5}"/>
    <cellStyle name="Normal 19 4" xfId="29030" xr:uid="{D3213013-BDFB-46D4-BEEB-5F4AA1FCD378}"/>
    <cellStyle name="Normal 19 5" xfId="1007" xr:uid="{12D03172-93DD-4E76-9696-FC35982C6D94}"/>
    <cellStyle name="Normal 2" xfId="3" xr:uid="{00000000-0005-0000-0000-000083000000}"/>
    <cellStyle name="Normal 2 10" xfId="1419" xr:uid="{608F6D82-5E3B-4787-995A-89D10C5148F8}"/>
    <cellStyle name="Normal 2 10 2" xfId="1709" xr:uid="{7A058EF8-B5FD-48CB-B1CF-B989CD52E0C4}"/>
    <cellStyle name="Normal 2 10 3" xfId="53298" xr:uid="{A1062CC4-3816-4A00-86AA-F9C88401DF1F}"/>
    <cellStyle name="Normal 2 11" xfId="1420" xr:uid="{EEA7F737-8E90-46AD-8711-1C065B65EB87}"/>
    <cellStyle name="Normal 2 11 2" xfId="1710" xr:uid="{A0CCB2B3-324C-4817-8950-16F8E6F9A5E6}"/>
    <cellStyle name="Normal 2 11 2 2" xfId="3393" xr:uid="{F490F20A-FCF5-4D84-892F-55FE5A283FAF}"/>
    <cellStyle name="Normal 2 11 2 3" xfId="7935" xr:uid="{69738BD4-40D0-4F96-A9B6-7E4EEC86A2A9}"/>
    <cellStyle name="Normal 2 12" xfId="1561" xr:uid="{5B8D5891-66C3-4C63-BF63-A97804D2BA3D}"/>
    <cellStyle name="Normal 2 12 2" xfId="2669" xr:uid="{BFC954B5-12C9-4D22-BD6C-62F0B4977628}"/>
    <cellStyle name="Normal 2 13" xfId="1933" xr:uid="{5DD52C10-0DE0-40F1-9F6A-4817CC72A18B}"/>
    <cellStyle name="Normal 2 13 2" xfId="3394" xr:uid="{DD1D817E-A416-4570-B65E-708AE0D59E75}"/>
    <cellStyle name="Normal 2 14" xfId="1934" xr:uid="{16D1ACD0-1418-4806-AB02-8DFD0A0F7313}"/>
    <cellStyle name="Normal 2 14 2" xfId="5073" xr:uid="{0E4EBEA0-28E5-4F9A-A147-DAB7662753AC}"/>
    <cellStyle name="Normal 2 14 3" xfId="8076" xr:uid="{FF444F52-2662-4A3C-BBBA-CC203209BC02}"/>
    <cellStyle name="Normal 2 15" xfId="2670" xr:uid="{99C50D7F-1766-4DA9-A0EF-A0F97D79572C}"/>
    <cellStyle name="Normal 2 15 2" xfId="5074" xr:uid="{CB0ADB4E-FEB3-4829-BAD5-7E5784BAFFA2}"/>
    <cellStyle name="Normal 2 15 3" xfId="8617" xr:uid="{5DD179FB-B0AD-4C47-9A9B-3370FE6E893E}"/>
    <cellStyle name="Normal 2 16" xfId="2671" xr:uid="{C39E6B88-D897-4C53-A210-719C568BB4D6}"/>
    <cellStyle name="Normal 2 16 2" xfId="5075" xr:uid="{8D9C87E9-96EB-49A9-8387-AEE6ADC14F5F}"/>
    <cellStyle name="Normal 2 16 3" xfId="8618" xr:uid="{93299032-38FC-4B82-86CB-B85D535BE976}"/>
    <cellStyle name="Normal 2 17" xfId="2672" xr:uid="{EBEA5ABD-430F-407E-83AA-FD61088F92F1}"/>
    <cellStyle name="Normal 2 17 2" xfId="5076" xr:uid="{311DB357-A686-4076-872E-ECDA3D066398}"/>
    <cellStyle name="Normal 2 17 3" xfId="8619" xr:uid="{A4F939C2-A467-4CE0-9400-035ED927EA4C}"/>
    <cellStyle name="Normal 2 18" xfId="2673" xr:uid="{C0F9DAC3-B240-4ED1-A331-83DDE4928AB6}"/>
    <cellStyle name="Normal 2 18 2" xfId="5077" xr:uid="{964983F4-2E49-45F6-8F34-244F72CE201E}"/>
    <cellStyle name="Normal 2 18 3" xfId="8620" xr:uid="{CB511A7A-73B9-4709-AA3E-7D206939C0B2}"/>
    <cellStyle name="Normal 2 19" xfId="2674" xr:uid="{205B3243-424B-4D4D-9AE2-20E398BC8A2B}"/>
    <cellStyle name="Normal 2 19 2" xfId="5078" xr:uid="{53EBAFE4-3CC6-4FBE-A311-95B053D0582B}"/>
    <cellStyle name="Normal 2 19 3" xfId="8621" xr:uid="{32796FE4-52B6-4BAD-A9B5-F36E88BE9F45}"/>
    <cellStyle name="Normal 2 2" xfId="117" xr:uid="{00000000-0005-0000-0000-000084000000}"/>
    <cellStyle name="Normal 2 2 10" xfId="3395" xr:uid="{DF1F66CF-891D-4524-998D-F21A11A85355}"/>
    <cellStyle name="Normal 2 2 11" xfId="3396" xr:uid="{10AF13C3-E959-48CD-B911-DE4E5E6B6B33}"/>
    <cellStyle name="Normal 2 2 12" xfId="3397" xr:uid="{AF63ED69-4F99-43F0-97FB-655F01146DD6}"/>
    <cellStyle name="Normal 2 2 13" xfId="3398" xr:uid="{D52EE4BE-AFDF-4633-B488-25C7EF724986}"/>
    <cellStyle name="Normal 2 2 14" xfId="3399" xr:uid="{577FE3E4-9E17-491F-B58A-9589B89A9AEA}"/>
    <cellStyle name="Normal 2 2 15" xfId="3400" xr:uid="{5AE5D9E4-9AC1-4ABE-96CF-23835DCC138E}"/>
    <cellStyle name="Normal 2 2 16" xfId="3401" xr:uid="{59E5F1A1-53DD-407D-B792-183A0562B239}"/>
    <cellStyle name="Normal 2 2 17" xfId="3402" xr:uid="{98C46300-3226-4DDB-A233-F7BC0E879934}"/>
    <cellStyle name="Normal 2 2 18" xfId="3403" xr:uid="{0C7DD5A0-89A1-4693-90D1-74BDD31A2DC9}"/>
    <cellStyle name="Normal 2 2 19" xfId="3404" xr:uid="{670D35E4-4FF9-4BA2-8BE3-1C9F35451061}"/>
    <cellStyle name="Normal 2 2 2" xfId="49" xr:uid="{00000000-0005-0000-0000-000085000000}"/>
    <cellStyle name="Normal 2 2 2 2" xfId="404" xr:uid="{8030D263-27A8-4A90-9219-059886D0BDDF}"/>
    <cellStyle name="Normal 2 2 2 2 2" xfId="2675" xr:uid="{1E2B43C2-55ED-43A0-B609-DFAA577495D6}"/>
    <cellStyle name="Normal 2 2 2 2 2 2" xfId="2676" xr:uid="{5AA1FC15-8BE8-4C65-9062-A1BFE4789DAA}"/>
    <cellStyle name="Normal 2 2 2 2 2 2 2" xfId="2677" xr:uid="{8D63D6D2-F24C-4AEF-8B06-178534F7BE5D}"/>
    <cellStyle name="Normal 2 2 2 2 2 3" xfId="8622" xr:uid="{571EF1E5-B0BA-49E5-8913-FE9ADB0A48FA}"/>
    <cellStyle name="Normal 2 2 2 2 3" xfId="2678" xr:uid="{20712536-1F7F-4EA5-AB17-6EB819A272CE}"/>
    <cellStyle name="Normal 2 2 2 2 4" xfId="2679" xr:uid="{D2A3B46E-4D3E-4E56-A635-62CD47B19349}"/>
    <cellStyle name="Normal 2 2 2 2 5" xfId="2680" xr:uid="{32474F13-D373-4374-9185-1815A123122E}"/>
    <cellStyle name="Normal 2 2 2 2 6" xfId="8077" xr:uid="{60997B95-02F5-4B50-9E79-596C9D7B2A92}"/>
    <cellStyle name="Normal 2 2 2 2 7" xfId="31052" xr:uid="{3D42F218-05F4-4DE2-935E-DC10B1591708}"/>
    <cellStyle name="Normal 2 2 2 2 8" xfId="28777" xr:uid="{74EEB5E7-BF5B-4609-9FB0-D1C4CBDAC157}"/>
    <cellStyle name="Normal 2 2 2 2 9" xfId="1935" xr:uid="{B1978A22-A8D9-4F51-9A63-7E44033426E9}"/>
    <cellStyle name="Normal 2 2 2 3" xfId="1936" xr:uid="{CBCC6C9F-1A6A-485F-888F-7F31480FAC4C}"/>
    <cellStyle name="Normal 2 2 2 3 2" xfId="5091" xr:uid="{FCC6CF0F-DF2E-4A83-B3FE-D6F5EBC0700C}"/>
    <cellStyle name="Normal 2 2 2 3 3" xfId="8078" xr:uid="{B34A855A-AEEB-46B3-A74E-8CE12811CE0D}"/>
    <cellStyle name="Normal 2 2 2 4" xfId="2681" xr:uid="{B0FA2902-5A39-4C1F-A9BF-8D54E6B4D100}"/>
    <cellStyle name="Normal 2 2 2 5" xfId="2682" xr:uid="{434F08DF-0CF4-49C5-B705-3EE46FEB3778}"/>
    <cellStyle name="Normal 2 2 2 6" xfId="3405" xr:uid="{0BF02C88-878A-418B-BABB-6D47F06C3446}"/>
    <cellStyle name="Normal 2 2 2 7" xfId="440" xr:uid="{69F3E9E8-340E-4B73-AC82-AD12F0FC65F3}"/>
    <cellStyle name="Normal 2 2 2 8" xfId="352" xr:uid="{708374AD-93BC-4FB0-BF97-CE533485B1CF}"/>
    <cellStyle name="Normal 2 2 20" xfId="3406" xr:uid="{EE569A56-9085-4CCD-96E4-88FBF188C946}"/>
    <cellStyle name="Normal 2 2 21" xfId="3407" xr:uid="{7C671F68-EB9B-4CD6-B9BD-64CA1B63FFC7}"/>
    <cellStyle name="Normal 2 2 22" xfId="3408" xr:uid="{A55D6986-021E-442D-B632-53273C909F74}"/>
    <cellStyle name="Normal 2 2 23" xfId="3409" xr:uid="{CAB95D02-E8FC-49B1-AC09-ECFC7FA54369}"/>
    <cellStyle name="Normal 2 2 24" xfId="3410" xr:uid="{A23F116B-E35E-46FE-9ECE-7D2F8A9D32A9}"/>
    <cellStyle name="Normal 2 2 25" xfId="3411" xr:uid="{D2BB6AA3-12A1-4F28-8DDE-6C8263688159}"/>
    <cellStyle name="Normal 2 2 26" xfId="3412" xr:uid="{8357BF3B-BFC6-414A-9030-10D6FA416705}"/>
    <cellStyle name="Normal 2 2 27" xfId="3413" xr:uid="{57EF485A-02E9-4DB1-9C0D-9BA6F2FB70A5}"/>
    <cellStyle name="Normal 2 2 28" xfId="3414" xr:uid="{57CA8A15-1AC3-40B2-A7C5-A564170B6012}"/>
    <cellStyle name="Normal 2 2 29" xfId="3415" xr:uid="{F1D0ACF0-8401-4C98-A493-0A9F7A1820A0}"/>
    <cellStyle name="Normal 2 2 3" xfId="350" xr:uid="{FCC6605A-60C5-4815-B54E-21EE6C1B873F}"/>
    <cellStyle name="Normal 2 2 3 2" xfId="3416" xr:uid="{91882AE8-EA83-41DE-8725-E2925F4AEAD0}"/>
    <cellStyle name="Normal 2 2 3 3" xfId="1937" xr:uid="{97A8B8E3-28EC-425E-95D3-CBF63756DAA2}"/>
    <cellStyle name="Normal 2 2 3 4" xfId="7590" xr:uid="{FD568B76-49B4-4955-9D43-98D3A360F680}"/>
    <cellStyle name="Normal 2 2 3 5" xfId="1008" xr:uid="{EB62E1B9-4EE2-479E-97DB-68961D175C02}"/>
    <cellStyle name="Normal 2 2 30" xfId="3417" xr:uid="{D831B549-DAC8-4045-80EB-F20072FEF73F}"/>
    <cellStyle name="Normal 2 2 31" xfId="3418" xr:uid="{18AE9973-5B38-439C-A495-6EA16D3A08AE}"/>
    <cellStyle name="Normal 2 2 32" xfId="3419" xr:uid="{C5EFBD43-DE6A-48F9-B850-8F04D41EEDCB}"/>
    <cellStyle name="Normal 2 2 33" xfId="3420" xr:uid="{27CE2D6B-7DA4-4FD0-9AAA-942A0057AE5B}"/>
    <cellStyle name="Normal 2 2 34" xfId="3421" xr:uid="{56DEE033-BC3A-4AEE-A308-D3612B21A390}"/>
    <cellStyle name="Normal 2 2 35" xfId="3422" xr:uid="{294924BE-AECB-4E5F-8E38-D4D1796849DD}"/>
    <cellStyle name="Normal 2 2 36" xfId="3423" xr:uid="{7A214056-CDEE-47BE-BF7E-7FA261775C96}"/>
    <cellStyle name="Normal 2 2 37" xfId="3424" xr:uid="{118291CB-D6A9-4783-960A-BE521033068C}"/>
    <cellStyle name="Normal 2 2 38" xfId="3425" xr:uid="{4032FA3D-15C2-4C7C-A27B-369D045E946B}"/>
    <cellStyle name="Normal 2 2 39" xfId="3426" xr:uid="{8CF58823-B403-468C-AEB3-FFEB1649B4D1}"/>
    <cellStyle name="Normal 2 2 4" xfId="364" xr:uid="{9577F1D8-4DC4-417F-B749-7028CFED25E9}"/>
    <cellStyle name="Normal 2 2 4 2" xfId="1939" xr:uid="{3C8A650C-A0F4-460C-A055-ECD13530BC9A}"/>
    <cellStyle name="Normal 2 2 4 3" xfId="1938" xr:uid="{608A9E1E-5861-4ADE-9A24-C67D09A7FE38}"/>
    <cellStyle name="Normal 2 2 4 4" xfId="5115" xr:uid="{73583AE9-F8CC-4EB2-B4AC-7B0D08519103}"/>
    <cellStyle name="Normal 2 2 4 5" xfId="7430" xr:uid="{FC514E9A-9012-4AF1-8389-898BB3F1593D}"/>
    <cellStyle name="Normal 2 2 4 6" xfId="449" xr:uid="{54961E5F-F3B8-4DC7-88B2-C853A93B3E1E}"/>
    <cellStyle name="Normal 2 2 40" xfId="3427" xr:uid="{29528746-FA13-4E5C-BE56-9B1DCBDF2340}"/>
    <cellStyle name="Normal 2 2 41" xfId="409" xr:uid="{E4EC00BB-2F35-44CE-A56E-B45A40F0FA8D}"/>
    <cellStyle name="Normal 2 2 42" xfId="3428" xr:uid="{F7ECE32B-2884-4C82-9BDA-339EEBFABAA1}"/>
    <cellStyle name="Normal 2 2 43" xfId="3429" xr:uid="{C48092DC-579D-4006-86B6-4E230BD2D89D}"/>
    <cellStyle name="Normal 2 2 44" xfId="1756" xr:uid="{0475FA2C-EA40-4BB9-8291-68685BF8439A}"/>
    <cellStyle name="Normal 2 2 45" xfId="7396" xr:uid="{C7CDDC11-49BF-4EE9-867B-D4B46513851A}"/>
    <cellStyle name="Normal 2 2 46" xfId="30580" xr:uid="{31CB4532-7A9B-4238-AEE7-E42256330EEB}"/>
    <cellStyle name="Normal 2 2 47" xfId="28782" xr:uid="{2016A085-341F-434C-872C-B7D004799FCB}"/>
    <cellStyle name="Normal 2 2 48" xfId="423" xr:uid="{F24A95CB-F76C-45B9-8888-9BEA238EDC26}"/>
    <cellStyle name="Normal 2 2 49" xfId="53228" xr:uid="{2AA38D1A-ADAF-4E99-8EAD-53D94E11D3A8}"/>
    <cellStyle name="Normal 2 2 5" xfId="395" xr:uid="{99E9EC9A-8796-4B99-8517-54EF08DE6EC4}"/>
    <cellStyle name="Normal 2 2 5 2" xfId="1941" xr:uid="{612B1CBD-593A-402F-B420-BDF3D15E18D3}"/>
    <cellStyle name="Normal 2 2 5 3" xfId="5121" xr:uid="{551EF9F6-412C-4B5B-9D22-453FED5CD5E4}"/>
    <cellStyle name="Normal 2 2 5 4" xfId="8080" xr:uid="{F7A0884A-1B10-4BAA-B045-4128CE2DBAB0}"/>
    <cellStyle name="Normal 2 2 5 5" xfId="1940" xr:uid="{29BF6580-E737-47BD-B034-C69334F9D81F}"/>
    <cellStyle name="Normal 2 2 50" xfId="53307" xr:uid="{9A113EB7-A875-4228-B803-8E5B4AF6BCE7}"/>
    <cellStyle name="Normal 2 2 51" xfId="414" xr:uid="{0D55E263-DBB2-4664-98B9-4763EAD8933A}"/>
    <cellStyle name="Normal 2 2 52" xfId="349" xr:uid="{B966A872-487F-4C23-8866-6408C215FA37}"/>
    <cellStyle name="Normal 2 2 6" xfId="2683" xr:uid="{54533029-BF95-4B88-BEAE-CE1473B783E0}"/>
    <cellStyle name="Normal 2 2 6 2" xfId="2684" xr:uid="{6B84AA78-E1D0-4FF3-8178-E0F52FF540CB}"/>
    <cellStyle name="Normal 2 2 7" xfId="3430" xr:uid="{BB6EEC15-A267-4DA7-B2CE-AEA5B2EEBFBC}"/>
    <cellStyle name="Normal 2 2 8" xfId="3431" xr:uid="{5708D691-55FC-4D57-9C00-7950560CB652}"/>
    <cellStyle name="Normal 2 2 9" xfId="3432" xr:uid="{FA34EF87-734B-4763-9110-3ABA7D354F33}"/>
    <cellStyle name="Normal 2 2_1.Reconcile Assets 03-14" xfId="1009" xr:uid="{17D48414-51A0-44B2-95BA-57769BC7FB52}"/>
    <cellStyle name="Normal 2 20" xfId="2685" xr:uid="{46B03FFF-C9E7-4A04-9CDA-E1EF946D0554}"/>
    <cellStyle name="Normal 2 20 2" xfId="5125" xr:uid="{75E7BDBB-D777-4B49-9B2A-1FA2DB5CB7A6}"/>
    <cellStyle name="Normal 2 20 3" xfId="8628" xr:uid="{E49BDB69-81C8-4536-8506-A81A45CA4A12}"/>
    <cellStyle name="Normal 2 21" xfId="2686" xr:uid="{E2806D51-0703-478F-8F45-4C2A563176FD}"/>
    <cellStyle name="Normal 2 21 2" xfId="5126" xr:uid="{6F7E8B3F-3D46-4C26-AE1E-A6A01FC0D673}"/>
    <cellStyle name="Normal 2 21 3" xfId="8629" xr:uid="{CC53C231-719C-4F6F-A2B1-0E4480EF3C77}"/>
    <cellStyle name="Normal 2 22" xfId="2687" xr:uid="{306D26EF-DE00-48A6-B0F9-7C98A3C098E6}"/>
    <cellStyle name="Normal 2 22 2" xfId="5127" xr:uid="{D7E0ED21-851C-4BC9-9A73-53734A43D77F}"/>
    <cellStyle name="Normal 2 22 3" xfId="8630" xr:uid="{C9B9F1B8-FA16-44C5-8FDD-1F7109638FB4}"/>
    <cellStyle name="Normal 2 23" xfId="2688" xr:uid="{A22D71A5-A557-4443-972A-23D9FAE85E17}"/>
    <cellStyle name="Normal 2 23 2" xfId="5128" xr:uid="{ADA08D89-A5F0-457C-828C-D8607E5614B7}"/>
    <cellStyle name="Normal 2 23 3" xfId="8631" xr:uid="{2378395D-BFD4-4EB8-986A-8CAB1CE22AE8}"/>
    <cellStyle name="Normal 2 24" xfId="2689" xr:uid="{845FDBB1-B7EF-4B4C-B476-3DDEC72C1A45}"/>
    <cellStyle name="Normal 2 24 2" xfId="5129" xr:uid="{01A44FA9-481C-401C-97BA-306570DF4051}"/>
    <cellStyle name="Normal 2 24 3" xfId="8632" xr:uid="{8BDA4404-37DB-4D03-B849-E20F51059F95}"/>
    <cellStyle name="Normal 2 25" xfId="2690" xr:uid="{1E00155F-81EE-433D-906E-3C3836F5C750}"/>
    <cellStyle name="Normal 2 25 2" xfId="5130" xr:uid="{18DF8433-FB55-4187-8174-F4D8ABE1CCB6}"/>
    <cellStyle name="Normal 2 25 3" xfId="8633" xr:uid="{4ABA090F-3CFF-444A-98F0-A2EFACBA5BCE}"/>
    <cellStyle name="Normal 2 26" xfId="2691" xr:uid="{D2A413D2-F680-474D-BF9B-0EE731908CD7}"/>
    <cellStyle name="Normal 2 26 2" xfId="5131" xr:uid="{69DBAC1F-3E1C-40DF-BE47-0D4EF2587858}"/>
    <cellStyle name="Normal 2 26 3" xfId="8634" xr:uid="{839E5074-85CF-4857-8CAD-DB51891DBD40}"/>
    <cellStyle name="Normal 2 27" xfId="2692" xr:uid="{AFDCD4F8-3621-4E19-ADCA-A7492F47C513}"/>
    <cellStyle name="Normal 2 27 2" xfId="5132" xr:uid="{AE4C48AD-8CAA-40DE-B07A-B28562C80DDC}"/>
    <cellStyle name="Normal 2 27 3" xfId="8635" xr:uid="{2949A86E-93E3-47CD-9433-E4173C922530}"/>
    <cellStyle name="Normal 2 28" xfId="2693" xr:uid="{49964DCB-2CAA-41FC-9922-7262B44DEF99}"/>
    <cellStyle name="Normal 2 28 2" xfId="5133" xr:uid="{143FC1A7-9C3A-4B12-9BBB-BA15AFFF7565}"/>
    <cellStyle name="Normal 2 28 3" xfId="8636" xr:uid="{2D3B3C5D-F18F-478B-9F6D-CDF77B141CEB}"/>
    <cellStyle name="Normal 2 29" xfId="2694" xr:uid="{37AC7A4E-BF71-4CB6-BCC1-23949F49388C}"/>
    <cellStyle name="Normal 2 29 2" xfId="5134" xr:uid="{ED3E3F84-D324-4A50-8EDA-5EE789244223}"/>
    <cellStyle name="Normal 2 29 3" xfId="8637" xr:uid="{0AB9FB3F-6188-4DF4-A05B-20A1EE3A1E29}"/>
    <cellStyle name="Normal 2 3" xfId="111" xr:uid="{00000000-0005-0000-0000-000086000000}"/>
    <cellStyle name="Normal 2 3 10" xfId="29033" xr:uid="{03A2AB35-BE82-4C57-9447-B997A9D01041}"/>
    <cellStyle name="Normal 2 3 11" xfId="420" xr:uid="{658ED6A3-6FF7-4AF3-A6CD-0FCAC2113675}"/>
    <cellStyle name="Normal 2 3 12" xfId="378" xr:uid="{57EDBCB8-E564-4E39-93D1-1B4B053AAB7B}"/>
    <cellStyle name="Normal 2 3 2" xfId="1010" xr:uid="{46887612-2574-45AE-9453-E5C37732D240}"/>
    <cellStyle name="Normal 2 3 2 2" xfId="3433" xr:uid="{A7D3694B-50BE-4BEC-B374-D25C9C318DAE}"/>
    <cellStyle name="Normal 2 3 2 2 2" xfId="3434" xr:uid="{4E9C9145-D5DD-402F-AB8D-1DF22DCB9E67}"/>
    <cellStyle name="Normal 2 3 2 3" xfId="3435" xr:uid="{E2C60BE7-213A-44F4-BD77-6B2427D4FD87}"/>
    <cellStyle name="Normal 2 3 2 4" xfId="3436" xr:uid="{B17FED84-223C-441D-955F-430836FA78E6}"/>
    <cellStyle name="Normal 2 3 2 5" xfId="1943" xr:uid="{EE881F38-FFFB-4BE3-B9CE-EE83CF9BD516}"/>
    <cellStyle name="Normal 2 3 3" xfId="1944" xr:uid="{65DE639E-86D1-4799-9864-483D5F9B76FD}"/>
    <cellStyle name="Normal 2 3 3 2" xfId="5137" xr:uid="{3F8A7A9D-7A5A-4099-81AB-B7E2627AB684}"/>
    <cellStyle name="Normal 2 3 3 3" xfId="8082" xr:uid="{02C8084F-7830-483A-811F-AF4A0FD05BCB}"/>
    <cellStyle name="Normal 2 3 4" xfId="1945" xr:uid="{057DD58A-FBB9-40BA-9817-D846AB8D41A2}"/>
    <cellStyle name="Normal 2 3 4 2" xfId="5138" xr:uid="{18586C63-A479-432A-88D3-52CD3D9FE945}"/>
    <cellStyle name="Normal 2 3 4 3" xfId="8083" xr:uid="{4301C4B5-2DF5-49A8-A065-1C69D74C477E}"/>
    <cellStyle name="Normal 2 3 5" xfId="2695" xr:uid="{F885C821-DD74-40A5-9C54-4DDA3752CAF4}"/>
    <cellStyle name="Normal 2 3 5 2" xfId="5139" xr:uid="{59095A4B-9DE9-4390-A9D6-A40A5DA15D0B}"/>
    <cellStyle name="Normal 2 3 5 3" xfId="8638" xr:uid="{14133530-3F8C-4A0A-9B8B-656C9DB614B4}"/>
    <cellStyle name="Normal 2 3 6" xfId="3437" xr:uid="{483E5113-EC27-4BA6-A4C2-94AA5DCE860C}"/>
    <cellStyle name="Normal 2 3 7" xfId="1942" xr:uid="{CDAD4007-37D1-4D34-A4AE-03A5B09CC9BC}"/>
    <cellStyle name="Normal 2 3 8" xfId="7394" xr:uid="{95079B48-F9CE-4DBB-9DF7-203722557AA1}"/>
    <cellStyle name="Normal 2 3 9" xfId="30581" xr:uid="{ED86CA61-2270-46A8-B589-C8ABD8B30CE8}"/>
    <cellStyle name="Normal 2 30" xfId="2696" xr:uid="{D910CF30-4F89-42D4-B08E-FB762302B1B2}"/>
    <cellStyle name="Normal 2 30 2" xfId="2697" xr:uid="{1F314C6B-A4A2-4971-9CF1-BC0C3D772D6F}"/>
    <cellStyle name="Normal 2 30 3" xfId="5140" xr:uid="{82D507F5-C782-44C6-BC04-46574EFE280E}"/>
    <cellStyle name="Normal 2 30 4" xfId="8639" xr:uid="{A44765BB-F57D-4A9A-B57A-8B4D96BB5085}"/>
    <cellStyle name="Normal 2 31" xfId="2698" xr:uid="{B84E8CE2-0986-4E8F-AEA5-5F8AC205531B}"/>
    <cellStyle name="Normal 2 31 2" xfId="5141" xr:uid="{3D1E84AB-64B8-40AB-B893-57381DE56B5A}"/>
    <cellStyle name="Normal 2 31 3" xfId="8641" xr:uid="{9F9CFE89-2270-4C97-A921-79EF86C9F268}"/>
    <cellStyle name="Normal 2 32" xfId="2699" xr:uid="{F4A90546-3561-459A-8267-70FDCCF9ED40}"/>
    <cellStyle name="Normal 2 32 2" xfId="5142" xr:uid="{9E62B362-827A-48CC-9F24-A873B5B2B5C1}"/>
    <cellStyle name="Normal 2 32 3" xfId="8642" xr:uid="{0EEC2F97-F926-4EDC-BE88-D5F8789E6C27}"/>
    <cellStyle name="Normal 2 33" xfId="2700" xr:uid="{62BA37F7-FBBD-40F1-944C-28756A48672C}"/>
    <cellStyle name="Normal 2 33 2" xfId="5143" xr:uid="{F62D4C21-AA09-46C2-8170-93D9F19066C3}"/>
    <cellStyle name="Normal 2 33 3" xfId="8643" xr:uid="{E292EBFA-FA58-44E7-991A-C557BA50FE68}"/>
    <cellStyle name="Normal 2 34" xfId="2701" xr:uid="{CAE8196C-4BC9-4AE1-84B8-0D0C48809546}"/>
    <cellStyle name="Normal 2 34 2" xfId="5144" xr:uid="{728E896E-6EB9-48A0-955C-CEC605B33B02}"/>
    <cellStyle name="Normal 2 34 3" xfId="8644" xr:uid="{3FF93F0C-5B9D-4DB0-983E-19B35290C381}"/>
    <cellStyle name="Normal 2 35" xfId="2702" xr:uid="{3C65A7C2-EC5B-4AF9-B145-DECE6852421C}"/>
    <cellStyle name="Normal 2 35 2" xfId="5145" xr:uid="{A0C03EF2-90D0-4FEA-BAAA-51B0DA73AD64}"/>
    <cellStyle name="Normal 2 35 3" xfId="8645" xr:uid="{378B4944-9C8F-4C63-A800-661D844BAB87}"/>
    <cellStyle name="Normal 2 36" xfId="2703" xr:uid="{F80B7685-F0C3-42A3-B2D3-9720C3E25523}"/>
    <cellStyle name="Normal 2 36 2" xfId="5146" xr:uid="{4E2C05D8-4D28-42CD-800B-D98F2A8EDA4B}"/>
    <cellStyle name="Normal 2 36 3" xfId="8646" xr:uid="{38A3FBA5-5F2E-4929-BEE3-6F417D165ED7}"/>
    <cellStyle name="Normal 2 37" xfId="2704" xr:uid="{95F79DF3-6866-492A-B618-9D4753790E37}"/>
    <cellStyle name="Normal 2 37 2" xfId="5147" xr:uid="{315F5A85-15A1-4522-9338-82A338A1D3A3}"/>
    <cellStyle name="Normal 2 37 3" xfId="8647" xr:uid="{69C6F89F-5E51-4A9E-99AB-86AC46EF8147}"/>
    <cellStyle name="Normal 2 38" xfId="2705" xr:uid="{F66AF348-7539-4637-A621-22EC740B2671}"/>
    <cellStyle name="Normal 2 38 2" xfId="5148" xr:uid="{04EAE21C-C917-4206-8532-5F671747EDD7}"/>
    <cellStyle name="Normal 2 38 3" xfId="8648" xr:uid="{CF886B93-7022-48E0-A942-596845838161}"/>
    <cellStyle name="Normal 2 39" xfId="2706" xr:uid="{57D5B736-0586-49FC-90C8-4206C4183957}"/>
    <cellStyle name="Normal 2 39 2" xfId="5149" xr:uid="{8EED70D6-A707-4823-8738-26E08E59686D}"/>
    <cellStyle name="Normal 2 39 3" xfId="8649" xr:uid="{4FD4BA34-5258-4843-8855-5F41AF46A64F}"/>
    <cellStyle name="Normal 2 4" xfId="365" xr:uid="{3663417E-C5A0-48F4-8073-AEBC81B125E6}"/>
    <cellStyle name="Normal 2 4 2" xfId="1946" xr:uid="{5C5B7DE6-03DD-4DEA-9F0B-CEE49497DBB3}"/>
    <cellStyle name="Normal 2 4 2 2" xfId="3438" xr:uid="{3FA51710-2014-4B30-947F-D3103C87A50A}"/>
    <cellStyle name="Normal 2 4 2 2 2" xfId="3439" xr:uid="{D5CF3119-D0FB-4FE5-A7EF-15B041A93DBF}"/>
    <cellStyle name="Normal 2 4 2 3" xfId="3440" xr:uid="{606EC555-99CC-41D6-BB49-E8C63FEF78F0}"/>
    <cellStyle name="Normal 2 4 2 4" xfId="3441" xr:uid="{527B63EA-DAB0-4322-954D-1A5D8A48FF62}"/>
    <cellStyle name="Normal 2 4 2 5" xfId="5150" xr:uid="{BE368EA3-5CA6-407B-92A4-0D8A35A8AE04}"/>
    <cellStyle name="Normal 2 4 2 6" xfId="8084" xr:uid="{5C6A06F9-4E2E-43C1-9617-285AAC625B14}"/>
    <cellStyle name="Normal 2 4 3" xfId="3442" xr:uid="{B1054346-B174-4763-8328-EA992EE0C6EC}"/>
    <cellStyle name="Normal 2 4 4" xfId="3443" xr:uid="{D704F069-24D4-44C3-9FA9-A2CE94561ED5}"/>
    <cellStyle name="Normal 2 4 5" xfId="3444" xr:uid="{9C292DA1-5E79-4FC0-9272-921F4A4CF951}"/>
    <cellStyle name="Normal 2 4 6" xfId="1011" xr:uid="{3FDF6853-0671-446B-85E0-1D967932825E}"/>
    <cellStyle name="Normal 2 40" xfId="3445" xr:uid="{1B2AD41B-9C02-4B3B-AC97-6EEECDF0636C}"/>
    <cellStyle name="Normal 2 41" xfId="3446" xr:uid="{66B8BF69-16E5-4A7D-90A0-6B713E91CEC3}"/>
    <cellStyle name="Normal 2 42" xfId="3447" xr:uid="{E0A43870-41AD-4C4F-99E7-55EE7CB069EC}"/>
    <cellStyle name="Normal 2 43" xfId="3448" xr:uid="{CCBCFB9A-9652-48C3-A689-6E4D42725DF6}"/>
    <cellStyle name="Normal 2 44" xfId="3449" xr:uid="{16DAB150-C0C6-4034-AE04-2C8C0EE031BF}"/>
    <cellStyle name="Normal 2 45" xfId="3450" xr:uid="{C0BB0F0B-D38E-4CE0-8602-0B5335858E9F}"/>
    <cellStyle name="Normal 2 46" xfId="3451" xr:uid="{E81CAA92-89A4-4D9C-A710-A76BA7B7194A}"/>
    <cellStyle name="Normal 2 47" xfId="3452" xr:uid="{12BD33A8-16B7-410A-A4F6-F6D70A92574A}"/>
    <cellStyle name="Normal 2 48" xfId="3453" xr:uid="{D61E90C5-1312-4C6F-A556-B32AEE68B934}"/>
    <cellStyle name="Normal 2 49" xfId="53089" xr:uid="{B0D98FE2-E211-4470-9C35-0DBD6D5C977C}"/>
    <cellStyle name="Normal 2 5" xfId="401" xr:uid="{1B7E6E6B-86FD-4453-99E8-4CB5D776754C}"/>
    <cellStyle name="Normal 2 5 2" xfId="1947" xr:uid="{4A229F9D-7248-46EE-8DB9-C29609DD3EC1}"/>
    <cellStyle name="Normal 2 5 2 2" xfId="5157" xr:uid="{857145A8-AAC7-4EE3-BFCE-0F0385BAC716}"/>
    <cellStyle name="Normal 2 5 2 3" xfId="8085" xr:uid="{F7B00AA9-C861-40B3-910B-1DC6CBE14D5E}"/>
    <cellStyle name="Normal 2 5 3" xfId="1012" xr:uid="{48FD0C35-580D-4BE1-BC37-2FF4265B70A2}"/>
    <cellStyle name="Normal 2 50" xfId="53308" xr:uid="{1C6FFF95-5749-4AE6-979D-E9C9A2DF3D0C}"/>
    <cellStyle name="Normal 2 51" xfId="376" xr:uid="{AB0952BD-206C-4DDF-B959-0DC1EB77D9CA}"/>
    <cellStyle name="Normal 2 6" xfId="1013" xr:uid="{286AA369-D674-4DE3-9575-DD838DADBE38}"/>
    <cellStyle name="Normal 2 6 2" xfId="2707" xr:uid="{44ADEB25-7239-4959-9E08-B5F9DC19185A}"/>
    <cellStyle name="Normal 2 6 2 2" xfId="5158" xr:uid="{82C5D133-1EDF-4FE8-850D-AB055C61DAA3}"/>
    <cellStyle name="Normal 2 6 2 3" xfId="8650" xr:uid="{EE7FE5BF-1D47-42F5-8D5D-7FFD4C0D0D30}"/>
    <cellStyle name="Normal 2 6 3" xfId="3454" xr:uid="{728CCBDE-C219-45A0-98EF-68007F4D5550}"/>
    <cellStyle name="Normal 2 7" xfId="1014" xr:uid="{0E60AB34-5C04-4503-9290-0497987922BD}"/>
    <cellStyle name="Normal 2 7 2" xfId="1640" xr:uid="{4D8D7F82-8E98-4FAA-8054-1166F9126ADC}"/>
    <cellStyle name="Normal 2 7 2 2" xfId="2708" xr:uid="{E5993331-033A-41F6-AF53-CBD51B20480D}"/>
    <cellStyle name="Normal 2 8" xfId="1015" xr:uid="{5C5D6415-BF3C-4250-85F8-BC22377CE141}"/>
    <cellStyle name="Normal 2 8 2" xfId="1641" xr:uid="{AA71415F-BE94-4596-8007-3EE1F68CC1B6}"/>
    <cellStyle name="Normal 2 8 3" xfId="53325" xr:uid="{9C4E6AA9-DBD1-42EC-A10C-F3DD579F9523}"/>
    <cellStyle name="Normal 2 9" xfId="1016" xr:uid="{939AE8D0-8E53-4B74-B971-A60335E5C2D1}"/>
    <cellStyle name="Normal 2 9 2" xfId="3455" xr:uid="{007F0A92-E767-4EFD-A25A-0DBC8BEA83B1}"/>
    <cellStyle name="Normal 2 9 3" xfId="53227" xr:uid="{CF0446A3-A4ED-417E-96E9-36C08C2E2454}"/>
    <cellStyle name="Normal 2_0654 p&amp;papop_เฉพาะที่ยังไม่ขาย(+wip)" xfId="2709" xr:uid="{73A90A33-9346-4C23-9BBC-37205B0FEAC9}"/>
    <cellStyle name="Normal 20" xfId="171" xr:uid="{00000000-0005-0000-0000-000087000000}"/>
    <cellStyle name="Normal 20 2" xfId="279" xr:uid="{00000000-0005-0000-0000-000088000000}"/>
    <cellStyle name="Normal 20 3" xfId="29826" xr:uid="{3E8EC723-559F-41EE-9597-1698799A909F}"/>
    <cellStyle name="Normal 20 4" xfId="53229" xr:uid="{2CDA3BB5-6259-40BD-8AC0-2DA8D9F61B4B}"/>
    <cellStyle name="Normal 21" xfId="179" xr:uid="{00000000-0005-0000-0000-000089000000}"/>
    <cellStyle name="Normal 21 2" xfId="1642" xr:uid="{47448D62-58F5-4F61-A65B-EDEF316A520D}"/>
    <cellStyle name="Normal 21 3" xfId="30582" xr:uid="{5EFF303B-B4AE-4177-858E-B0EC5841261A}"/>
    <cellStyle name="Normal 21 4" xfId="29031" xr:uid="{5E66ED39-D7FB-490C-9947-53C3DA4BA309}"/>
    <cellStyle name="Normal 21 5" xfId="53230" xr:uid="{D3AEA522-EF10-4B0B-9DA8-DFAAAD3530EB}"/>
    <cellStyle name="Normal 21 6" xfId="1017" xr:uid="{CF689ED6-CC28-45C4-BCAD-4B0F69AD996A}"/>
    <cellStyle name="Normal 22" xfId="153" xr:uid="{00000000-0005-0000-0000-00008A000000}"/>
    <cellStyle name="Normal 22 2" xfId="30583" xr:uid="{DD354075-D545-45A5-B24F-E046BB0A7A32}"/>
    <cellStyle name="Normal 22 3" xfId="29909" xr:uid="{B7D36A18-F2E8-48F1-BB1C-2647F6681228}"/>
    <cellStyle name="Normal 22 4" xfId="53231" xr:uid="{B71DB4A2-8BDB-4993-A995-7B540B2D7E74}"/>
    <cellStyle name="Normal 22 5" xfId="1018" xr:uid="{F613EE3C-060E-4968-AEF8-43384BD1C6C8}"/>
    <cellStyle name="Normal 23" xfId="175" xr:uid="{00000000-0005-0000-0000-00008B000000}"/>
    <cellStyle name="Normal 23 2" xfId="1643" xr:uid="{D2D10522-6F34-45FB-BC37-7ED22F3E87B8}"/>
    <cellStyle name="Normal 23 3" xfId="30584" xr:uid="{FFB3EE6B-60FD-45E7-A779-2B59F830871E}"/>
    <cellStyle name="Normal 23 4" xfId="29032" xr:uid="{07FEDC09-F81F-43EF-B218-F6B7D8176D29}"/>
    <cellStyle name="Normal 23 5" xfId="53232" xr:uid="{3CDF4866-B995-4EE5-AFC5-1D6E148CE00B}"/>
    <cellStyle name="Normal 23 6" xfId="1019" xr:uid="{83C016B1-E7CF-41E3-A68D-4B9765FC327B}"/>
    <cellStyle name="Normal 24" xfId="156" xr:uid="{00000000-0005-0000-0000-00008C000000}"/>
    <cellStyle name="Normal 24 2" xfId="1644" xr:uid="{56C2A93C-8777-4B81-B67E-988B1E68C165}"/>
    <cellStyle name="Normal 24 2 2" xfId="3456" xr:uid="{9BE2C1EB-6A9F-4947-A384-C2F2B49D3700}"/>
    <cellStyle name="Normal 24 2 3" xfId="7887" xr:uid="{647BE0D2-3273-4DEC-BC73-F78B35017D76}"/>
    <cellStyle name="Normal 24 3" xfId="30585" xr:uid="{EEC3B643-D919-4C71-AF45-1C330600AAA7}"/>
    <cellStyle name="Normal 24 4" xfId="29993" xr:uid="{9D20C64C-F23A-428A-B089-884E6D5F2758}"/>
    <cellStyle name="Normal 24 5" xfId="53233" xr:uid="{FE714355-91F4-4BB9-AE20-E8C55FEB47BA}"/>
    <cellStyle name="Normal 24 6" xfId="1020" xr:uid="{FFEBBD9D-709C-4D60-A306-871C0E25283A}"/>
    <cellStyle name="Normal 25" xfId="22" xr:uid="{00000000-0005-0000-0000-00008D000000}"/>
    <cellStyle name="Normal 25 2" xfId="1645" xr:uid="{D2E1C0F7-9FE0-40A8-BF0A-2325E747D093}"/>
    <cellStyle name="Normal 25 3" xfId="1948" xr:uid="{81FBC598-AEF7-480C-9B4F-446E78CD8FBD}"/>
    <cellStyle name="Normal 25 4" xfId="7591" xr:uid="{58677A92-79B3-4D5C-82A9-CD297010B6A1}"/>
    <cellStyle name="Normal 25 5" xfId="30586" xr:uid="{F8B2F2F1-E296-4A50-96BB-E9A82DFAB7F5}"/>
    <cellStyle name="Normal 25 6" xfId="30035" xr:uid="{0F91948F-57D2-4B72-942E-5338C02A24A4}"/>
    <cellStyle name="Normal 25 7" xfId="53234" xr:uid="{52E10159-284F-4C59-B876-BC1855DC1E6F}"/>
    <cellStyle name="Normal 25 8" xfId="1021" xr:uid="{4C70DBB4-6708-4914-8725-6CF6DE44A70E}"/>
    <cellStyle name="Normal 26" xfId="159" xr:uid="{00000000-0005-0000-0000-00008E000000}"/>
    <cellStyle name="Normal 26 2" xfId="2031" xr:uid="{F3BD9B8E-CC61-446C-9C9B-B1F42F8F72F2}"/>
    <cellStyle name="Normal 26 3" xfId="1949" xr:uid="{02BED2C9-D7F4-429B-8063-A9278FF238AA}"/>
    <cellStyle name="Normal 26 4" xfId="7592" xr:uid="{4448EFE4-E642-48C4-B27D-9CAA5A99C60C}"/>
    <cellStyle name="Normal 26 5" xfId="30587" xr:uid="{7F144A8A-246E-4C48-9AF5-FD2EE4343CE5}"/>
    <cellStyle name="Normal 26 6" xfId="53294" xr:uid="{6FE4274D-AE2F-4796-8A90-26DBF29E0C1C}"/>
    <cellStyle name="Normal 26 7" xfId="1022" xr:uid="{51C9E4AF-1BC1-4BB5-B7EC-168C0DED5F5A}"/>
    <cellStyle name="Normal 27" xfId="184" xr:uid="{00000000-0005-0000-0000-00008F000000}"/>
    <cellStyle name="Normal 27 2" xfId="473" xr:uid="{3393AA30-DF73-4468-A7B1-D627C0A3057D}"/>
    <cellStyle name="Normal 27 2 2" xfId="1421" xr:uid="{2705672E-F13B-44C9-8AE3-EEF573FB023B}"/>
    <cellStyle name="Normal 27 2 2 2" xfId="1951" xr:uid="{3BDF8057-1719-4E0B-A1A1-85B132981A18}"/>
    <cellStyle name="Normal 27 2 3" xfId="1568" xr:uid="{F8736BA6-46CE-4C5F-9104-97B01497BF6C}"/>
    <cellStyle name="Normal 27 2 3 2" xfId="1744" xr:uid="{8A480F40-FAAF-4275-878A-7D644873781B}"/>
    <cellStyle name="Normal 27 2 4" xfId="1572" xr:uid="{07DED3FB-B3C7-4A4E-BA21-2A59989B7990}"/>
    <cellStyle name="Normal 27 2 4 2" xfId="1578" xr:uid="{F5E82461-CED7-4E0D-B773-2B78BA1F21EF}"/>
    <cellStyle name="Normal 27 2 4 2 2" xfId="1747" xr:uid="{8D603319-4E76-43E0-B374-5A71E969E9EA}"/>
    <cellStyle name="Normal 27 2 4 3" xfId="1745" xr:uid="{16BFABA9-B183-4106-A308-4FBC451037DC}"/>
    <cellStyle name="Normal 27 2 5" xfId="1576" xr:uid="{AD964F49-616D-422A-8AF7-D1D28A95EDAA}"/>
    <cellStyle name="Normal 27 2 5 2" xfId="1746" xr:uid="{D45B1DDA-60F2-4691-8212-BBBDDD431279}"/>
    <cellStyle name="Normal 27 2 5 4" xfId="397" xr:uid="{DA6613CD-5BB7-4DFD-A520-6A0C69B9F7A7}"/>
    <cellStyle name="Normal 27 2 6" xfId="1704" xr:uid="{9D09A4D8-9777-44E1-B800-3CB9572F2A13}"/>
    <cellStyle name="Normal 27 2 7" xfId="1377" xr:uid="{38A2F863-314E-4C55-B17B-859D84A75B73}"/>
    <cellStyle name="Normal 27 3" xfId="1646" xr:uid="{E1F315CF-5B0F-42A9-9241-ACC357905D76}"/>
    <cellStyle name="Normal 27 4" xfId="1950" xr:uid="{4EB4C3DC-5C46-45B9-9902-181DECCAAEC6}"/>
    <cellStyle name="Normal 27 5" xfId="30455" xr:uid="{DFF0BB4E-ED77-4D80-813C-A7B3AD2E3FE6}"/>
    <cellStyle name="Normal 27 6" xfId="30327" xr:uid="{8197A7F3-32D0-40A4-8CB1-4C9FDD9DA390}"/>
    <cellStyle name="Normal 27 7" xfId="53295" xr:uid="{DAC2E5F4-C1F0-4668-8F58-960888A5264C}"/>
    <cellStyle name="Normal 27 8" xfId="1023" xr:uid="{F4C11E35-E6B0-42F9-8F3C-A96A9AF370DB}"/>
    <cellStyle name="Normal 28" xfId="150" xr:uid="{00000000-0005-0000-0000-000090000000}"/>
    <cellStyle name="Normal 28 10" xfId="1024" xr:uid="{934156BB-D432-485E-A76F-8B1C3BB7CCB6}"/>
    <cellStyle name="Normal 28 2" xfId="3457" xr:uid="{E202396F-2352-48F6-ACD2-08571C178D31}"/>
    <cellStyle name="Normal 28 2 2" xfId="31053" xr:uid="{88B8F0C6-AAA0-4C43-98A4-5A025B892F7E}"/>
    <cellStyle name="Normal 28 2 3" xfId="30159" xr:uid="{7D8E23FB-68B1-4F4D-81D5-C6CFFA04F5F2}"/>
    <cellStyle name="Normal 28 3" xfId="3458" xr:uid="{8214435F-CAD4-428B-AF50-6BFD5A4C6EC4}"/>
    <cellStyle name="Normal 28 4" xfId="3459" xr:uid="{D11020DC-8887-40A7-9CDA-960E4465839B}"/>
    <cellStyle name="Normal 28 5" xfId="3460" xr:uid="{6843E929-75D7-4A17-8E55-8FE8AB8DEF49}"/>
    <cellStyle name="Normal 28 6" xfId="3461" xr:uid="{9088963F-456C-4609-A255-64719C2DA851}"/>
    <cellStyle name="Normal 28 7" xfId="3462" xr:uid="{2BB145D8-7629-4FBD-968F-7500D16AE746}"/>
    <cellStyle name="Normal 28 8" xfId="3463" xr:uid="{82D31425-F3F8-4790-97FA-A3310945231A}"/>
    <cellStyle name="Normal 28 9" xfId="30588" xr:uid="{2194FD26-65F3-435A-9738-EC971237A591}"/>
    <cellStyle name="Normal 29" xfId="31" xr:uid="{00000000-0005-0000-0000-000091000000}"/>
    <cellStyle name="Normal 29 2" xfId="1743" xr:uid="{B5D67F4B-842D-42A9-A573-922DA2258103}"/>
    <cellStyle name="Normal 29 3" xfId="1952" xr:uid="{373EE7AD-0A52-4C87-89C3-DF8F6B3F5F1B}"/>
    <cellStyle name="Normal 29 4" xfId="7838" xr:uid="{2EDE67DC-8E37-4B9D-AA0B-E54DCD934415}"/>
    <cellStyle name="Normal 29 5" xfId="30589" xr:uid="{ADE0EEAB-0428-4360-8A2F-CBEA70CBFDAB}"/>
    <cellStyle name="Normal 29 6" xfId="30201" xr:uid="{6506E589-1BEF-4BB8-9F27-B124E7F728D4}"/>
    <cellStyle name="Normal 29 7" xfId="1553" xr:uid="{8E4D6560-3094-4AB0-B327-167542168ECC}"/>
    <cellStyle name="Normal 3" xfId="13" xr:uid="{00000000-0005-0000-0000-000092000000}"/>
    <cellStyle name="Normal 3 10" xfId="1752" xr:uid="{ADEE3283-D3EB-4B8A-82E5-6AA9735C7A6C}"/>
    <cellStyle name="Normal 3 10 2" xfId="3464" xr:uid="{788B36E5-6502-44E0-B80E-883BC8258537}"/>
    <cellStyle name="Normal 3 10 3" xfId="3465" xr:uid="{E1370FF2-4604-4EA7-AE42-C3AF600609E7}"/>
    <cellStyle name="Normal 3 10 4" xfId="3466" xr:uid="{F635BF65-B186-4329-BF1B-145A01FCB914}"/>
    <cellStyle name="Normal 3 10 5" xfId="2710" xr:uid="{46F2003C-8C51-4DD5-9D7D-B6CEFBDFA248}"/>
    <cellStyle name="Normal 3 10 6" xfId="5168" xr:uid="{39C334D5-CEE8-4E0E-8374-CE4FA55ED1E1}"/>
    <cellStyle name="Normal 3 10 7" xfId="7972" xr:uid="{9A19AE70-12F8-4FC9-A248-BC9D6014CC38}"/>
    <cellStyle name="Normal 3 100" xfId="391" xr:uid="{7E3B8188-E247-42B4-AB8C-E042CC8A3429}"/>
    <cellStyle name="Normal 3 11" xfId="2711" xr:uid="{4E5E2386-D3FC-494B-A51E-CFBB8621B2EE}"/>
    <cellStyle name="Normal 3 11 2" xfId="5169" xr:uid="{B0AD9C17-6CF7-421D-83C6-787C9EAB9ECA}"/>
    <cellStyle name="Normal 3 11 3" xfId="8654" xr:uid="{FAF1F0FC-1369-44A2-89EA-F5274E627AAA}"/>
    <cellStyle name="Normal 3 12" xfId="2712" xr:uid="{FD67C03D-D1F7-4E63-ADB7-FD981EC5D1BA}"/>
    <cellStyle name="Normal 3 12 2" xfId="5170" xr:uid="{65C82039-2DB3-429D-8E45-BC45AB40C5A0}"/>
    <cellStyle name="Normal 3 12 3" xfId="8655" xr:uid="{3786A477-FF95-4046-9A6E-00DC242952EF}"/>
    <cellStyle name="Normal 3 13" xfId="2713" xr:uid="{CAB70456-B542-463A-837D-3017794339DE}"/>
    <cellStyle name="Normal 3 13 2" xfId="5171" xr:uid="{487B45D4-F13D-43A0-9CCB-2FCEB44F05C8}"/>
    <cellStyle name="Normal 3 13 3" xfId="8656" xr:uid="{09AD926E-822C-4823-892B-65BEA0EBE8FF}"/>
    <cellStyle name="Normal 3 14" xfId="2714" xr:uid="{914AE45D-0B17-4B32-A323-9F6AEBFF7A9C}"/>
    <cellStyle name="Normal 3 14 2" xfId="5172" xr:uid="{AE795F87-6B4C-423B-9BD7-E50CAC409BAC}"/>
    <cellStyle name="Normal 3 14 3" xfId="8657" xr:uid="{92EFA311-F812-4B10-A4D4-231293374F93}"/>
    <cellStyle name="Normal 3 15" xfId="2715" xr:uid="{D5ADB348-29FC-42AA-B541-CB073BF8A12D}"/>
    <cellStyle name="Normal 3 15 2" xfId="5173" xr:uid="{57EF0DCE-64D9-445B-9773-ABD7EB336364}"/>
    <cellStyle name="Normal 3 15 3" xfId="8658" xr:uid="{CDB3D684-2271-46B7-BFA4-A448CE72E270}"/>
    <cellStyle name="Normal 3 16" xfId="2716" xr:uid="{CF010A1D-A621-4057-97B6-9A2E76622D25}"/>
    <cellStyle name="Normal 3 16 2" xfId="5174" xr:uid="{232C9CD2-EC53-49B7-945F-B03443003CDA}"/>
    <cellStyle name="Normal 3 16 3" xfId="8659" xr:uid="{F58179FD-64FD-4B09-BC2B-B3E76E3D98FF}"/>
    <cellStyle name="Normal 3 17" xfId="2717" xr:uid="{98F88868-C934-49C9-96C0-89E6CCEB120A}"/>
    <cellStyle name="Normal 3 17 2" xfId="5175" xr:uid="{5E63DCC4-AC18-49FB-9611-22B980530C20}"/>
    <cellStyle name="Normal 3 17 3" xfId="8660" xr:uid="{2708B054-3DF3-4088-824B-B5B45F0CCEC9}"/>
    <cellStyle name="Normal 3 18" xfId="2718" xr:uid="{E7C52C90-3FC1-434E-B87C-38131DF6AB4A}"/>
    <cellStyle name="Normal 3 18 2" xfId="5176" xr:uid="{63DC69EE-9272-4EAF-86DE-15C64EC19F65}"/>
    <cellStyle name="Normal 3 18 3" xfId="8661" xr:uid="{E9CF9D7D-52EB-4188-B33D-BF6C3B6C48DA}"/>
    <cellStyle name="Normal 3 19" xfId="2719" xr:uid="{49ABF6EB-52FD-4CA9-8BBF-CFC7D733C34C}"/>
    <cellStyle name="Normal 3 19 2" xfId="5177" xr:uid="{C01CBF65-F599-4B14-B30A-0D11A6223C1A}"/>
    <cellStyle name="Normal 3 19 3" xfId="8662" xr:uid="{F4F82D52-8177-4CD5-B02E-5DD7EFB8E9A4}"/>
    <cellStyle name="Normal 3 2" xfId="40" xr:uid="{00000000-0005-0000-0000-000093000000}"/>
    <cellStyle name="Normal 3 2 10" xfId="3467" xr:uid="{B73C577C-F52D-4F81-AD0C-6A2EAEE1B518}"/>
    <cellStyle name="Normal 3 2 11" xfId="3468" xr:uid="{AF9D588C-AEB1-43C5-9D40-27890B015E9F}"/>
    <cellStyle name="Normal 3 2 12" xfId="3469" xr:uid="{DA6529D9-AD1F-4207-8663-BA41104A0D25}"/>
    <cellStyle name="Normal 3 2 13" xfId="3470" xr:uid="{64221C8E-0125-4F3B-ACFB-5E218794BD58}"/>
    <cellStyle name="Normal 3 2 14" xfId="3471" xr:uid="{C95F7B6B-76B9-4CEE-90B0-FC1F951020CA}"/>
    <cellStyle name="Normal 3 2 15" xfId="3472" xr:uid="{75861AF9-4A1B-4637-B123-69A2078AA701}"/>
    <cellStyle name="Normal 3 2 16" xfId="3473" xr:uid="{0BADD53B-D366-419A-B621-63F1239E6C33}"/>
    <cellStyle name="Normal 3 2 17" xfId="3474" xr:uid="{5D514626-BC12-4E1C-B57C-284073DAA45B}"/>
    <cellStyle name="Normal 3 2 18" xfId="3475" xr:uid="{30E547DB-F849-4AD3-A9ED-F95720EF0F53}"/>
    <cellStyle name="Normal 3 2 19" xfId="3476" xr:uid="{7E626A31-B03B-4324-9825-8326AF6FBE07}"/>
    <cellStyle name="Normal 3 2 2" xfId="118" xr:uid="{00000000-0005-0000-0000-000094000000}"/>
    <cellStyle name="Normal 3 2 2 2" xfId="1956" xr:uid="{32C802F0-2DC4-4679-83BD-ACA9E20F2F5C}"/>
    <cellStyle name="Normal 3 2 2 2 2" xfId="3477" xr:uid="{91DD225D-D4EF-4E0F-A261-8A11FA235E0B}"/>
    <cellStyle name="Normal 3 2 2 2 2 2" xfId="3478" xr:uid="{77ABF119-F23B-4A5C-9D2A-CD541788648D}"/>
    <cellStyle name="Normal 3 2 2 2 3" xfId="3479" xr:uid="{0F7075D4-BDEA-4E92-81A4-EEA2711F03AA}"/>
    <cellStyle name="Normal 3 2 2 2 4" xfId="3480" xr:uid="{D16D0EAB-8494-43C9-BFEC-2C0A14EAF44C}"/>
    <cellStyle name="Normal 3 2 2 3" xfId="3481" xr:uid="{D82EE8D1-6226-4E85-8A02-A95DAA0AF201}"/>
    <cellStyle name="Normal 3 2 2 3 2" xfId="3482" xr:uid="{291912ED-7502-4EDC-9CE6-6987A1479875}"/>
    <cellStyle name="Normal 3 2 2 4" xfId="3483" xr:uid="{2D12ACF7-307B-4D2D-93E3-8CA34B23C5DB}"/>
    <cellStyle name="Normal 3 2 2 4 10" xfId="7922" xr:uid="{AD9B8FEC-92B8-44D8-ADB9-E1F2B41CACCF}"/>
    <cellStyle name="Normal 3 2 2 4 10 2" xfId="33840" xr:uid="{B837B900-7E6B-46A7-97B7-B5BD435924B5}"/>
    <cellStyle name="Normal 3 2 2 4 10 3" xfId="45284" xr:uid="{B3783F28-9EBB-4899-B393-EFF5E1CD88FB}"/>
    <cellStyle name="Normal 3 2 2 4 11" xfId="7156" xr:uid="{D0D8CC09-8E68-434B-9A50-2B27B170FC60}"/>
    <cellStyle name="Normal 3 2 2 4 12" xfId="12950" xr:uid="{8806ECE8-8C16-4F60-9F96-E408B8903F73}"/>
    <cellStyle name="Normal 3 2 2 4 13" xfId="8041" xr:uid="{BEC0FD81-1EA8-4721-9373-B0841B9B2182}"/>
    <cellStyle name="Normal 3 2 2 4 14" xfId="18377" xr:uid="{56D758CD-B709-4FAE-9CF4-F4497B697485}"/>
    <cellStyle name="Normal 3 2 2 4 2" xfId="5185" xr:uid="{3A051603-0489-496F-8CE0-92E7E6408263}"/>
    <cellStyle name="Normal 3 2 2 4 2 2" xfId="9976" xr:uid="{5E9DD029-3988-4580-8289-9E0DB346341B}"/>
    <cellStyle name="Normal 3 2 2 4 2 2 2" xfId="34977" xr:uid="{D7A94CB5-6F03-4702-98EF-009B64BAADC4}"/>
    <cellStyle name="Normal 3 2 2 4 2 3" xfId="12749" xr:uid="{1056CFEC-1C85-49F4-A428-E66B5C2F991C}"/>
    <cellStyle name="Normal 3 2 2 4 2 3 2" xfId="36922" xr:uid="{6850F781-0452-4001-AF59-829F88917C2A}"/>
    <cellStyle name="Normal 3 2 2 4 2 3 3" xfId="48312" xr:uid="{A51E7988-90A2-4FE9-B402-980A3994396A}"/>
    <cellStyle name="Normal 3 2 2 4 2 4" xfId="14976" xr:uid="{3A2F91EA-2520-4A20-8534-9ECF27895714}"/>
    <cellStyle name="Normal 3 2 2 4 2 4 2" xfId="38915" xr:uid="{0618A7B8-DDA2-465D-ADD5-73187A5A4152}"/>
    <cellStyle name="Normal 3 2 2 4 2 4 3" xfId="50296" xr:uid="{11AEB39F-B5A7-401E-9779-62A366AB94ED}"/>
    <cellStyle name="Normal 3 2 2 4 2 5" xfId="17278" xr:uid="{C6E0CEE7-3956-4471-A802-DD6078CC1559}"/>
    <cellStyle name="Normal 3 2 2 4 2 5 2" xfId="40719" xr:uid="{797183FD-C9BD-44EC-AB20-4BF3580BCEF8}"/>
    <cellStyle name="Normal 3 2 2 4 2 5 3" xfId="52091" xr:uid="{1C7A67D7-ECBF-4FF8-AE77-BF744B35E076}"/>
    <cellStyle name="Normal 3 2 2 4 2 6" xfId="19411" xr:uid="{71DA827E-2BF0-4B66-A5BB-97F66C7553B0}"/>
    <cellStyle name="Normal 3 2 2 4 2 7" xfId="21597" xr:uid="{649D81D4-E1C9-4B8F-8CFB-95661806AD6E}"/>
    <cellStyle name="Normal 3 2 2 4 2 8" xfId="23704" xr:uid="{9594FDF0-17BA-42F6-9B11-B25D28E15777}"/>
    <cellStyle name="Normal 3 2 2 4 2 9" xfId="31738" xr:uid="{C1147702-45DD-4E9D-869F-D5091712B7C4}"/>
    <cellStyle name="Normal 3 2 2 4 3" xfId="5694" xr:uid="{BF7CA8EF-34E4-423A-81F8-4BAD54A057DF}"/>
    <cellStyle name="Normal 3 2 2 4 3 2" xfId="10353" xr:uid="{5A3C9E2E-88F9-474D-8B61-5775A04FA617}"/>
    <cellStyle name="Normal 3 2 2 4 3 2 2" xfId="37276" xr:uid="{3CD88AD4-78B0-46D8-A935-2DB40F3BE73F}"/>
    <cellStyle name="Normal 3 2 2 4 3 2 3" xfId="48665" xr:uid="{E1A0B18F-1BC3-45F9-A6EF-9EB206FF212E}"/>
    <cellStyle name="Normal 3 2 2 4 3 3" xfId="13117" xr:uid="{C8008FB3-59FE-488E-90D3-E1D2B4707CD5}"/>
    <cellStyle name="Normal 3 2 2 4 3 4" xfId="15350" xr:uid="{6318DFBF-9E6D-4971-A287-29D6C891E296}"/>
    <cellStyle name="Normal 3 2 2 4 3 5" xfId="19765" xr:uid="{3C766527-6CAD-4297-8C57-D82174D58E04}"/>
    <cellStyle name="Normal 3 2 2 4 3 6" xfId="24065" xr:uid="{39EFFCB9-CC84-4160-BFC7-1860CC67444E}"/>
    <cellStyle name="Normal 3 2 2 4 3 7" xfId="26205" xr:uid="{2C8B4EB1-4E5F-4ADD-8905-6E37AC5ACACD}"/>
    <cellStyle name="Normal 3 2 2 4 3 8" xfId="28095" xr:uid="{28E76230-F11E-404B-B0F1-3B8711CEF617}"/>
    <cellStyle name="Normal 3 2 2 4 3 9" xfId="31883" xr:uid="{F10BB378-ADF5-4763-8CF5-71ED525118D6}"/>
    <cellStyle name="Normal 3 2 2 4 4" xfId="6070" xr:uid="{CEC0E0EB-9AEE-4D32-A658-8C72A05E1D76}"/>
    <cellStyle name="Normal 3 2 2 4 4 2" xfId="10611" xr:uid="{8E426465-4AAA-4FD9-A678-37BB164C61C1}"/>
    <cellStyle name="Normal 3 2 2 4 4 2 2" xfId="35526" xr:uid="{37183B33-E17B-43B0-BFB4-D7A4C9B58248}"/>
    <cellStyle name="Normal 3 2 2 4 4 3" xfId="13364" xr:uid="{75749F03-567E-4AA9-92CE-BD5492FF3DF0}"/>
    <cellStyle name="Normal 3 2 2 4 4 3 2" xfId="37529" xr:uid="{CD172656-5E91-4F18-AE53-EC4685E81B4A}"/>
    <cellStyle name="Normal 3 2 2 4 4 3 3" xfId="48917" xr:uid="{D954FF0B-8A0A-4C48-9427-7FFDE27218F4}"/>
    <cellStyle name="Normal 3 2 2 4 4 4" xfId="15606" xr:uid="{906A0DC2-31B2-43B7-96A3-77623AE0C898}"/>
    <cellStyle name="Normal 3 2 2 4 4 4 2" xfId="39448" xr:uid="{C170C518-5559-4820-879A-045325565D20}"/>
    <cellStyle name="Normal 3 2 2 4 4 4 3" xfId="50828" xr:uid="{399D9C2D-E06D-4D06-80FE-225A03B64694}"/>
    <cellStyle name="Normal 3 2 2 4 4 5" xfId="17867" xr:uid="{9D56F538-FADA-43F6-8F0D-0B27F14AD2DD}"/>
    <cellStyle name="Normal 3 2 2 4 4 5 2" xfId="41238" xr:uid="{B4A187AE-BFB7-42E8-947A-4AD7F1C0B765}"/>
    <cellStyle name="Normal 3 2 2 4 4 5 3" xfId="52609" xr:uid="{F80D76BF-4473-4BE2-A203-C5A507E68D57}"/>
    <cellStyle name="Normal 3 2 2 4 4 6" xfId="20005" xr:uid="{435902F7-2FF1-4BA6-B908-6962D69DC657}"/>
    <cellStyle name="Normal 3 2 2 4 4 7" xfId="22195" xr:uid="{F124B41C-5CE7-42F6-B08E-DAD4DA661B26}"/>
    <cellStyle name="Normal 3 2 2 4 4 8" xfId="24318" xr:uid="{6B7B83B4-1299-4B4A-871B-BD2C7E93BE6B}"/>
    <cellStyle name="Normal 3 2 2 4 4 9" xfId="32001" xr:uid="{D96A0CFE-0BCF-436A-8310-56CD072F03AA}"/>
    <cellStyle name="Normal 3 2 2 4 5" xfId="6440" xr:uid="{32167C34-B3DF-4310-905C-2FA7BE394DDC}"/>
    <cellStyle name="Normal 3 2 2 4 5 2" xfId="10851" xr:uid="{B4F6197E-1F8C-4F03-871B-4B32FBE09976}"/>
    <cellStyle name="Normal 3 2 2 4 5 2 2" xfId="35748" xr:uid="{DEA8159F-8907-4A43-A276-DDDB78009E8F}"/>
    <cellStyle name="Normal 3 2 2 4 5 3" xfId="13595" xr:uid="{F78BC24E-0BAE-46CC-B92C-0F697DC36E9D}"/>
    <cellStyle name="Normal 3 2 2 4 5 3 2" xfId="37767" xr:uid="{90CDD405-AB93-4BF0-8F59-DFEF45768B9C}"/>
    <cellStyle name="Normal 3 2 2 4 5 3 3" xfId="49155" xr:uid="{E1876CA5-1B83-48E3-839A-1FD556724E09}"/>
    <cellStyle name="Normal 3 2 2 4 5 4" xfId="15843" xr:uid="{714E4EA1-B2FE-437D-A3DE-9D97DB5A9D8B}"/>
    <cellStyle name="Normal 3 2 2 4 5 4 2" xfId="39670" xr:uid="{7131DC6B-E7F4-4E20-BA2B-A381FD827468}"/>
    <cellStyle name="Normal 3 2 2 4 5 4 3" xfId="51050" xr:uid="{1C24108D-6BF0-4261-BE5F-D9C06AA677D1}"/>
    <cellStyle name="Normal 3 2 2 4 5 5" xfId="18093" xr:uid="{9A18DEDD-6120-45E5-8EF6-F66520B5E14E}"/>
    <cellStyle name="Normal 3 2 2 4 5 5 2" xfId="41452" xr:uid="{FB27EEB7-142C-4670-B676-917393C46873}"/>
    <cellStyle name="Normal 3 2 2 4 5 5 3" xfId="52823" xr:uid="{59ADBA7C-F0EE-4F84-9F71-B51C12B61865}"/>
    <cellStyle name="Normal 3 2 2 4 5 6" xfId="20234" xr:uid="{35463DF0-7E3B-4176-86A8-E24062000A39}"/>
    <cellStyle name="Normal 3 2 2 4 5 7" xfId="22423" xr:uid="{1F01580B-0879-4B56-AB1C-CBD2555FC43B}"/>
    <cellStyle name="Normal 3 2 2 4 5 8" xfId="24556" xr:uid="{14626E99-BC3F-4D81-9767-E9AE755EFD31}"/>
    <cellStyle name="Normal 3 2 2 4 5 9" xfId="32109" xr:uid="{833E9A54-4A55-438F-9F2E-4A9D43E38741}"/>
    <cellStyle name="Normal 3 2 2 4 6" xfId="6809" xr:uid="{1A37F3A9-C9C1-4BBD-A665-6682A952A39E}"/>
    <cellStyle name="Normal 3 2 2 4 6 2" xfId="10992" xr:uid="{22DC30A5-684D-4B54-9081-3A41AD99092A}"/>
    <cellStyle name="Normal 3 2 2 4 6 2 2" xfId="35882" xr:uid="{C07E6AD8-633F-4705-B80D-89BD8D8D128D}"/>
    <cellStyle name="Normal 3 2 2 4 6 3" xfId="13730" xr:uid="{BBF6403D-2CC2-4AC3-9DA8-7AEF6F5FC0AF}"/>
    <cellStyle name="Normal 3 2 2 4 6 3 2" xfId="37909" xr:uid="{6F133BFD-47E0-47D2-9FED-61436D4A1D61}"/>
    <cellStyle name="Normal 3 2 2 4 6 3 3" xfId="49297" xr:uid="{8E7599EB-35EA-4E10-990D-9CA1A7D48DC7}"/>
    <cellStyle name="Normal 3 2 2 4 6 4" xfId="15985" xr:uid="{6FFE6C2D-9D83-409A-9312-ACFB45E9B951}"/>
    <cellStyle name="Normal 3 2 2 4 6 4 2" xfId="39802" xr:uid="{972CFF0C-121E-45AC-B135-6F8E2D12086E}"/>
    <cellStyle name="Normal 3 2 2 4 6 4 3" xfId="51182" xr:uid="{9024672F-8376-4754-AE46-85F6AEDE6EEC}"/>
    <cellStyle name="Normal 3 2 2 4 6 5" xfId="18229" xr:uid="{A5006731-0D87-42C4-805A-834F487B6EE2}"/>
    <cellStyle name="Normal 3 2 2 4 6 5 2" xfId="41582" xr:uid="{A32C2863-3C6F-41E1-9BE7-DCB3E8BBFCF4}"/>
    <cellStyle name="Normal 3 2 2 4 6 5 3" xfId="52953" xr:uid="{A6286C59-5E66-47E5-897F-884588C2C929}"/>
    <cellStyle name="Normal 3 2 2 4 6 6" xfId="20371" xr:uid="{52A2C7FE-B755-4878-909E-87DB6FE7727F}"/>
    <cellStyle name="Normal 3 2 2 4 6 7" xfId="22559" xr:uid="{035C12F0-87A0-44EB-A886-68074AE4DC05}"/>
    <cellStyle name="Normal 3 2 2 4 6 8" xfId="24698" xr:uid="{8A9DDF26-5E1F-4EE0-AAFF-840981DE6CDD}"/>
    <cellStyle name="Normal 3 2 2 4 6 9" xfId="32205" xr:uid="{6EA2A498-BA1E-466B-B6CC-6C81BAF42E9C}"/>
    <cellStyle name="Normal 3 2 2 4 7" xfId="8963" xr:uid="{E7A49974-9EAB-4183-83CF-81583971FABD}"/>
    <cellStyle name="Normal 3 2 2 4 7 2" xfId="11759" xr:uid="{DDBE7319-A4E4-44F2-8DD4-19097C8B3266}"/>
    <cellStyle name="Normal 3 2 2 4 7 2 2" xfId="31057" xr:uid="{87A805A9-596B-4F10-8B29-1AD8787564D1}"/>
    <cellStyle name="Normal 3 2 2 4 7 2 3" xfId="31208" xr:uid="{B4C1933E-B895-4C00-A1D5-6D3DFCD35E12}"/>
    <cellStyle name="Normal 3 2 2 4 7 3" xfId="13955" xr:uid="{6902D111-845C-41F1-8941-8A09A1BEDF0F}"/>
    <cellStyle name="Normal 3 2 2 4 7 4" xfId="18522" xr:uid="{95449B71-98C7-4989-AB59-C0B0F18AE6D8}"/>
    <cellStyle name="Normal 3 2 2 4 7 5" xfId="22773" xr:uid="{2E439726-E78D-4666-AC8F-A6DBF12246A9}"/>
    <cellStyle name="Normal 3 2 2 4 7 6" xfId="24943" xr:uid="{ED2BA3B9-D9F2-4335-A00D-613B9D0B301E}"/>
    <cellStyle name="Normal 3 2 2 4 7 7" xfId="27001" xr:uid="{69A646E0-DA65-46B4-BDC0-EFAF11BAA3A7}"/>
    <cellStyle name="Normal 3 2 2 4 7 8" xfId="31417" xr:uid="{5B5331B3-57D9-42A0-B1F4-4EF8553542EF}"/>
    <cellStyle name="Normal 3 2 2 4 8" xfId="7120" xr:uid="{7D38B322-E877-470B-A573-576945B7E080}"/>
    <cellStyle name="Normal 3 2 2 4 8 2" xfId="33977" xr:uid="{6FF3A54A-F696-41F1-A5C6-2249173615D8}"/>
    <cellStyle name="Normal 3 2 2 4 8 3" xfId="45418" xr:uid="{D95472D5-28E2-4A35-A105-4A158663EC5A}"/>
    <cellStyle name="Normal 3 2 2 4 9" xfId="8049" xr:uid="{8B3C98BE-0CEC-43D1-A4D1-B47ACB51D9BD}"/>
    <cellStyle name="Normal 3 2 2 4 9 2" xfId="33358" xr:uid="{FE553841-B278-480C-8C45-A708B50927C3}"/>
    <cellStyle name="Normal 3 2 2 4 9 3" xfId="44821" xr:uid="{A82602A9-7829-42DD-A1AF-AB6BB898CD2B}"/>
    <cellStyle name="Normal 3 2 2 5" xfId="3484" xr:uid="{AE78E846-1819-40C5-899D-77509B535F6B}"/>
    <cellStyle name="Normal 3 2 2 5 10" xfId="6510" xr:uid="{4D1A5977-7994-4C2B-8AB8-7A7352235E39}"/>
    <cellStyle name="Normal 3 2 2 5 10 2" xfId="33839" xr:uid="{40B46AFC-8DCD-45C8-9884-11E6FFA78E50}"/>
    <cellStyle name="Normal 3 2 2 5 10 3" xfId="45283" xr:uid="{6DC604F1-6CC3-476E-9B1D-C7EEF45DD126}"/>
    <cellStyle name="Normal 3 2 2 5 11" xfId="11133" xr:uid="{F617CFEB-264E-44F1-B1D0-5DCACC33F722}"/>
    <cellStyle name="Normal 3 2 2 5 12" xfId="4735" xr:uid="{D0FD8940-7A9B-47DD-B1C4-7A72F20EB219}"/>
    <cellStyle name="Normal 3 2 2 5 13" xfId="11485" xr:uid="{778D5673-93A1-457A-98B7-E89DD24D99A7}"/>
    <cellStyle name="Normal 3 2 2 5 14" xfId="18479" xr:uid="{6D912CB6-697D-4868-909C-0DE3D48BD216}"/>
    <cellStyle name="Normal 3 2 2 5 2" xfId="5186" xr:uid="{023FFB2C-BB24-4971-8E69-FB0551CAA857}"/>
    <cellStyle name="Normal 3 2 2 5 2 2" xfId="9977" xr:uid="{0B53B064-BE98-4878-9376-D723BD775F78}"/>
    <cellStyle name="Normal 3 2 2 5 2 2 2" xfId="34978" xr:uid="{F749598F-E036-4649-A34C-951F50245EAE}"/>
    <cellStyle name="Normal 3 2 2 5 2 3" xfId="12750" xr:uid="{D832BA24-CC5A-45EF-99EB-A5905E00E1CE}"/>
    <cellStyle name="Normal 3 2 2 5 2 3 2" xfId="36923" xr:uid="{B1603AFF-D4AA-46F2-A856-942AABB38768}"/>
    <cellStyle name="Normal 3 2 2 5 2 3 3" xfId="48313" xr:uid="{37D44FDA-7A4B-49F8-A6D7-B0D5347780DF}"/>
    <cellStyle name="Normal 3 2 2 5 2 4" xfId="14977" xr:uid="{F0C9C79A-ED97-4E4D-B111-F413D5C5C5DD}"/>
    <cellStyle name="Normal 3 2 2 5 2 4 2" xfId="38916" xr:uid="{B212C368-BA0D-4A7A-8261-CCF9494A4B3D}"/>
    <cellStyle name="Normal 3 2 2 5 2 4 3" xfId="50297" xr:uid="{6456A06B-FF22-4D05-B6C4-3DA3461CB729}"/>
    <cellStyle name="Normal 3 2 2 5 2 5" xfId="17279" xr:uid="{5BBD9DFA-2D58-4B8A-A422-B09F9F918B43}"/>
    <cellStyle name="Normal 3 2 2 5 2 5 2" xfId="40720" xr:uid="{69E64BED-217F-40E0-AFE4-0911FBF7EDB4}"/>
    <cellStyle name="Normal 3 2 2 5 2 5 3" xfId="52092" xr:uid="{CD824834-C943-44C8-A56E-479D224163D6}"/>
    <cellStyle name="Normal 3 2 2 5 2 6" xfId="19412" xr:uid="{01A7DB1A-D747-4A05-9DB6-8B72543BB36D}"/>
    <cellStyle name="Normal 3 2 2 5 2 7" xfId="21598" xr:uid="{F525B24C-66A6-46ED-803D-7DEA75BBECFD}"/>
    <cellStyle name="Normal 3 2 2 5 2 8" xfId="23705" xr:uid="{1BE93A75-271D-47EC-9248-D04BF068A02E}"/>
    <cellStyle name="Normal 3 2 2 5 2 9" xfId="31739" xr:uid="{E270867B-6F3A-4EA8-8029-218D4EE808D3}"/>
    <cellStyle name="Normal 3 2 2 5 3" xfId="5695" xr:uid="{8FB322C3-D802-484B-A13E-DF5E070B443E}"/>
    <cellStyle name="Normal 3 2 2 5 3 2" xfId="10354" xr:uid="{16DA1323-C067-4D86-A8D1-A5AEC2832919}"/>
    <cellStyle name="Normal 3 2 2 5 3 2 2" xfId="37277" xr:uid="{23F8C252-A651-4C46-90BF-4807CBA24792}"/>
    <cellStyle name="Normal 3 2 2 5 3 2 3" xfId="48666" xr:uid="{138E2BED-09D8-402F-B9E8-4B279E26B31D}"/>
    <cellStyle name="Normal 3 2 2 5 3 3" xfId="13118" xr:uid="{8CC8F518-587F-4975-8C9C-229AA8ECE57B}"/>
    <cellStyle name="Normal 3 2 2 5 3 4" xfId="15351" xr:uid="{615397DB-0CFD-44D2-81AF-D2AB7C6F0376}"/>
    <cellStyle name="Normal 3 2 2 5 3 5" xfId="19766" xr:uid="{0A93BAA4-9160-4270-90BA-BF6CA180D011}"/>
    <cellStyle name="Normal 3 2 2 5 3 6" xfId="24066" xr:uid="{BA52FF5D-B6D2-48B4-83AD-D1FEBCAC9FA8}"/>
    <cellStyle name="Normal 3 2 2 5 3 7" xfId="26206" xr:uid="{EA2FA23E-73C8-49A6-8762-04C166726BB2}"/>
    <cellStyle name="Normal 3 2 2 5 3 8" xfId="28096" xr:uid="{3E702C63-42BF-4CE8-8FC8-2CFFF2DCF235}"/>
    <cellStyle name="Normal 3 2 2 5 3 9" xfId="31884" xr:uid="{8BAF1C3F-50B9-457C-898C-6F8B9EDF41D2}"/>
    <cellStyle name="Normal 3 2 2 5 4" xfId="6071" xr:uid="{573AC887-5EBC-484F-8C84-2FAED699FDCC}"/>
    <cellStyle name="Normal 3 2 2 5 4 2" xfId="10612" xr:uid="{FFD18FD7-EC72-4F99-A08B-B7C0C265D440}"/>
    <cellStyle name="Normal 3 2 2 5 4 2 2" xfId="35527" xr:uid="{BE59344B-0D0E-4A9D-AB5C-DE5F9E1FF3CE}"/>
    <cellStyle name="Normal 3 2 2 5 4 3" xfId="13365" xr:uid="{76AE21E3-8FD6-4BA1-B021-192585B64145}"/>
    <cellStyle name="Normal 3 2 2 5 4 3 2" xfId="37530" xr:uid="{9F9BDAA5-FBD2-451D-A5BC-4934ECB01EF8}"/>
    <cellStyle name="Normal 3 2 2 5 4 3 3" xfId="48918" xr:uid="{E79E61F4-DB2E-494D-B946-C07858ED6761}"/>
    <cellStyle name="Normal 3 2 2 5 4 4" xfId="15607" xr:uid="{587357E4-D7C6-42E4-B1E0-D73B6B35D6D0}"/>
    <cellStyle name="Normal 3 2 2 5 4 4 2" xfId="39449" xr:uid="{07DE0347-1C4E-4964-A80B-D15259B88E7B}"/>
    <cellStyle name="Normal 3 2 2 5 4 4 3" xfId="50829" xr:uid="{3BEFB2B4-33AB-49E1-9466-B661C437E1E9}"/>
    <cellStyle name="Normal 3 2 2 5 4 5" xfId="17868" xr:uid="{EB953AF8-CAF6-4D01-A4DA-172A8DB79499}"/>
    <cellStyle name="Normal 3 2 2 5 4 5 2" xfId="41239" xr:uid="{45C2C2A7-F648-4A32-AC62-03982AC1F59C}"/>
    <cellStyle name="Normal 3 2 2 5 4 5 3" xfId="52610" xr:uid="{9ECD8F48-01E2-4332-9DFD-94821EEB32ED}"/>
    <cellStyle name="Normal 3 2 2 5 4 6" xfId="20006" xr:uid="{9808D9A0-59F2-41AF-B5AD-85A41616B4E8}"/>
    <cellStyle name="Normal 3 2 2 5 4 7" xfId="22196" xr:uid="{EC52AF03-E92A-4DFE-88C1-D3B889F43FCC}"/>
    <cellStyle name="Normal 3 2 2 5 4 8" xfId="24319" xr:uid="{EC4F3436-E918-4E44-9F7E-DC3844A41DD2}"/>
    <cellStyle name="Normal 3 2 2 5 4 9" xfId="32002" xr:uid="{278CD8F6-B6C5-4840-AFD5-7C35F5575746}"/>
    <cellStyle name="Normal 3 2 2 5 5" xfId="6441" xr:uid="{4F95FF03-0EE1-4036-8812-258CEBE3161E}"/>
    <cellStyle name="Normal 3 2 2 5 5 2" xfId="10852" xr:uid="{8838D8AA-E9F9-4667-9808-07E68EC6F8F7}"/>
    <cellStyle name="Normal 3 2 2 5 5 2 2" xfId="35749" xr:uid="{EA4B8CEE-F2D2-4CAA-BC57-3880616B2A88}"/>
    <cellStyle name="Normal 3 2 2 5 5 3" xfId="13596" xr:uid="{525A0BD1-CEE3-4026-A3C7-599716C40AAB}"/>
    <cellStyle name="Normal 3 2 2 5 5 3 2" xfId="37768" xr:uid="{390D5C14-1CF0-4A7D-95FB-1B22ECA7A2CF}"/>
    <cellStyle name="Normal 3 2 2 5 5 3 3" xfId="49156" xr:uid="{38B46873-A1E9-4C1B-A85C-DD8216ECF68B}"/>
    <cellStyle name="Normal 3 2 2 5 5 4" xfId="15844" xr:uid="{231F7DE7-2283-40B0-BF64-26BFD9D16D22}"/>
    <cellStyle name="Normal 3 2 2 5 5 4 2" xfId="39671" xr:uid="{93B3B0F9-E339-4F19-99EA-E3AF1280FBA3}"/>
    <cellStyle name="Normal 3 2 2 5 5 4 3" xfId="51051" xr:uid="{97A9082E-98C0-4616-B4DD-D3A60D9423B6}"/>
    <cellStyle name="Normal 3 2 2 5 5 5" xfId="18094" xr:uid="{F5AAD88D-FE78-4CFD-8525-50A7BD16DA13}"/>
    <cellStyle name="Normal 3 2 2 5 5 5 2" xfId="41453" xr:uid="{C4598211-CC06-4B73-9E84-006DCC72279D}"/>
    <cellStyle name="Normal 3 2 2 5 5 5 3" xfId="52824" xr:uid="{AD516255-9EC8-4D95-8D72-7AE881CB3A6D}"/>
    <cellStyle name="Normal 3 2 2 5 5 6" xfId="20235" xr:uid="{3EF8A5BC-7862-48FB-BC62-97BB0D6226D4}"/>
    <cellStyle name="Normal 3 2 2 5 5 7" xfId="22424" xr:uid="{43F47544-3F5F-4BCC-BD0F-E12FEEEFC3D1}"/>
    <cellStyle name="Normal 3 2 2 5 5 8" xfId="24557" xr:uid="{447F4A54-9132-4BFF-8FF9-FF816C9A22C3}"/>
    <cellStyle name="Normal 3 2 2 5 5 9" xfId="32110" xr:uid="{A36F0278-BEE2-4130-AF46-EF41DB900424}"/>
    <cellStyle name="Normal 3 2 2 5 6" xfId="6810" xr:uid="{C8584786-1B34-4336-BC5A-F2CB81DE1B46}"/>
    <cellStyle name="Normal 3 2 2 5 6 2" xfId="10993" xr:uid="{0DD2B562-D936-471C-AB6D-1F2CF7C6A8EA}"/>
    <cellStyle name="Normal 3 2 2 5 6 2 2" xfId="35883" xr:uid="{CA7CD05E-FAE6-45DC-AEDD-E3B3F158C57E}"/>
    <cellStyle name="Normal 3 2 2 5 6 3" xfId="13731" xr:uid="{FB3032D7-2792-436E-A968-66C493B0D528}"/>
    <cellStyle name="Normal 3 2 2 5 6 3 2" xfId="37910" xr:uid="{90EC96A6-D4C7-4138-BA85-B43D3BF475F9}"/>
    <cellStyle name="Normal 3 2 2 5 6 3 3" xfId="49298" xr:uid="{B166DA10-9448-4802-BE69-44B25A0CF9D1}"/>
    <cellStyle name="Normal 3 2 2 5 6 4" xfId="15986" xr:uid="{40B69714-0F4E-4A29-B45C-E6BB0829A4A0}"/>
    <cellStyle name="Normal 3 2 2 5 6 4 2" xfId="39803" xr:uid="{FAC7ACD4-3913-4A73-8973-9947D06AA166}"/>
    <cellStyle name="Normal 3 2 2 5 6 4 3" xfId="51183" xr:uid="{478C59BD-DE69-4B15-8FF7-BF984A069D93}"/>
    <cellStyle name="Normal 3 2 2 5 6 5" xfId="18230" xr:uid="{BA2D56DB-F582-48D8-A72A-DC6005B33C12}"/>
    <cellStyle name="Normal 3 2 2 5 6 5 2" xfId="41583" xr:uid="{519B26EF-D98F-411A-95BB-6FD573AA711B}"/>
    <cellStyle name="Normal 3 2 2 5 6 5 3" xfId="52954" xr:uid="{08D0C55F-C671-47C7-8AEB-9F692FE95DA8}"/>
    <cellStyle name="Normal 3 2 2 5 6 6" xfId="20372" xr:uid="{EA964C97-BBD6-4814-BCE7-C211EDDA1F94}"/>
    <cellStyle name="Normal 3 2 2 5 6 7" xfId="22560" xr:uid="{E4286ABF-7FE3-4A0A-9A12-9592186D4F9C}"/>
    <cellStyle name="Normal 3 2 2 5 6 8" xfId="24699" xr:uid="{3056895D-CA03-4E7B-AB3B-34DC8D37076D}"/>
    <cellStyle name="Normal 3 2 2 5 6 9" xfId="32206" xr:uid="{6C0CF501-44D5-49B5-AC22-C2B370B9995A}"/>
    <cellStyle name="Normal 3 2 2 5 7" xfId="8964" xr:uid="{F880E64C-5CDE-4CDF-B4B9-D3514F6FE4B3}"/>
    <cellStyle name="Normal 3 2 2 5 7 2" xfId="11760" xr:uid="{C3723696-18B6-4E3F-A1DE-0B7E50E64AC8}"/>
    <cellStyle name="Normal 3 2 2 5 7 2 2" xfId="33501" xr:uid="{C5BE0286-D2CB-4448-B302-75DC9B1584C7}"/>
    <cellStyle name="Normal 3 2 2 5 7 2 3" xfId="44963" xr:uid="{D11D237D-C4C2-4F0B-A5BD-82EF1219C974}"/>
    <cellStyle name="Normal 3 2 2 5 7 3" xfId="13956" xr:uid="{D5145972-47F7-478C-B133-D3BA88454951}"/>
    <cellStyle name="Normal 3 2 2 5 7 4" xfId="18523" xr:uid="{51F53686-5606-4C9B-B1DC-F7CDD68CF8C1}"/>
    <cellStyle name="Normal 3 2 2 5 7 5" xfId="22774" xr:uid="{02EC674E-50B2-4D4C-B0CA-B9334FA3B195}"/>
    <cellStyle name="Normal 3 2 2 5 7 6" xfId="24944" xr:uid="{5172E35A-19FD-44C9-8219-AF16B35C3F70}"/>
    <cellStyle name="Normal 3 2 2 5 7 7" xfId="27002" xr:uid="{A1B65A41-3404-4F6A-BE8B-EFA3C6C0B14B}"/>
    <cellStyle name="Normal 3 2 2 5 7 8" xfId="31418" xr:uid="{BDB730B7-5DC2-45BA-BB81-9D31B28A0466}"/>
    <cellStyle name="Normal 3 2 2 5 8" xfId="7121" xr:uid="{538C5AB9-4F73-4993-B270-5A56765BA2AD}"/>
    <cellStyle name="Normal 3 2 2 5 8 2" xfId="33976" xr:uid="{01B09271-620C-4140-B5C1-48F77757060C}"/>
    <cellStyle name="Normal 3 2 2 5 8 3" xfId="45417" xr:uid="{B560F964-6A99-4443-A4EB-6A7D8B8DE934}"/>
    <cellStyle name="Normal 3 2 2 5 9" xfId="7869" xr:uid="{B3CB1836-AD87-4001-9179-6448409D44AA}"/>
    <cellStyle name="Normal 3 2 2 5 9 2" xfId="32610" xr:uid="{7D6D6D4A-D207-4CB5-8908-B54A352828BE}"/>
    <cellStyle name="Normal 3 2 2 5 9 3" xfId="44086" xr:uid="{B39CAE9B-1897-4DCF-A4A5-003B24C1850A}"/>
    <cellStyle name="Normal 3 2 2 6" xfId="1955" xr:uid="{CFF463CE-3814-48B1-90A3-C63D077D8428}"/>
    <cellStyle name="Normal 3 2 2 7" xfId="7431" xr:uid="{885EEAEF-CF30-4845-A849-4F27C62380D8}"/>
    <cellStyle name="Normal 3 2 20" xfId="3485" xr:uid="{1D17BE07-563B-4C19-8592-EA029F4021EB}"/>
    <cellStyle name="Normal 3 2 21" xfId="3486" xr:uid="{3CD44B41-36FD-466A-8A5E-5B667EBED593}"/>
    <cellStyle name="Normal 3 2 22" xfId="3487" xr:uid="{DA7E278A-A65C-4C5D-8031-0C8F3444F678}"/>
    <cellStyle name="Normal 3 2 23" xfId="3488" xr:uid="{AD7833E4-B416-419F-AAAD-7944DB5F9E01}"/>
    <cellStyle name="Normal 3 2 24" xfId="3489" xr:uid="{BE355E7C-CD61-4B2C-A0B7-F0CD6B1DB83B}"/>
    <cellStyle name="Normal 3 2 25" xfId="3490" xr:uid="{24EBC007-7EA9-4BFD-B2EF-0CE9531CEC16}"/>
    <cellStyle name="Normal 3 2 26" xfId="3491" xr:uid="{C73F06AF-0521-405F-BB7C-167A953EFDBF}"/>
    <cellStyle name="Normal 3 2 27" xfId="3492" xr:uid="{46C4B286-C9A4-4514-A85C-777793F4ECBB}"/>
    <cellStyle name="Normal 3 2 28" xfId="1954" xr:uid="{DA4F0124-988F-423F-A5DA-0F418C3829F6}"/>
    <cellStyle name="Normal 3 2 28 2" xfId="8089" xr:uid="{957D8971-D430-4B7C-B7F4-2F2135884E0B}"/>
    <cellStyle name="Normal 3 2 28 2 2" xfId="32820" xr:uid="{3E0B2616-96F9-4A9B-AC33-610DC8B01AB2}"/>
    <cellStyle name="Normal 3 2 28 2 3" xfId="44291" xr:uid="{89CEB63E-52B4-42AA-9923-D020AAEE66F1}"/>
    <cellStyle name="Normal 3 2 28 3" xfId="8210" xr:uid="{E1E448A9-C75F-470A-8707-AA6C4D4D402D}"/>
    <cellStyle name="Normal 3 2 28 4" xfId="6880" xr:uid="{D9C38D02-B95F-4BD4-B70B-358C3346F1F2}"/>
    <cellStyle name="Normal 3 2 28 5" xfId="8278" xr:uid="{0431C5F1-DB32-4807-9D78-38731C9FDC48}"/>
    <cellStyle name="Normal 3 2 28 6" xfId="17496" xr:uid="{6522FD26-772F-49A0-9A8C-DB4877C026F6}"/>
    <cellStyle name="Normal 3 2 28 7" xfId="21610" xr:uid="{6E89332D-451E-4503-9FDE-A06A2F2A5E89}"/>
    <cellStyle name="Normal 3 2 28 8" xfId="6805" xr:uid="{35A0BA4E-4A7B-448A-A46B-56A8A651719C}"/>
    <cellStyle name="Normal 3 2 28 9" xfId="31218" xr:uid="{D82DB5D4-1C24-4581-878A-39D092734EB2}"/>
    <cellStyle name="Normal 3 2 29" xfId="4111" xr:uid="{B6EF1B35-200D-4179-979A-C269E3E947A6}"/>
    <cellStyle name="Normal 3 2 29 2" xfId="9279" xr:uid="{90B20C39-1B12-4210-B86C-D89DE02DCFB3}"/>
    <cellStyle name="Normal 3 2 29 2 2" xfId="34409" xr:uid="{B16069DC-A894-42BB-9394-AC847AA09D57}"/>
    <cellStyle name="Normal 3 2 29 3" xfId="12070" xr:uid="{98E7E1C0-68F8-4227-AC01-6270F689CF5F}"/>
    <cellStyle name="Normal 3 2 29 3 2" xfId="36288" xr:uid="{23EBE7F2-346A-4E19-B881-C22AB36D7BF4}"/>
    <cellStyle name="Normal 3 2 29 3 3" xfId="47680" xr:uid="{D6F48AD4-AF65-4941-A640-5CAD0C3AE5D6}"/>
    <cellStyle name="Normal 3 2 29 4" xfId="14270" xr:uid="{DB331F23-258F-4AB1-AED4-99212F810E76}"/>
    <cellStyle name="Normal 3 2 29 4 2" xfId="38357" xr:uid="{A9C59BDD-A134-41C4-AD70-8DA37346339E}"/>
    <cellStyle name="Normal 3 2 29 4 3" xfId="49738" xr:uid="{6DF99362-8D2E-4790-B71E-90EAD7C2DD59}"/>
    <cellStyle name="Normal 3 2 29 5" xfId="16658" xr:uid="{8CBA983C-797A-4DFA-8646-F433ADBD487A}"/>
    <cellStyle name="Normal 3 2 29 5 2" xfId="40231" xr:uid="{1D4CB183-FA85-4FD2-966C-456096A62BB3}"/>
    <cellStyle name="Normal 3 2 29 5 3" xfId="51603" xr:uid="{E92383E1-D53B-4800-BFA1-8DE78AE5FC98}"/>
    <cellStyle name="Normal 3 2 29 6" xfId="18806" xr:uid="{DB3A6194-7724-4DC3-82AB-60B3198DCCC3}"/>
    <cellStyle name="Normal 3 2 29 7" xfId="20949" xr:uid="{A1FA1DAF-C837-452E-BA25-E9F5ADAF363F}"/>
    <cellStyle name="Normal 3 2 29 8" xfId="23069" xr:uid="{48A5638D-A2A0-45E0-AD79-E12C957A48EB}"/>
    <cellStyle name="Normal 3 2 29 9" xfId="31531" xr:uid="{D37ED4B1-CC90-4EFD-A84E-BDA6E376B3C1}"/>
    <cellStyle name="Normal 3 2 3" xfId="130" xr:uid="{00000000-0005-0000-0000-000095000000}"/>
    <cellStyle name="Normal 3 2 3 10" xfId="6854" xr:uid="{16C0430B-C2F2-4264-931B-C1F317525515}"/>
    <cellStyle name="Normal 3 2 3 10 2" xfId="32474" xr:uid="{012200F1-9CE0-4E6C-92F3-E6934721A47E}"/>
    <cellStyle name="Normal 3 2 3 10 3" xfId="43950" xr:uid="{EABD2F03-21E9-4ECD-8E5D-86B6B6F84F2B}"/>
    <cellStyle name="Normal 3 2 3 11" xfId="8741" xr:uid="{378FE905-8A95-4C6D-8238-C083A3D20E9D}"/>
    <cellStyle name="Normal 3 2 3 11 2" xfId="35765" xr:uid="{01352527-CDF7-43E5-A00B-3841AA93FF15}"/>
    <cellStyle name="Normal 3 2 3 11 3" xfId="47164" xr:uid="{8AF25016-3954-44DF-B2A7-9EF2721C04FB}"/>
    <cellStyle name="Normal 3 2 3 12" xfId="13177" xr:uid="{246EEA90-5D6D-404F-9CC5-A3A6BB79A763}"/>
    <cellStyle name="Normal 3 2 3 12 2" xfId="32860" xr:uid="{648E80E8-3540-421C-A8D2-0E770D8730A6}"/>
    <cellStyle name="Normal 3 2 3 12 3" xfId="44331" xr:uid="{FB22D21F-DD97-40FB-8A6B-9592D4FDDDE9}"/>
    <cellStyle name="Normal 3 2 3 13" xfId="8565" xr:uid="{ED7C2567-4314-4427-8BCE-5D471D1F5022}"/>
    <cellStyle name="Normal 3 2 3 13 2" xfId="38959" xr:uid="{60ACEB71-24BD-453E-A896-FBDACD7AB47A}"/>
    <cellStyle name="Normal 3 2 3 13 3" xfId="50340" xr:uid="{22AC17B5-62E7-451C-8C69-AF6764D2F5C8}"/>
    <cellStyle name="Normal 3 2 3 14" xfId="4689" xr:uid="{9D3AF4DC-7BCD-4F6E-8476-1BD82DFA1E82}"/>
    <cellStyle name="Normal 3 2 3 15" xfId="3844" xr:uid="{500175E8-019E-4B23-97F7-B04E839B6B4C}"/>
    <cellStyle name="Normal 3 2 3 16" xfId="11568" xr:uid="{649B51C0-5D8A-4C4C-9B3D-10C080015588}"/>
    <cellStyle name="Normal 3 2 3 17" xfId="30592" xr:uid="{EADEB36E-7345-4755-BFCA-1CDA2A8C91D3}"/>
    <cellStyle name="Normal 3 2 3 18" xfId="451" xr:uid="{D67CD68C-0F2B-4D34-AD9D-93FD180D9778}"/>
    <cellStyle name="Normal 3 2 3 2" xfId="266" xr:uid="{00000000-0005-0000-0000-000096000000}"/>
    <cellStyle name="Normal 3 2 3 2 2" xfId="1027" xr:uid="{15F82C3D-B923-432C-8C25-775FEBC18D6E}"/>
    <cellStyle name="Normal 3 2 3 3" xfId="302" xr:uid="{00000000-0005-0000-0000-000097000000}"/>
    <cellStyle name="Normal 3 2 3 3 10" xfId="1957" xr:uid="{269B5C8F-68AC-4AB3-ABA7-508CBA80DFAA}"/>
    <cellStyle name="Normal 3 2 3 3 2" xfId="8090" xr:uid="{9583455D-42E5-48B3-AA30-E34A84BFC9D1}"/>
    <cellStyle name="Normal 3 2 3 3 2 2" xfId="32819" xr:uid="{F0BF9D65-EC17-408C-82C0-2A88A3361A6A}"/>
    <cellStyle name="Normal 3 2 3 3 2 3" xfId="44290" xr:uid="{6F460703-0DAC-4F32-867D-506E4D1AF9DF}"/>
    <cellStyle name="Normal 3 2 3 3 3" xfId="8208" xr:uid="{BA8938AE-F0AA-4EB7-A8AA-28DAEC46013B}"/>
    <cellStyle name="Normal 3 2 3 3 4" xfId="6878" xr:uid="{F143C850-A556-41A7-A740-E408F2EA02B8}"/>
    <cellStyle name="Normal 3 2 3 3 5" xfId="6277" xr:uid="{AFA25452-DC2A-4906-AD70-0EADC1085B64}"/>
    <cellStyle name="Normal 3 2 3 3 6" xfId="17161" xr:uid="{74030F42-02D6-46C4-8C8C-3D49C806BE7B}"/>
    <cellStyle name="Normal 3 2 3 3 7" xfId="18437" xr:uid="{05AAF5EC-2DD8-4950-A75D-F7F336E60B26}"/>
    <cellStyle name="Normal 3 2 3 3 8" xfId="25639" xr:uid="{C0FD86BC-18B2-4D49-BFC5-88C2ADE50372}"/>
    <cellStyle name="Normal 3 2 3 3 9" xfId="31219" xr:uid="{EBB6302B-2827-4316-B5D4-228369AB9002}"/>
    <cellStyle name="Normal 3 2 3 4" xfId="4113" xr:uid="{558F1BDA-B7C4-4CB3-9262-379D1595F56D}"/>
    <cellStyle name="Normal 3 2 3 4 2" xfId="9280" xr:uid="{7E729F8A-A9CB-4E33-8CFD-4C533BD83BA9}"/>
    <cellStyle name="Normal 3 2 3 4 2 2" xfId="34410" xr:uid="{949CC9A0-2613-4345-8905-FE79CDB5D598}"/>
    <cellStyle name="Normal 3 2 3 4 3" xfId="12071" xr:uid="{2313B844-4C58-4386-A991-FF98CD748A0E}"/>
    <cellStyle name="Normal 3 2 3 4 3 2" xfId="36289" xr:uid="{C7AAC171-C0AA-4F1E-BE31-BAF30BF77D19}"/>
    <cellStyle name="Normal 3 2 3 4 3 3" xfId="47681" xr:uid="{BE4D7E86-5B53-4419-854E-53CC3396B896}"/>
    <cellStyle name="Normal 3 2 3 4 4" xfId="14271" xr:uid="{5589BF5F-1EEF-44CE-9BC2-8A772A8ACDF4}"/>
    <cellStyle name="Normal 3 2 3 4 4 2" xfId="38358" xr:uid="{A6E21DA0-166F-4DFF-A789-CBDB27107F0A}"/>
    <cellStyle name="Normal 3 2 3 4 4 3" xfId="49739" xr:uid="{0EF08B3F-264B-4724-9479-7062ED630ED0}"/>
    <cellStyle name="Normal 3 2 3 4 5" xfId="16659" xr:uid="{4EB91AD5-4376-4776-B3E8-25A047F80151}"/>
    <cellStyle name="Normal 3 2 3 4 5 2" xfId="40232" xr:uid="{61DCEE56-239D-4B29-A97E-2362CE43EE5D}"/>
    <cellStyle name="Normal 3 2 3 4 5 3" xfId="51604" xr:uid="{AF77A4E9-AE67-420F-8F41-4CA83F48D60A}"/>
    <cellStyle name="Normal 3 2 3 4 6" xfId="18807" xr:uid="{4DBDA951-65B6-411E-878B-EF8AE9F4D646}"/>
    <cellStyle name="Normal 3 2 3 4 7" xfId="20950" xr:uid="{E181AFF3-85AC-4691-9943-734393BA1589}"/>
    <cellStyle name="Normal 3 2 3 4 8" xfId="23070" xr:uid="{47296760-1CE0-417A-8688-A2073BD2C5F8}"/>
    <cellStyle name="Normal 3 2 3 4 9" xfId="31532" xr:uid="{2268A8A9-F36F-4D32-8720-6113F2501574}"/>
    <cellStyle name="Normal 3 2 3 5" xfId="5215" xr:uid="{51582578-4CB2-475B-AAC9-C89F33B16C55}"/>
    <cellStyle name="Normal 3 2 3 5 2" xfId="9999" xr:uid="{BF837D51-048F-4768-8C7A-D281DFD263AB}"/>
    <cellStyle name="Normal 3 2 3 5 2 2" xfId="36938" xr:uid="{41218388-009D-4BCC-8824-575B161C5707}"/>
    <cellStyle name="Normal 3 2 3 5 2 3" xfId="48328" xr:uid="{087633F8-ACD3-4264-B9A9-C8C8FA4F3EFE}"/>
    <cellStyle name="Normal 3 2 3 5 3" xfId="12768" xr:uid="{13C06DE7-B9FE-422A-B263-183C924CC3C5}"/>
    <cellStyle name="Normal 3 2 3 5 4" xfId="14998" xr:uid="{E60233B7-30D3-4859-B8EB-90ED7C73796A}"/>
    <cellStyle name="Normal 3 2 3 5 5" xfId="19426" xr:uid="{FF0B4AEA-D1FE-4023-BFE9-99A8A4CE21F9}"/>
    <cellStyle name="Normal 3 2 3 5 6" xfId="23721" xr:uid="{A48555C5-1CB4-4769-AD86-CA532903C31E}"/>
    <cellStyle name="Normal 3 2 3 5 7" xfId="25865" xr:uid="{A7E32514-586E-4D9B-882E-7380ADC8F017}"/>
    <cellStyle name="Normal 3 2 3 5 8" xfId="27784" xr:uid="{C7C40E37-1772-4B54-A6CE-7CAC2EC37742}"/>
    <cellStyle name="Normal 3 2 3 5 9" xfId="31748" xr:uid="{E15CC6A3-F0D5-4023-BD55-814F44B70952}"/>
    <cellStyle name="Normal 3 2 3 6" xfId="4844" xr:uid="{8C1DFBFD-B9C1-4226-B2C2-B4FF10E9636B}"/>
    <cellStyle name="Normal 3 2 3 6 2" xfId="9737" xr:uid="{5BDF0D0A-E0BA-4362-83C2-0AB5AE72F409}"/>
    <cellStyle name="Normal 3 2 3 6 2 2" xfId="34802" xr:uid="{F9636F69-5024-40BA-BC6A-4AE61A924E77}"/>
    <cellStyle name="Normal 3 2 3 6 3" xfId="12511" xr:uid="{F2978266-EB02-4EAB-AF29-B32808A2DC7E}"/>
    <cellStyle name="Normal 3 2 3 6 3 2" xfId="36707" xr:uid="{E6A42316-50A2-4FA1-B99F-BCBE0012E434}"/>
    <cellStyle name="Normal 3 2 3 6 3 3" xfId="48097" xr:uid="{71DBD081-EB09-4011-B305-D4DD75D89B50}"/>
    <cellStyle name="Normal 3 2 3 6 4" xfId="14728" xr:uid="{510F175D-58BB-4E73-BA14-21DC14924D58}"/>
    <cellStyle name="Normal 3 2 3 6 4 2" xfId="38757" xr:uid="{BCC62B93-D076-4C28-AB27-1BBFEBAED939}"/>
    <cellStyle name="Normal 3 2 3 6 4 3" xfId="50138" xr:uid="{B55535EE-13D9-4881-B462-ED4DCFE409D7}"/>
    <cellStyle name="Normal 3 2 3 6 5" xfId="17062" xr:uid="{1ED17F0D-9136-4B32-BBA7-C7BC87B47FE5}"/>
    <cellStyle name="Normal 3 2 3 6 5 2" xfId="40590" xr:uid="{79BE8C83-2218-47BA-ABBA-F0B346EB314A}"/>
    <cellStyle name="Normal 3 2 3 6 5 3" xfId="51962" xr:uid="{1A72D4FE-8ADD-4CE4-AC12-1D7DA917D50D}"/>
    <cellStyle name="Normal 3 2 3 6 6" xfId="19203" xr:uid="{AE5DE1FF-5170-4FD2-92D8-1131959D93CB}"/>
    <cellStyle name="Normal 3 2 3 6 7" xfId="21379" xr:uid="{DBE2EC9B-12A8-4333-BFFE-45E43D0AD1E9}"/>
    <cellStyle name="Normal 3 2 3 6 8" xfId="23489" xr:uid="{9E7CF55D-E875-48A0-B0AF-9E70FCD68FE1}"/>
    <cellStyle name="Normal 3 2 3 6 9" xfId="31655" xr:uid="{A4863504-3B75-4892-928A-6356D61C294C}"/>
    <cellStyle name="Normal 3 2 3 7" xfId="6112" xr:uid="{023D9DDD-AD61-455C-89A8-7DBA8B6E6BD5}"/>
    <cellStyle name="Normal 3 2 3 7 2" xfId="10628" xr:uid="{EA391730-5675-45C0-B1C4-7B0E318FDFA3}"/>
    <cellStyle name="Normal 3 2 3 7 2 2" xfId="37546" xr:uid="{1611DBDE-E16C-428E-B9BA-DDE80C69404B}"/>
    <cellStyle name="Normal 3 2 3 7 2 3" xfId="48934" xr:uid="{B7E23362-1EF4-42C3-8998-4077BD651C7A}"/>
    <cellStyle name="Normal 3 2 3 7 3" xfId="13380" xr:uid="{33D0A904-3568-47D4-B0FE-CE9EEF05825D}"/>
    <cellStyle name="Normal 3 2 3 7 4" xfId="15623" xr:uid="{8EA91B4A-C2D0-4CB2-B6C6-EA9977C64FB8}"/>
    <cellStyle name="Normal 3 2 3 7 5" xfId="20022" xr:uid="{5CB345B1-8009-4681-9533-0D8FCBEB9FC2}"/>
    <cellStyle name="Normal 3 2 3 7 6" xfId="24335" xr:uid="{F35CDFF3-C568-4A19-BB6F-637ED88EB6BE}"/>
    <cellStyle name="Normal 3 2 3 7 7" xfId="26468" xr:uid="{79ECC34C-0C56-4283-93C6-E0BC13D12E8E}"/>
    <cellStyle name="Normal 3 2 3 7 8" xfId="28329" xr:uid="{EA609095-9B3C-4E3F-B4E9-9CD6878CDA0D}"/>
    <cellStyle name="Normal 3 2 3 7 9" xfId="32018" xr:uid="{2C23F600-6574-4007-A7F3-6AC79F686A33}"/>
    <cellStyle name="Normal 3 2 3 8" xfId="6490" xr:uid="{67C1F1E3-CA64-4DBC-8B35-88E9D402EA08}"/>
    <cellStyle name="Normal 3 2 3 8 2" xfId="10864" xr:uid="{31DE9CA2-0408-4895-BE0C-35CF3A161157}"/>
    <cellStyle name="Normal 3 2 3 8 2 2" xfId="35761" xr:uid="{E1F6E9C2-CB9E-4DAC-9F41-DF594F886A89}"/>
    <cellStyle name="Normal 3 2 3 8 3" xfId="13608" xr:uid="{AF6D43FD-EFCE-4C61-BCA0-0DD076D04E7C}"/>
    <cellStyle name="Normal 3 2 3 8 3 2" xfId="37780" xr:uid="{83A3E9C6-CA90-4E4B-A532-1054D4684761}"/>
    <cellStyle name="Normal 3 2 3 8 3 3" xfId="49168" xr:uid="{DB1E06A5-49E3-4565-B38E-6E78EAAB3133}"/>
    <cellStyle name="Normal 3 2 3 8 4" xfId="15856" xr:uid="{1C97A5F9-AAB3-4600-BD35-33A4731D9377}"/>
    <cellStyle name="Normal 3 2 3 8 4 2" xfId="39683" xr:uid="{AF352D9C-6DB2-413B-8009-9B6B6A09D153}"/>
    <cellStyle name="Normal 3 2 3 8 4 3" xfId="51063" xr:uid="{0A3B4413-7048-4990-93CE-3A29A53FD4D6}"/>
    <cellStyle name="Normal 3 2 3 8 5" xfId="18106" xr:uid="{D72F0865-40A2-470B-ACDF-F626BD06A64E}"/>
    <cellStyle name="Normal 3 2 3 8 5 2" xfId="41465" xr:uid="{2DCB50C1-ACA2-4FC1-AF09-011C43CA0B00}"/>
    <cellStyle name="Normal 3 2 3 8 5 3" xfId="52836" xr:uid="{522DFA03-18A8-494E-A88A-611D82DB2613}"/>
    <cellStyle name="Normal 3 2 3 8 6" xfId="20247" xr:uid="{D35F46EC-F04D-457E-B7F3-36619085B35A}"/>
    <cellStyle name="Normal 3 2 3 8 7" xfId="22436" xr:uid="{9F37BB3E-2DF8-4BB1-8E94-14AC3BEC3687}"/>
    <cellStyle name="Normal 3 2 3 8 8" xfId="24569" xr:uid="{49000A6D-08A0-45BF-9EF9-6E13BC80CA3E}"/>
    <cellStyle name="Normal 3 2 3 8 9" xfId="32122" xr:uid="{C6424547-582A-4C50-91AB-B8799F5FE8FD}"/>
    <cellStyle name="Normal 3 2 3 9" xfId="7438" xr:uid="{A5220E77-1FD3-4D0F-9D82-317503AD6EF1}"/>
    <cellStyle name="Normal 3 2 30" xfId="5217" xr:uid="{D0030EF1-659A-48A2-A624-A69CD7C64FF0}"/>
    <cellStyle name="Normal 3 2 30 2" xfId="10001" xr:uid="{89CC2CE4-79B5-4ECF-BA0C-9E863E125418}"/>
    <cellStyle name="Normal 3 2 30 2 2" xfId="36940" xr:uid="{2CB527D1-6E8D-471E-965E-C6A8DCA5CA41}"/>
    <cellStyle name="Normal 3 2 30 2 3" xfId="48330" xr:uid="{E1F32FFE-4F9F-4577-80AF-A3AB4FD57C05}"/>
    <cellStyle name="Normal 3 2 30 3" xfId="12770" xr:uid="{0E8A4747-0820-439B-BF28-84D59B4CCD09}"/>
    <cellStyle name="Normal 3 2 30 4" xfId="15000" xr:uid="{37F8D92E-B602-4FC4-80E0-0CDDEA079B77}"/>
    <cellStyle name="Normal 3 2 30 5" xfId="19428" xr:uid="{D02A77B5-657A-46A1-9D8A-9E0C2AFD46BE}"/>
    <cellStyle name="Normal 3 2 30 6" xfId="23723" xr:uid="{E973D39B-5244-40AA-B747-EF50C403F550}"/>
    <cellStyle name="Normal 3 2 30 7" xfId="25867" xr:uid="{D4C4BEC6-0D13-409F-BEB9-940EFBADC0DE}"/>
    <cellStyle name="Normal 3 2 30 8" xfId="27786" xr:uid="{57CB401B-2EA0-4026-91EF-5641F0110787}"/>
    <cellStyle name="Normal 3 2 30 9" xfId="31750" xr:uid="{D9D4F341-D243-4649-A603-81AC6312971D}"/>
    <cellStyle name="Normal 3 2 31" xfId="5738" xr:uid="{9427F9CD-0129-407B-82F4-925A53A15A98}"/>
    <cellStyle name="Normal 3 2 31 2" xfId="10375" xr:uid="{9A153CD5-7A2A-4944-ACBF-F2EB57815323}"/>
    <cellStyle name="Normal 3 2 31 2 2" xfId="35309" xr:uid="{7009CE5B-01C2-4E16-BF8C-9FFECDFEF146}"/>
    <cellStyle name="Normal 3 2 31 3" xfId="13137" xr:uid="{F856384B-153B-4F3A-9D91-6E4BC181B833}"/>
    <cellStyle name="Normal 3 2 31 3 2" xfId="37298" xr:uid="{629BD350-1AFD-46C4-9601-5A5A91B494EB}"/>
    <cellStyle name="Normal 3 2 31 3 3" xfId="48687" xr:uid="{59BD1A3E-96FD-4C6C-8F39-F86FCAA91FFC}"/>
    <cellStyle name="Normal 3 2 31 4" xfId="15372" xr:uid="{AFE5BE9B-CF5B-448D-B0AB-72D1026A8E90}"/>
    <cellStyle name="Normal 3 2 31 4 2" xfId="39233" xr:uid="{BC850962-4D67-4ECA-8ED3-5DF5E303B3F4}"/>
    <cellStyle name="Normal 3 2 31 4 3" xfId="50614" xr:uid="{27293032-267E-4165-BB58-0A0B70AFDD70}"/>
    <cellStyle name="Normal 3 2 31 5" xfId="17646" xr:uid="{5A9A24D6-059A-4DD6-9780-56C49FFC54ED}"/>
    <cellStyle name="Normal 3 2 31 5 2" xfId="41027" xr:uid="{375B585D-8D5E-422C-B9B9-EE7B0D3E724F}"/>
    <cellStyle name="Normal 3 2 31 5 3" xfId="52399" xr:uid="{01D2E0AD-F851-4316-BCC3-7F6A2499232D}"/>
    <cellStyle name="Normal 3 2 31 6" xfId="19785" xr:uid="{C8115C8A-7924-41E9-B57A-BE6A254F830F}"/>
    <cellStyle name="Normal 3 2 31 7" xfId="21963" xr:uid="{AFAD3C02-C320-4E05-A7B0-76FD92EC8F14}"/>
    <cellStyle name="Normal 3 2 31 8" xfId="24087" xr:uid="{906CE465-4991-4A1E-8D65-72DE5D061A3D}"/>
    <cellStyle name="Normal 3 2 31 9" xfId="31902" xr:uid="{BB861BA9-A4F0-4DA3-B905-A7486DBE196E}"/>
    <cellStyle name="Normal 3 2 32" xfId="6114" xr:uid="{3F3FB8F9-F3AD-45EE-BF2C-27359135AAF4}"/>
    <cellStyle name="Normal 3 2 32 2" xfId="10629" xr:uid="{91FB1AB1-8F52-4ECA-A191-E7C64931653D}"/>
    <cellStyle name="Normal 3 2 32 2 2" xfId="37547" xr:uid="{F46B1E37-B609-40AF-997A-788CA5D564E4}"/>
    <cellStyle name="Normal 3 2 32 2 3" xfId="48935" xr:uid="{8D10743E-E36D-4238-B068-AAD142164F49}"/>
    <cellStyle name="Normal 3 2 32 3" xfId="13381" xr:uid="{619FA300-4662-4B44-BF8B-FA4F8D010BCC}"/>
    <cellStyle name="Normal 3 2 32 4" xfId="15624" xr:uid="{16545458-DA53-405B-B080-2B1ABB8B290D}"/>
    <cellStyle name="Normal 3 2 32 5" xfId="20023" xr:uid="{85FA527A-3040-43CF-8438-2DEAECA7C2CC}"/>
    <cellStyle name="Normal 3 2 32 6" xfId="24336" xr:uid="{7905D549-7608-41DB-A404-D113E20F47C6}"/>
    <cellStyle name="Normal 3 2 32 7" xfId="26469" xr:uid="{27B319BE-EFA8-44D5-81C5-09C6A76A4A7C}"/>
    <cellStyle name="Normal 3 2 32 8" xfId="28330" xr:uid="{A4B1D334-CDCB-44B2-86BC-A80E23F3567C}"/>
    <cellStyle name="Normal 3 2 32 9" xfId="32019" xr:uid="{AE3B7EF4-4C41-4F64-A766-D79B469E9004}"/>
    <cellStyle name="Normal 3 2 33" xfId="6492" xr:uid="{8F4D0562-D5EA-4C7C-9376-FF1153FB3A9B}"/>
    <cellStyle name="Normal 3 2 33 2" xfId="10865" xr:uid="{0BEB0E66-6AF1-426E-A7F2-D57F764474D1}"/>
    <cellStyle name="Normal 3 2 33 2 2" xfId="35762" xr:uid="{90016AFE-51D8-44CD-82BC-C77AC93C90D4}"/>
    <cellStyle name="Normal 3 2 33 3" xfId="13609" xr:uid="{A3DAED71-395B-4931-875F-1CAC5374D7E4}"/>
    <cellStyle name="Normal 3 2 33 3 2" xfId="37781" xr:uid="{D8F53E6D-5ACF-487A-9E8E-E2361325C195}"/>
    <cellStyle name="Normal 3 2 33 3 3" xfId="49169" xr:uid="{6C5D17BC-1AC1-4FED-A6A1-5C5848B17D40}"/>
    <cellStyle name="Normal 3 2 33 4" xfId="15857" xr:uid="{09C27E8C-0839-400D-B1FB-E7DB24771C24}"/>
    <cellStyle name="Normal 3 2 33 4 2" xfId="39684" xr:uid="{FB0E58E5-B45B-40FE-A2D4-1E267A26D0B3}"/>
    <cellStyle name="Normal 3 2 33 4 3" xfId="51064" xr:uid="{E208A7E0-EEFC-4FFD-9280-A57D8406DD11}"/>
    <cellStyle name="Normal 3 2 33 5" xfId="18107" xr:uid="{11A8A9DB-AA0A-41F0-B007-57C757EC9A09}"/>
    <cellStyle name="Normal 3 2 33 5 2" xfId="41466" xr:uid="{D760A6E2-08C1-4398-899C-8BF2B4B0B792}"/>
    <cellStyle name="Normal 3 2 33 5 3" xfId="52837" xr:uid="{E552989C-4E6A-4435-BAB6-F7020F4AFB40}"/>
    <cellStyle name="Normal 3 2 33 6" xfId="20248" xr:uid="{D2A28750-79A0-407D-BF5B-8C839A4FED76}"/>
    <cellStyle name="Normal 3 2 33 7" xfId="22437" xr:uid="{05E84FE5-D5D9-4013-BD89-CDA9CB53CBE1}"/>
    <cellStyle name="Normal 3 2 33 8" xfId="24570" xr:uid="{DF6D353A-75C3-4374-AFBD-8F33188CA010}"/>
    <cellStyle name="Normal 3 2 33 9" xfId="32123" xr:uid="{342C8C5D-52FB-457E-8B40-870BABF58977}"/>
    <cellStyle name="Normal 3 2 34" xfId="7408" xr:uid="{44FBCDFD-C246-4D6B-A20B-F5A66C3D3EBC}"/>
    <cellStyle name="Normal 3 2 35" xfId="6855" xr:uid="{1660B28B-2439-4594-8CBC-E50DF4046C71}"/>
    <cellStyle name="Normal 3 2 35 2" xfId="30591" xr:uid="{68ED1503-5ECB-46DF-93B1-B784340BC394}"/>
    <cellStyle name="Normal 3 2 36" xfId="8743" xr:uid="{B05AF5BC-1965-4FA4-809D-20DEF1FF955E}"/>
    <cellStyle name="Normal 3 2 36 2" xfId="32472" xr:uid="{750EBAAF-F95D-4339-80A7-F221D0223807}"/>
    <cellStyle name="Normal 3 2 36 3" xfId="43948" xr:uid="{3C59D5C9-7C9A-440D-9BCD-B53AC112A57C}"/>
    <cellStyle name="Normal 3 2 37" xfId="13614" xr:uid="{C9664DE3-EDE8-4A41-BD22-FD58E10BD6B1}"/>
    <cellStyle name="Normal 3 2 37 2" xfId="34873" xr:uid="{181E83FF-32A2-42CF-8ADF-5CBFE02F6805}"/>
    <cellStyle name="Normal 3 2 37 3" xfId="46300" xr:uid="{2CBFF816-E748-428B-8B05-3E19DE6736D9}"/>
    <cellStyle name="Normal 3 2 38" xfId="11535" xr:uid="{F9BF89C4-0F71-4CBA-90CA-04950DAFD9C0}"/>
    <cellStyle name="Normal 3 2 38 2" xfId="32772" xr:uid="{B1E7D824-29FC-43E8-B46D-6A721F670581}"/>
    <cellStyle name="Normal 3 2 38 3" xfId="44245" xr:uid="{EF4EA198-52FF-47C6-AD40-083E0950E45E}"/>
    <cellStyle name="Normal 3 2 39" xfId="17677" xr:uid="{18D2A414-41BD-46BD-969C-8AC7CA981DA4}"/>
    <cellStyle name="Normal 3 2 39 2" xfId="39488" xr:uid="{9A6991CC-17B6-4F72-9605-A64B976AF14B}"/>
    <cellStyle name="Normal 3 2 39 3" xfId="50868" xr:uid="{9DC8B2E9-CE98-45DB-B084-28E43BCB4452}"/>
    <cellStyle name="Normal 3 2 4" xfId="1422" xr:uid="{02DC30DC-B5D4-4AAE-85C7-C0D52328BA9B}"/>
    <cellStyle name="Normal 3 2 4 10" xfId="6853" xr:uid="{DC0D37AE-1771-4A7F-A2FC-63370C9609A5}"/>
    <cellStyle name="Normal 3 2 4 10 2" xfId="32475" xr:uid="{584664C7-87EF-4037-991D-04A9784F751E}"/>
    <cellStyle name="Normal 3 2 4 10 3" xfId="43951" xr:uid="{0AC5D248-14CF-452F-ACB0-A411CA848889}"/>
    <cellStyle name="Normal 3 2 4 11" xfId="8740" xr:uid="{8D87699D-66D9-495E-B9F5-E310EBCE5C78}"/>
    <cellStyle name="Normal 3 2 4 11 2" xfId="35566" xr:uid="{FAAC5DAF-3384-4FEA-A8C0-10268F52B586}"/>
    <cellStyle name="Normal 3 2 4 11 3" xfId="46974" xr:uid="{BEF88E46-C637-48BC-8686-BBEA8208AC2B}"/>
    <cellStyle name="Normal 3 2 4 12" xfId="3865" xr:uid="{3EAE04E0-A853-4C65-AF07-7E33F6D4154C}"/>
    <cellStyle name="Normal 3 2 4 12 2" xfId="32859" xr:uid="{F5D000A6-27C7-41C1-A7F9-88B0917705F9}"/>
    <cellStyle name="Normal 3 2 4 12 3" xfId="44330" xr:uid="{B1F10C3F-A1E3-4FFC-93ED-E43B5A8A8C2B}"/>
    <cellStyle name="Normal 3 2 4 13" xfId="11536" xr:uid="{E71AB538-ACF7-4224-8726-27714DFF4523}"/>
    <cellStyle name="Normal 3 2 4 13 2" xfId="36646" xr:uid="{8EA4E73F-8EFF-4F50-A3E3-ED6A6D7F167C}"/>
    <cellStyle name="Normal 3 2 4 13 3" xfId="48037" xr:uid="{70262C14-A2C9-40DD-943C-28ADBAC27910}"/>
    <cellStyle name="Normal 3 2 4 14" xfId="8603" xr:uid="{67CCCD0F-165B-4860-BA2A-450845F85E30}"/>
    <cellStyle name="Normal 3 2 4 15" xfId="11542" xr:uid="{1AF431BE-74D4-403A-A63B-C120A438CB4B}"/>
    <cellStyle name="Normal 3 2 4 16" xfId="11334" xr:uid="{D4C09ECF-FC57-4AA5-9438-A87F7DCDDBBA}"/>
    <cellStyle name="Normal 3 2 4 2" xfId="3493" xr:uid="{C3220C65-F93D-40D0-A8C2-81EE54B99BF7}"/>
    <cellStyle name="Normal 3 2 4 2 10" xfId="7925" xr:uid="{005BE36A-933E-44DA-9F9E-5A2012E3093A}"/>
    <cellStyle name="Normal 3 2 4 2 10 2" xfId="34808" xr:uid="{A05D70C8-CA43-45CC-A4D4-12DBF49CE4A2}"/>
    <cellStyle name="Normal 3 2 4 2 10 3" xfId="46237" xr:uid="{C767884A-8BA1-4F0E-96C6-E17B3F0FB241}"/>
    <cellStyle name="Normal 3 2 4 2 11" xfId="11573" xr:uid="{698166DE-05E2-4933-B7E1-F9455CEBECF2}"/>
    <cellStyle name="Normal 3 2 4 2 12" xfId="6870" xr:uid="{D4CCD527-8F91-4B46-AD9D-92962D705C8A}"/>
    <cellStyle name="Normal 3 2 4 2 13" xfId="7154" xr:uid="{43318D2C-77CE-4CB3-852D-64793A1064CB}"/>
    <cellStyle name="Normal 3 2 4 2 14" xfId="18636" xr:uid="{56010FD9-C7BC-4437-B98B-7CB011E4E18F}"/>
    <cellStyle name="Normal 3 2 4 2 2" xfId="5194" xr:uid="{EE689988-EEAE-429B-8922-B73BDB914D82}"/>
    <cellStyle name="Normal 3 2 4 2 2 2" xfId="9983" xr:uid="{54CDBFEF-48A8-4051-BF07-19A5B2D0D0B6}"/>
    <cellStyle name="Normal 3 2 4 2 2 2 2" xfId="34984" xr:uid="{23BCFAAF-75AA-4FFE-9CAE-22295792D385}"/>
    <cellStyle name="Normal 3 2 4 2 2 3" xfId="12756" xr:uid="{4A105FAE-FF4F-42D8-82B3-7615A57804F2}"/>
    <cellStyle name="Normal 3 2 4 2 2 3 2" xfId="36929" xr:uid="{445C006D-B080-4238-B0F1-075FE92B3D65}"/>
    <cellStyle name="Normal 3 2 4 2 2 3 3" xfId="48319" xr:uid="{AA7F2997-F9C3-453D-B45C-E3979ACC39DE}"/>
    <cellStyle name="Normal 3 2 4 2 2 4" xfId="14983" xr:uid="{AEF3BEF3-A743-47E5-9EF4-BA01834B5BBF}"/>
    <cellStyle name="Normal 3 2 4 2 2 4 2" xfId="38922" xr:uid="{EF8AF493-5084-4777-9F5C-79720605A552}"/>
    <cellStyle name="Normal 3 2 4 2 2 4 3" xfId="50303" xr:uid="{1C1FB1FC-B861-42E3-A266-58749E4E68EB}"/>
    <cellStyle name="Normal 3 2 4 2 2 5" xfId="17285" xr:uid="{903B5F3A-07A9-4AFD-A836-26127F02B08A}"/>
    <cellStyle name="Normal 3 2 4 2 2 5 2" xfId="40726" xr:uid="{C4A6D8D8-311B-4EA7-8ED1-5A5363F8AD7F}"/>
    <cellStyle name="Normal 3 2 4 2 2 5 3" xfId="52098" xr:uid="{78572466-754F-4F67-A482-70F6B32030AB}"/>
    <cellStyle name="Normal 3 2 4 2 2 6" xfId="19418" xr:uid="{45C80E11-48AE-4301-A77A-0D4D6819FAE2}"/>
    <cellStyle name="Normal 3 2 4 2 2 7" xfId="21604" xr:uid="{52C9FD3F-7144-4513-BF53-D1679C052F48}"/>
    <cellStyle name="Normal 3 2 4 2 2 8" xfId="23711" xr:uid="{65BAF264-CDC8-4CDF-B771-071F88160C18}"/>
    <cellStyle name="Normal 3 2 4 2 2 9" xfId="31741" xr:uid="{96D20C20-E545-48A3-B7C4-52193E32B5C4}"/>
    <cellStyle name="Normal 3 2 4 2 3" xfId="5704" xr:uid="{C87C1A39-DA45-402C-95AD-987CD1F15834}"/>
    <cellStyle name="Normal 3 2 4 2 3 2" xfId="10355" xr:uid="{FEA7D3CB-28ED-42A3-85D2-D1DD0915E27D}"/>
    <cellStyle name="Normal 3 2 4 2 3 2 2" xfId="37278" xr:uid="{E77113B5-D8B5-449B-9FCA-E91A32D8C8AF}"/>
    <cellStyle name="Normal 3 2 4 2 3 2 3" xfId="48667" xr:uid="{D113D48D-1CBC-4128-BE6C-7670547692FC}"/>
    <cellStyle name="Normal 3 2 4 2 3 3" xfId="13119" xr:uid="{7A2617EE-2CCF-422C-8A6A-4021B5309E20}"/>
    <cellStyle name="Normal 3 2 4 2 3 4" xfId="15352" xr:uid="{A799A1F6-B90A-4C66-86FB-99ACB24077B7}"/>
    <cellStyle name="Normal 3 2 4 2 3 5" xfId="19767" xr:uid="{F2473C86-0FC3-482D-AC47-F303F7B32BB6}"/>
    <cellStyle name="Normal 3 2 4 2 3 6" xfId="24067" xr:uid="{2F1405DE-660C-4BA1-BCB3-0CE8888B5668}"/>
    <cellStyle name="Normal 3 2 4 2 3 7" xfId="26207" xr:uid="{9A8D3D7D-3EBC-497C-8296-4B7DDBE4FDD2}"/>
    <cellStyle name="Normal 3 2 4 2 3 8" xfId="28097" xr:uid="{1361D959-7F34-4AA1-B080-DAB295024E05}"/>
    <cellStyle name="Normal 3 2 4 2 3 9" xfId="31885" xr:uid="{193C67F9-B5F9-4B58-87FB-241374E8A64D}"/>
    <cellStyle name="Normal 3 2 4 2 4" xfId="6078" xr:uid="{2705B8B7-5919-4D88-AE47-8AA1EE583D8A}"/>
    <cellStyle name="Normal 3 2 4 2 4 2" xfId="10613" xr:uid="{DA3417FF-7689-4B2F-9F4D-AA109CA2D18C}"/>
    <cellStyle name="Normal 3 2 4 2 4 2 2" xfId="35528" xr:uid="{38B3600A-D299-4A76-8972-D8248388093A}"/>
    <cellStyle name="Normal 3 2 4 2 4 3" xfId="13366" xr:uid="{21C4F738-80F2-4ED5-9824-468701162C0A}"/>
    <cellStyle name="Normal 3 2 4 2 4 3 2" xfId="37531" xr:uid="{7BD5E699-0A48-4141-81C1-F73B5C64200E}"/>
    <cellStyle name="Normal 3 2 4 2 4 3 3" xfId="48919" xr:uid="{469062FE-6F35-4DA6-A053-E0B1D6365E71}"/>
    <cellStyle name="Normal 3 2 4 2 4 4" xfId="15608" xr:uid="{FC5341D0-759E-431B-8102-B8F3C539B6F2}"/>
    <cellStyle name="Normal 3 2 4 2 4 4 2" xfId="39450" xr:uid="{8B45C876-77DF-4B6D-B9DC-1E0E46643262}"/>
    <cellStyle name="Normal 3 2 4 2 4 4 3" xfId="50830" xr:uid="{09300CB0-5860-42A9-B14F-140343EAF406}"/>
    <cellStyle name="Normal 3 2 4 2 4 5" xfId="17869" xr:uid="{9AE6AD55-52C0-4281-BC7C-8AA8B74A8849}"/>
    <cellStyle name="Normal 3 2 4 2 4 5 2" xfId="41240" xr:uid="{2DF75441-C042-4783-92D2-E506004CA1C3}"/>
    <cellStyle name="Normal 3 2 4 2 4 5 3" xfId="52611" xr:uid="{5B4D8A77-FA86-464F-B3E3-C225D2F15E7A}"/>
    <cellStyle name="Normal 3 2 4 2 4 6" xfId="20007" xr:uid="{6A2B16CD-D661-44EA-A5A4-F582AF27CF4C}"/>
    <cellStyle name="Normal 3 2 4 2 4 7" xfId="22197" xr:uid="{4EE7E4A6-1CCE-4CF7-8314-D3BC4D3E897B}"/>
    <cellStyle name="Normal 3 2 4 2 4 8" xfId="24320" xr:uid="{F5DC93CD-3D20-4928-A7F1-93FA6F0A7756}"/>
    <cellStyle name="Normal 3 2 4 2 4 9" xfId="32003" xr:uid="{2F9748FE-9E87-47DA-A813-95DCAEA8882A}"/>
    <cellStyle name="Normal 3 2 4 2 5" xfId="6450" xr:uid="{2CEDD53E-799C-451C-BBDD-A958271B51C1}"/>
    <cellStyle name="Normal 3 2 4 2 5 2" xfId="10853" xr:uid="{B6A3AC1C-2A03-42AC-85BE-205E812660A0}"/>
    <cellStyle name="Normal 3 2 4 2 5 2 2" xfId="35750" xr:uid="{4477CA45-DDB9-4178-AFDC-FBCADBF7D869}"/>
    <cellStyle name="Normal 3 2 4 2 5 3" xfId="13597" xr:uid="{0019F286-51A2-4B94-8FB9-3703F0416F00}"/>
    <cellStyle name="Normal 3 2 4 2 5 3 2" xfId="37769" xr:uid="{1616C87B-A91F-4E5A-B1F1-CE85558FAD11}"/>
    <cellStyle name="Normal 3 2 4 2 5 3 3" xfId="49157" xr:uid="{A2E75297-7CEA-4E2D-AA5D-B2117DAC3C1B}"/>
    <cellStyle name="Normal 3 2 4 2 5 4" xfId="15845" xr:uid="{30511B87-8D82-48E8-98DB-3D4455161B0D}"/>
    <cellStyle name="Normal 3 2 4 2 5 4 2" xfId="39672" xr:uid="{A9D8A067-A2BD-424F-B09E-AEA9E59F47CF}"/>
    <cellStyle name="Normal 3 2 4 2 5 4 3" xfId="51052" xr:uid="{E05B93EB-5B21-432A-8260-B45E4D87E714}"/>
    <cellStyle name="Normal 3 2 4 2 5 5" xfId="18095" xr:uid="{4FBD2679-A099-4C55-B794-415DC5DFBBF4}"/>
    <cellStyle name="Normal 3 2 4 2 5 5 2" xfId="41454" xr:uid="{CCBF94A7-4375-465A-947F-806CB3E07D9B}"/>
    <cellStyle name="Normal 3 2 4 2 5 5 3" xfId="52825" xr:uid="{5FB6AE3A-725E-4919-88B2-27D7786E33D1}"/>
    <cellStyle name="Normal 3 2 4 2 5 6" xfId="20236" xr:uid="{714D77F5-9793-46F5-91A4-180AC121BD43}"/>
    <cellStyle name="Normal 3 2 4 2 5 7" xfId="22425" xr:uid="{277EC993-8AC6-4219-8755-5789E6055934}"/>
    <cellStyle name="Normal 3 2 4 2 5 8" xfId="24558" xr:uid="{3F6AEFC2-B7F0-465A-A05C-82B86ADB44D2}"/>
    <cellStyle name="Normal 3 2 4 2 5 9" xfId="32111" xr:uid="{B8D1C841-9FDD-4F9D-94BE-B713CDCBE0AF}"/>
    <cellStyle name="Normal 3 2 4 2 6" xfId="6817" xr:uid="{ECCEE9F0-2EB0-4623-8AB8-3049894A3919}"/>
    <cellStyle name="Normal 3 2 4 2 6 2" xfId="10994" xr:uid="{4BC53DB6-FE12-4CF2-B0F7-A978E899E463}"/>
    <cellStyle name="Normal 3 2 4 2 6 2 2" xfId="35884" xr:uid="{1B83FD40-01EB-430E-8009-F538E7F1F879}"/>
    <cellStyle name="Normal 3 2 4 2 6 3" xfId="13732" xr:uid="{D7C1C461-F1F6-4AB7-B263-4C0512D89A76}"/>
    <cellStyle name="Normal 3 2 4 2 6 3 2" xfId="37911" xr:uid="{423D7A52-F50E-42F9-AE21-1E8B730BD01D}"/>
    <cellStyle name="Normal 3 2 4 2 6 3 3" xfId="49299" xr:uid="{1F429D45-2E37-4ED2-B531-FC6047C76DDD}"/>
    <cellStyle name="Normal 3 2 4 2 6 4" xfId="15987" xr:uid="{082F9B7E-0D32-4E2C-97D0-15E7EF804243}"/>
    <cellStyle name="Normal 3 2 4 2 6 4 2" xfId="39804" xr:uid="{3FDA07EC-A74F-4D2C-8D79-C40EE4DEF16F}"/>
    <cellStyle name="Normal 3 2 4 2 6 4 3" xfId="51184" xr:uid="{CC7621CC-75A5-487B-9690-2C40F5AE80DA}"/>
    <cellStyle name="Normal 3 2 4 2 6 5" xfId="18231" xr:uid="{02A189E7-5D2A-4CAD-A747-C11DC835E90A}"/>
    <cellStyle name="Normal 3 2 4 2 6 5 2" xfId="41584" xr:uid="{1D5224B6-01F6-4081-A095-28DC9CDF207A}"/>
    <cellStyle name="Normal 3 2 4 2 6 5 3" xfId="52955" xr:uid="{71C41E92-18B1-4B21-A686-62C5647E0825}"/>
    <cellStyle name="Normal 3 2 4 2 6 6" xfId="20373" xr:uid="{6765E6EC-9932-4DB5-8E26-5771C240E662}"/>
    <cellStyle name="Normal 3 2 4 2 6 7" xfId="22561" xr:uid="{FB04BA57-B584-4F3D-89B2-B2722A5103B1}"/>
    <cellStyle name="Normal 3 2 4 2 6 8" xfId="24700" xr:uid="{99EFF4A3-A32D-4766-BBD2-57E4A4273D84}"/>
    <cellStyle name="Normal 3 2 4 2 6 9" xfId="32207" xr:uid="{888CF945-1A04-462A-A3FE-6139213EDCE6}"/>
    <cellStyle name="Normal 3 2 4 2 7" xfId="8965" xr:uid="{563B4E45-4BE7-4206-B119-5436A01254D5}"/>
    <cellStyle name="Normal 3 2 4 2 7 2" xfId="11761" xr:uid="{F1B0A727-1327-4A02-9656-4BE5EFBAC9D4}"/>
    <cellStyle name="Normal 3 2 4 2 7 2 2" xfId="31060" xr:uid="{191C6BB1-6C91-49AD-89CD-19BD420CFE95}"/>
    <cellStyle name="Normal 3 2 4 2 7 2 3" xfId="30988" xr:uid="{36D00BC9-387F-46D4-9484-4A93C98AE894}"/>
    <cellStyle name="Normal 3 2 4 2 7 3" xfId="13957" xr:uid="{AC173744-B02D-439B-95C8-DB502C20FFF2}"/>
    <cellStyle name="Normal 3 2 4 2 7 4" xfId="18524" xr:uid="{1592DFC9-16FD-41C2-875F-EC7A9D255129}"/>
    <cellStyle name="Normal 3 2 4 2 7 5" xfId="22775" xr:uid="{B2B679EB-FD9B-4D1D-9D6D-D7E811EB6EFB}"/>
    <cellStyle name="Normal 3 2 4 2 7 6" xfId="24945" xr:uid="{E06B8257-A158-4064-B04E-000B031E6938}"/>
    <cellStyle name="Normal 3 2 4 2 7 7" xfId="27003" xr:uid="{6D8FD65E-52BF-42DE-89E9-664DE780E81A}"/>
    <cellStyle name="Normal 3 2 4 2 7 8" xfId="31419" xr:uid="{C493ABFF-6212-4968-BE6D-7F6DCB600126}"/>
    <cellStyle name="Normal 3 2 4 2 8" xfId="7126" xr:uid="{968A8B04-B391-455F-8E2C-FF3059818CBC}"/>
    <cellStyle name="Normal 3 2 4 2 8 2" xfId="33975" xr:uid="{287947C0-858E-46D3-836A-FB861D71CBF6}"/>
    <cellStyle name="Normal 3 2 4 2 8 3" xfId="45416" xr:uid="{7C88545E-61AB-48BF-909B-72887B6EC059}"/>
    <cellStyle name="Normal 3 2 4 2 9" xfId="4011" xr:uid="{2D423308-D65B-4F1A-8B4F-C7478E1C8B07}"/>
    <cellStyle name="Normal 3 2 4 2 9 2" xfId="33852" xr:uid="{619823B0-9069-491C-8781-F58014E8AE01}"/>
    <cellStyle name="Normal 3 2 4 2 9 3" xfId="45295" xr:uid="{C8898296-783D-4C01-A2D7-734F2EBBB3F0}"/>
    <cellStyle name="Normal 3 2 4 3" xfId="1958" xr:uid="{A3DE6DF4-392F-4001-BDBF-E64B1DDA8EEE}"/>
    <cellStyle name="Normal 3 2 4 3 2" xfId="8091" xr:uid="{4745AE33-4EBA-465D-9FFD-78D8A8D1C9E3}"/>
    <cellStyle name="Normal 3 2 4 3 2 2" xfId="32818" xr:uid="{7C34B838-6F3E-4F68-9499-B6ACF89D25FC}"/>
    <cellStyle name="Normal 3 2 4 3 2 3" xfId="44289" xr:uid="{E7DA4363-072D-4D20-BF47-BD40211FABD4}"/>
    <cellStyle name="Normal 3 2 4 3 3" xfId="8207" xr:uid="{669A115D-B236-4A00-A0A0-F3CE0FBCA1C2}"/>
    <cellStyle name="Normal 3 2 4 3 4" xfId="6877" xr:uid="{4DD03138-C709-4E66-B55B-B0991E21F221}"/>
    <cellStyle name="Normal 3 2 4 3 5" xfId="6811" xr:uid="{46D65097-0DE1-49EE-8B49-7B2F3DFEE358}"/>
    <cellStyle name="Normal 3 2 4 3 6" xfId="4851" xr:uid="{89FC900B-3744-4CC3-B09B-07B7734C4596}"/>
    <cellStyle name="Normal 3 2 4 3 7" xfId="20656" xr:uid="{FE1D6EA6-EC97-4941-AE8A-78EF20FACD96}"/>
    <cellStyle name="Normal 3 2 4 3 8" xfId="9095" xr:uid="{8D632D30-EAAF-46B2-A081-8BEC23986C4C}"/>
    <cellStyle name="Normal 3 2 4 3 9" xfId="31220" xr:uid="{8C20DA3C-132F-4551-953A-6DFED96B3670}"/>
    <cellStyle name="Normal 3 2 4 4" xfId="4114" xr:uid="{A5A6046B-2B29-407A-8E35-87B1F47891A1}"/>
    <cellStyle name="Normal 3 2 4 4 2" xfId="9281" xr:uid="{5979AA67-83E7-4309-86B9-8B7E2A014A18}"/>
    <cellStyle name="Normal 3 2 4 4 2 2" xfId="34411" xr:uid="{BB00813D-7775-4D52-956F-5A9BC8CFEA14}"/>
    <cellStyle name="Normal 3 2 4 4 3" xfId="12072" xr:uid="{8395D0CE-252F-4937-AC0C-646356708287}"/>
    <cellStyle name="Normal 3 2 4 4 3 2" xfId="36290" xr:uid="{9AE38E8A-12F4-47A1-83B1-D0714F3383A0}"/>
    <cellStyle name="Normal 3 2 4 4 3 3" xfId="47682" xr:uid="{1A761E30-8882-4805-BE6B-8034E62F752F}"/>
    <cellStyle name="Normal 3 2 4 4 4" xfId="14272" xr:uid="{BF360C66-B6EF-4A89-9C5B-E5D877567142}"/>
    <cellStyle name="Normal 3 2 4 4 4 2" xfId="38359" xr:uid="{928D6761-A89E-4403-9DA4-425FB3B4F66D}"/>
    <cellStyle name="Normal 3 2 4 4 4 3" xfId="49740" xr:uid="{AB6E8DED-3A1C-4E83-8E8C-FE3728850D2C}"/>
    <cellStyle name="Normal 3 2 4 4 5" xfId="16660" xr:uid="{F7ED7C5C-C4B3-4A9E-90E9-5A288B4FBCE5}"/>
    <cellStyle name="Normal 3 2 4 4 5 2" xfId="40233" xr:uid="{4AF69FFF-F606-411A-AB09-5BF6EFA31F1F}"/>
    <cellStyle name="Normal 3 2 4 4 5 3" xfId="51605" xr:uid="{489B512E-3056-4DF1-8082-2ED8F4650114}"/>
    <cellStyle name="Normal 3 2 4 4 6" xfId="18808" xr:uid="{6AED4B4A-29CB-4044-AF8A-0835A289CA54}"/>
    <cellStyle name="Normal 3 2 4 4 7" xfId="20951" xr:uid="{23F5E7F9-3AA8-4572-A6C0-44EAAD535FFD}"/>
    <cellStyle name="Normal 3 2 4 4 8" xfId="23071" xr:uid="{8938BF53-1CB1-488A-8C28-A59213EC1E9D}"/>
    <cellStyle name="Normal 3 2 4 4 9" xfId="31533" xr:uid="{7CC598B7-E4F2-4198-8F49-03CF256E7D55}"/>
    <cellStyle name="Normal 3 2 4 5" xfId="5214" xr:uid="{6DC0AAC2-B66D-43D0-BCD3-2E66A88D3C55}"/>
    <cellStyle name="Normal 3 2 4 5 2" xfId="9998" xr:uid="{E06A4AE8-3F26-4804-AD7E-C21BEF5D42FD}"/>
    <cellStyle name="Normal 3 2 4 5 2 2" xfId="36937" xr:uid="{0C2D67CA-BB4D-4607-8416-D70D79550EC1}"/>
    <cellStyle name="Normal 3 2 4 5 2 3" xfId="48327" xr:uid="{71BBF162-846A-45D1-A78E-72DC5D6896E4}"/>
    <cellStyle name="Normal 3 2 4 5 3" xfId="12767" xr:uid="{46806691-57D6-4BE1-9836-118A6E2EE549}"/>
    <cellStyle name="Normal 3 2 4 5 4" xfId="14997" xr:uid="{74E3D957-9A1A-4E8D-8CA0-C6269AA99790}"/>
    <cellStyle name="Normal 3 2 4 5 5" xfId="19425" xr:uid="{D41E720E-24B6-406A-ACC7-79CD43082765}"/>
    <cellStyle name="Normal 3 2 4 5 6" xfId="23720" xr:uid="{5F9825C6-F91A-486C-968D-A7A2747C3293}"/>
    <cellStyle name="Normal 3 2 4 5 7" xfId="25864" xr:uid="{5455DCB3-982F-444A-AF74-03D3D5A19C47}"/>
    <cellStyle name="Normal 3 2 4 5 8" xfId="27783" xr:uid="{20917AC6-4242-4EC9-827F-996577B890EC}"/>
    <cellStyle name="Normal 3 2 4 5 9" xfId="31747" xr:uid="{DAE712F9-872A-4D35-A4DE-AF7FF85CF1BA}"/>
    <cellStyle name="Normal 3 2 4 6" xfId="5193" xr:uid="{8B36D89D-935F-49BD-BA8F-F7CFC833B559}"/>
    <cellStyle name="Normal 3 2 4 6 2" xfId="9982" xr:uid="{3A0EBD93-4731-44F9-872B-5E6B89995A2D}"/>
    <cellStyle name="Normal 3 2 4 6 2 2" xfId="34983" xr:uid="{E289486A-A49D-400E-A953-E31E0D120386}"/>
    <cellStyle name="Normal 3 2 4 6 3" xfId="12755" xr:uid="{4CB084F8-B110-4B34-94E4-D8FFE1709E22}"/>
    <cellStyle name="Normal 3 2 4 6 3 2" xfId="36928" xr:uid="{1D6DDAD5-7D28-4F8E-858E-B6C23E342341}"/>
    <cellStyle name="Normal 3 2 4 6 3 3" xfId="48318" xr:uid="{B0DDEA3C-4CD7-4CFD-9AAB-B3FF0FCC267D}"/>
    <cellStyle name="Normal 3 2 4 6 4" xfId="14982" xr:uid="{1F2B301D-C7E4-4E46-9E5F-E21EFDC0F68F}"/>
    <cellStyle name="Normal 3 2 4 6 4 2" xfId="38921" xr:uid="{8029233D-E490-42C7-B98A-3C9CC06FBD81}"/>
    <cellStyle name="Normal 3 2 4 6 4 3" xfId="50302" xr:uid="{39A00512-CE70-4778-B5A8-BA187664CA12}"/>
    <cellStyle name="Normal 3 2 4 6 5" xfId="17284" xr:uid="{CC34380B-652E-4EB8-A0EF-0EC68C332E80}"/>
    <cellStyle name="Normal 3 2 4 6 5 2" xfId="40725" xr:uid="{9B711DC8-682C-4E89-91A2-7C2DEFF8A642}"/>
    <cellStyle name="Normal 3 2 4 6 5 3" xfId="52097" xr:uid="{BEF78BAE-03F9-41FB-A274-72ED1E0611E6}"/>
    <cellStyle name="Normal 3 2 4 6 6" xfId="19417" xr:uid="{B3752E24-ADEA-467F-851A-CE63241ED6EB}"/>
    <cellStyle name="Normal 3 2 4 6 7" xfId="21603" xr:uid="{B4F78255-AFC6-4126-8CBD-0629A405E767}"/>
    <cellStyle name="Normal 3 2 4 6 8" xfId="23710" xr:uid="{8A05FB24-B99B-46F5-9EE5-9730975ADB1A}"/>
    <cellStyle name="Normal 3 2 4 6 9" xfId="31740" xr:uid="{885758D6-47E7-413C-95F4-4C163963F33A}"/>
    <cellStyle name="Normal 3 2 4 7" xfId="6111" xr:uid="{55F215A6-22AA-4B2B-9D7F-80986F44AC88}"/>
    <cellStyle name="Normal 3 2 4 7 2" xfId="10627" xr:uid="{C1ACCF3E-2258-4A22-964F-673727E63A9C}"/>
    <cellStyle name="Normal 3 2 4 7 2 2" xfId="37545" xr:uid="{8F8B37F7-E112-4D65-BCE0-0AD03B419F83}"/>
    <cellStyle name="Normal 3 2 4 7 2 3" xfId="48933" xr:uid="{F15B69C4-F156-4131-9ECA-801A3159AE45}"/>
    <cellStyle name="Normal 3 2 4 7 3" xfId="13379" xr:uid="{8FBFEB29-789A-4198-A3FD-C33E1FE43F7B}"/>
    <cellStyle name="Normal 3 2 4 7 4" xfId="15622" xr:uid="{1669EBD3-F569-49DB-B13C-6290B19288AF}"/>
    <cellStyle name="Normal 3 2 4 7 5" xfId="20021" xr:uid="{1504D610-90C1-4E70-BE7C-3D2332CD05D0}"/>
    <cellStyle name="Normal 3 2 4 7 6" xfId="24334" xr:uid="{0A189DE9-A180-4BC3-B1C2-B63060D56FF5}"/>
    <cellStyle name="Normal 3 2 4 7 7" xfId="26467" xr:uid="{73323D66-7D5E-41BA-B805-920247DB7BBA}"/>
    <cellStyle name="Normal 3 2 4 7 8" xfId="28328" xr:uid="{8CAF0961-00F8-4E81-BB01-D4A81112857C}"/>
    <cellStyle name="Normal 3 2 4 7 9" xfId="32017" xr:uid="{978BF20A-55D6-4254-BC65-E2DCC019ACB5}"/>
    <cellStyle name="Normal 3 2 4 8" xfId="6489" xr:uid="{1A9FCE52-923A-42DB-A15D-2F33FBB568AE}"/>
    <cellStyle name="Normal 3 2 4 8 2" xfId="10863" xr:uid="{097B41D0-774C-4474-8374-757E5A8FAC9C}"/>
    <cellStyle name="Normal 3 2 4 8 2 2" xfId="35760" xr:uid="{772C6FB4-7429-490A-A5A8-418EB03E375C}"/>
    <cellStyle name="Normal 3 2 4 8 3" xfId="13607" xr:uid="{FC81AD64-7A06-41F3-A02E-9492643C13CF}"/>
    <cellStyle name="Normal 3 2 4 8 3 2" xfId="37779" xr:uid="{EE50B32F-64D3-4DDC-B935-5BB0D4B3158F}"/>
    <cellStyle name="Normal 3 2 4 8 3 3" xfId="49167" xr:uid="{FA17E7F8-DE0A-4D32-90A3-7AA0F4B41F99}"/>
    <cellStyle name="Normal 3 2 4 8 4" xfId="15855" xr:uid="{204B2596-A083-464D-99E5-DB927FC72854}"/>
    <cellStyle name="Normal 3 2 4 8 4 2" xfId="39682" xr:uid="{1E71E949-9F5F-406F-84F0-CC5B6925C6EA}"/>
    <cellStyle name="Normal 3 2 4 8 4 3" xfId="51062" xr:uid="{79B7866B-6BA4-491F-92CE-1BD3EF11FCE6}"/>
    <cellStyle name="Normal 3 2 4 8 5" xfId="18105" xr:uid="{C09AFCE7-9E90-423A-9440-572A06850AAF}"/>
    <cellStyle name="Normal 3 2 4 8 5 2" xfId="41464" xr:uid="{DC1E4B9E-CE60-4070-B4FD-369CB02F6E20}"/>
    <cellStyle name="Normal 3 2 4 8 5 3" xfId="52835" xr:uid="{04B86CFF-E70E-4814-AC0E-56A4B66088DB}"/>
    <cellStyle name="Normal 3 2 4 8 6" xfId="20246" xr:uid="{618D0FFF-67A2-47EA-A453-72DD57800EC4}"/>
    <cellStyle name="Normal 3 2 4 8 7" xfId="22435" xr:uid="{7E58CAD6-C22E-46BC-889A-E2DD95BFA2EE}"/>
    <cellStyle name="Normal 3 2 4 8 8" xfId="24568" xr:uid="{C86C8A60-B4DC-4A8E-892F-3F258D5FF7DE}"/>
    <cellStyle name="Normal 3 2 4 8 9" xfId="32121" xr:uid="{9820FFD5-C747-4279-BDFF-B58C82DAA85A}"/>
    <cellStyle name="Normal 3 2 4 9" xfId="7713" xr:uid="{97D61517-998C-4D97-906A-EB2AD2B197EF}"/>
    <cellStyle name="Normal 3 2 4 9 2" xfId="7375" xr:uid="{5736238B-885F-4CDD-BBC5-93F350081DFD}"/>
    <cellStyle name="Normal 3 2 4 9 2 2" xfId="33374" xr:uid="{D91AE3D6-3F3C-44FF-A297-E7D0BF824E54}"/>
    <cellStyle name="Normal 3 2 4 9 3" xfId="10647" xr:uid="{12929055-01D3-4A6F-95A4-0B587B5FB6F0}"/>
    <cellStyle name="Normal 3 2 4 9 3 2" xfId="32751" xr:uid="{2069CC4B-D962-4BD8-8779-7A489497E80F}"/>
    <cellStyle name="Normal 3 2 4 9 3 3" xfId="44224" xr:uid="{5BA1F37D-AD36-4DB5-BF34-EF9A9130DAC5}"/>
    <cellStyle name="Normal 3 2 4 9 4" xfId="14755" xr:uid="{83A9A80A-DCD6-4E84-926F-C86CCC006953}"/>
    <cellStyle name="Normal 3 2 4 9 4 2" xfId="34080" xr:uid="{201F8431-7817-4A1F-91C1-27205A5C1C87}"/>
    <cellStyle name="Normal 3 2 4 9 4 3" xfId="45518" xr:uid="{46117AD5-0ABF-4C3B-94CE-AE3628D66DC8}"/>
    <cellStyle name="Normal 3 2 4 9 5" xfId="4004" xr:uid="{888C4A4B-9741-432F-B5BE-F67C2D173EB5}"/>
    <cellStyle name="Normal 3 2 4 9 5 2" xfId="33606" xr:uid="{25AD04CE-3F1C-4F92-9F34-99F344070739}"/>
    <cellStyle name="Normal 3 2 4 9 5 3" xfId="45067" xr:uid="{072B84DD-5DB0-463D-B7CC-916F2C14FA83}"/>
    <cellStyle name="Normal 3 2 4 9 6" xfId="18638" xr:uid="{1B2334C6-E123-47AE-BC9D-5D39DAB264A2}"/>
    <cellStyle name="Normal 3 2 4 9 7" xfId="21443" xr:uid="{CACD28A1-AD19-4B56-8CC8-06E117609A75}"/>
    <cellStyle name="Normal 3 2 4 9 8" xfId="31154" xr:uid="{FD93A720-5525-4366-9448-C65BA00B50AA}"/>
    <cellStyle name="Normal 3 2 40" xfId="19817" xr:uid="{2553A509-EC2A-4EB0-A537-682509A926A5}"/>
    <cellStyle name="Normal 3 2 41" xfId="6868" xr:uid="{611E350C-2694-411D-B264-2DCC29546155}"/>
    <cellStyle name="Normal 3 2 42" xfId="28780" xr:uid="{E8F1ACD1-5567-4D41-91EA-7D2DA42D3E2E}"/>
    <cellStyle name="Normal 3 2 43" xfId="436" xr:uid="{0F22EF3E-9EEB-4AD6-95DF-AFC1DF6C545D}"/>
    <cellStyle name="Normal 3 2 44" xfId="416" xr:uid="{AA35844C-5AF5-40D6-8065-71EFFCB79C19}"/>
    <cellStyle name="Normal 3 2 45" xfId="384" xr:uid="{657FE3B1-547B-429A-8434-C275687293EA}"/>
    <cellStyle name="Normal 3 2 5" xfId="1026" xr:uid="{B71EECBB-DDF7-4FFD-A2F4-589C9CDA7A12}"/>
    <cellStyle name="Normal 3 2 5 2" xfId="3495" xr:uid="{4725B9B7-9CED-4D30-82E7-92DE34B2222A}"/>
    <cellStyle name="Normal 3 2 5 2 10" xfId="12016" xr:uid="{C9C83389-60AE-415F-9B41-7DF4A144794D}"/>
    <cellStyle name="Normal 3 2 5 2 10 2" xfId="32328" xr:uid="{04D83DCC-BB92-4561-AA50-EBD89725DE12}"/>
    <cellStyle name="Normal 3 2 5 2 10 3" xfId="43808" xr:uid="{69AD7BCE-7CB1-4AD0-9826-B56F5709E687}"/>
    <cellStyle name="Normal 3 2 5 2 11" xfId="11574" xr:uid="{8C51E2B2-9293-40F3-A451-63FB0B262012}"/>
    <cellStyle name="Normal 3 2 5 2 12" xfId="11880" xr:uid="{8EBC139F-3BEF-46B2-A8DD-4C0BE3119F40}"/>
    <cellStyle name="Normal 3 2 5 2 13" xfId="11588" xr:uid="{0F823DCE-66C4-4DF9-9E72-CF0E7BCF64A7}"/>
    <cellStyle name="Normal 3 2 5 2 14" xfId="8330" xr:uid="{EBAA1AEB-07EB-4E04-A69D-D434837102F8}"/>
    <cellStyle name="Normal 3 2 5 2 2" xfId="5196" xr:uid="{71D399DA-E8F5-4929-89FD-3D099CC273B7}"/>
    <cellStyle name="Normal 3 2 5 2 2 2" xfId="9984" xr:uid="{23EACB1B-7B44-441B-8C30-4C38117D989D}"/>
    <cellStyle name="Normal 3 2 5 2 2 2 2" xfId="34985" xr:uid="{5B68BAA1-10EC-4113-AD88-06ECDA1CD2F0}"/>
    <cellStyle name="Normal 3 2 5 2 2 3" xfId="12757" xr:uid="{96F4091A-8126-4BAD-8B1D-2F874048E4E9}"/>
    <cellStyle name="Normal 3 2 5 2 2 3 2" xfId="36930" xr:uid="{6B906927-4BD8-418C-B11C-B38265C53D40}"/>
    <cellStyle name="Normal 3 2 5 2 2 3 3" xfId="48320" xr:uid="{E7E7837F-560E-4743-8A55-45681BF1206D}"/>
    <cellStyle name="Normal 3 2 5 2 2 4" xfId="14984" xr:uid="{D4EFDE51-2673-4BE4-9704-50CABC66DA69}"/>
    <cellStyle name="Normal 3 2 5 2 2 4 2" xfId="38923" xr:uid="{A1F9FB22-FB06-4A21-8D98-C876C069D80A}"/>
    <cellStyle name="Normal 3 2 5 2 2 4 3" xfId="50304" xr:uid="{0188AFF8-3FFD-4AB9-BD14-375FA88D8C7A}"/>
    <cellStyle name="Normal 3 2 5 2 2 5" xfId="17286" xr:uid="{453A4F3A-A210-4B24-824C-408F77113F93}"/>
    <cellStyle name="Normal 3 2 5 2 2 5 2" xfId="40727" xr:uid="{3CDC80FD-EBA1-405D-9B84-E2C62F9EE60F}"/>
    <cellStyle name="Normal 3 2 5 2 2 5 3" xfId="52099" xr:uid="{9250E23C-8170-412F-94C1-0029F613E313}"/>
    <cellStyle name="Normal 3 2 5 2 2 6" xfId="19419" xr:uid="{7C4AF83A-78AB-4D66-9A5F-C7942B851DDA}"/>
    <cellStyle name="Normal 3 2 5 2 2 7" xfId="21605" xr:uid="{754A1F5A-B9CE-4B89-B36E-CBD251BEBBDE}"/>
    <cellStyle name="Normal 3 2 5 2 2 8" xfId="23712" xr:uid="{2D03337A-9776-46EC-ABA9-CEF08DDBD6C1}"/>
    <cellStyle name="Normal 3 2 5 2 2 9" xfId="31742" xr:uid="{22E5E768-362D-4A24-A9DB-F2D61AB1FEA1}"/>
    <cellStyle name="Normal 3 2 5 2 3" xfId="5706" xr:uid="{E78E507F-2F03-4ACA-B244-99819DDB5C4C}"/>
    <cellStyle name="Normal 3 2 5 2 3 2" xfId="10357" xr:uid="{B8A164D9-F6C9-414F-A7B1-6BF5C515B58E}"/>
    <cellStyle name="Normal 3 2 5 2 3 2 2" xfId="37280" xr:uid="{BB519817-9EE7-4F8E-B2D4-ED4D8482C9BE}"/>
    <cellStyle name="Normal 3 2 5 2 3 2 3" xfId="48669" xr:uid="{C5E40008-8C65-44C9-84C2-74E8C9ABF005}"/>
    <cellStyle name="Normal 3 2 5 2 3 3" xfId="13120" xr:uid="{97A40DA2-CBD1-47B4-BF18-A4237E62F3C8}"/>
    <cellStyle name="Normal 3 2 5 2 3 4" xfId="15354" xr:uid="{7234EE68-A023-4BA8-B575-8011364E5B69}"/>
    <cellStyle name="Normal 3 2 5 2 3 5" xfId="19769" xr:uid="{E862C9B7-BEDE-4EE6-A32F-B37076AA11F0}"/>
    <cellStyle name="Normal 3 2 5 2 3 6" xfId="24069" xr:uid="{A07A4F33-C26A-4F69-BC9E-9BD87AD078A0}"/>
    <cellStyle name="Normal 3 2 5 2 3 7" xfId="26209" xr:uid="{EDD56B5E-4B6B-437F-B42B-6E9535C67C60}"/>
    <cellStyle name="Normal 3 2 5 2 3 8" xfId="28098" xr:uid="{2B7C39B8-2726-4F1F-8657-8D2EE161C210}"/>
    <cellStyle name="Normal 3 2 5 2 3 9" xfId="31887" xr:uid="{056E2A82-EE0D-4011-A733-1D22C7388DC4}"/>
    <cellStyle name="Normal 3 2 5 2 4" xfId="6079" xr:uid="{28263EAB-41F2-4C05-A5C3-01AE5BB6AB27}"/>
    <cellStyle name="Normal 3 2 5 2 4 2" xfId="10614" xr:uid="{40DD9B16-A75A-4539-9FC5-230CB47D9906}"/>
    <cellStyle name="Normal 3 2 5 2 4 2 2" xfId="35529" xr:uid="{8B436A6A-71F5-499C-B68D-B2EF9289D51D}"/>
    <cellStyle name="Normal 3 2 5 2 4 3" xfId="13367" xr:uid="{BB4C65E1-91E4-4307-B7BD-8AF2F55F5075}"/>
    <cellStyle name="Normal 3 2 5 2 4 3 2" xfId="37532" xr:uid="{DE8E1FEA-4F94-4C5C-9290-F474B5966D39}"/>
    <cellStyle name="Normal 3 2 5 2 4 3 3" xfId="48920" xr:uid="{4DDB0A0D-09D0-4745-B189-D4EF3ECDD4B1}"/>
    <cellStyle name="Normal 3 2 5 2 4 4" xfId="15609" xr:uid="{3D382023-B1E4-4A3B-93CF-32988B37A8E8}"/>
    <cellStyle name="Normal 3 2 5 2 4 4 2" xfId="39451" xr:uid="{5C7852B7-254E-4C4C-BB8A-B9852448D635}"/>
    <cellStyle name="Normal 3 2 5 2 4 4 3" xfId="50831" xr:uid="{AD937FBA-202F-424D-8369-FF3D42607BED}"/>
    <cellStyle name="Normal 3 2 5 2 4 5" xfId="17870" xr:uid="{BF7CF483-9096-4FCD-84A1-501EBE6B50AD}"/>
    <cellStyle name="Normal 3 2 5 2 4 5 2" xfId="41241" xr:uid="{4674740A-C359-475C-95A0-6E1FC78AAF72}"/>
    <cellStyle name="Normal 3 2 5 2 4 5 3" xfId="52612" xr:uid="{F8010059-2E07-4B7C-9009-396A8FCE27BD}"/>
    <cellStyle name="Normal 3 2 5 2 4 6" xfId="20008" xr:uid="{0139A9D6-46B3-44C2-9215-EA27A8684D34}"/>
    <cellStyle name="Normal 3 2 5 2 4 7" xfId="22198" xr:uid="{C8D06D76-CE97-4D7F-875F-DFC0289A540E}"/>
    <cellStyle name="Normal 3 2 5 2 4 8" xfId="24321" xr:uid="{61DCC0BC-1163-4226-A67D-0B7DBD0854E3}"/>
    <cellStyle name="Normal 3 2 5 2 4 9" xfId="32004" xr:uid="{F099AFC2-2C0C-480B-8AF4-673422FCC654}"/>
    <cellStyle name="Normal 3 2 5 2 5" xfId="6452" xr:uid="{6BDABC80-7002-4825-97A2-CD0462BEFE92}"/>
    <cellStyle name="Normal 3 2 5 2 5 2" xfId="10854" xr:uid="{097963A7-E62B-44A4-89CD-9B5B4BE71869}"/>
    <cellStyle name="Normal 3 2 5 2 5 2 2" xfId="35751" xr:uid="{CD7D0875-D835-4D0D-A173-FEEF50DF25B1}"/>
    <cellStyle name="Normal 3 2 5 2 5 3" xfId="13598" xr:uid="{877F99E4-FB10-47CC-B036-479483B320E0}"/>
    <cellStyle name="Normal 3 2 5 2 5 3 2" xfId="37770" xr:uid="{9DFB8F36-B3EC-4C33-8E20-9F75B526E117}"/>
    <cellStyle name="Normal 3 2 5 2 5 3 3" xfId="49158" xr:uid="{1157B36C-83CD-4851-BDE7-3407B0FF4E3C}"/>
    <cellStyle name="Normal 3 2 5 2 5 4" xfId="15846" xr:uid="{22DC68AD-0484-4923-8F18-150C06C08225}"/>
    <cellStyle name="Normal 3 2 5 2 5 4 2" xfId="39673" xr:uid="{4EA89691-9D98-49BC-86F5-71D37652BE2E}"/>
    <cellStyle name="Normal 3 2 5 2 5 4 3" xfId="51053" xr:uid="{B14E4D46-6283-49A7-AA85-E14A9104C39B}"/>
    <cellStyle name="Normal 3 2 5 2 5 5" xfId="18096" xr:uid="{12C4A443-2E3C-4908-9253-D7C536C50AB7}"/>
    <cellStyle name="Normal 3 2 5 2 5 5 2" xfId="41455" xr:uid="{FB210A7A-7CB0-4005-B4B8-F281302FDDB3}"/>
    <cellStyle name="Normal 3 2 5 2 5 5 3" xfId="52826" xr:uid="{6F75FDC4-12C6-4724-8FA9-55B6AA08F72D}"/>
    <cellStyle name="Normal 3 2 5 2 5 6" xfId="20237" xr:uid="{6D446ADC-072D-40AE-8B97-246048FF57A2}"/>
    <cellStyle name="Normal 3 2 5 2 5 7" xfId="22426" xr:uid="{A862A444-1AFA-43B7-91AF-F0F3F2C5550C}"/>
    <cellStyle name="Normal 3 2 5 2 5 8" xfId="24559" xr:uid="{D9A3F368-1AE5-4AD4-8462-E99FDB224D38}"/>
    <cellStyle name="Normal 3 2 5 2 5 9" xfId="32112" xr:uid="{4932BC01-9F3D-47A3-B83D-9BB2EEC4C050}"/>
    <cellStyle name="Normal 3 2 5 2 6" xfId="6818" xr:uid="{730D65BC-9CCC-4FC6-99A1-61CD54081B82}"/>
    <cellStyle name="Normal 3 2 5 2 6 2" xfId="10995" xr:uid="{91DAB360-123A-4FCF-9451-0210622C21CE}"/>
    <cellStyle name="Normal 3 2 5 2 6 2 2" xfId="35885" xr:uid="{FBA861C7-2E02-4B85-AA25-20E517EF28BD}"/>
    <cellStyle name="Normal 3 2 5 2 6 3" xfId="13733" xr:uid="{FA169D11-B74B-4085-AF31-D404D9A43E07}"/>
    <cellStyle name="Normal 3 2 5 2 6 3 2" xfId="37912" xr:uid="{CED261A2-5693-4C0A-8748-B8652B99FCD5}"/>
    <cellStyle name="Normal 3 2 5 2 6 3 3" xfId="49300" xr:uid="{53152C67-295F-4CE5-A3B8-AF139BB667C7}"/>
    <cellStyle name="Normal 3 2 5 2 6 4" xfId="15988" xr:uid="{4F12D7FA-1282-47F2-A2DA-1463E178384C}"/>
    <cellStyle name="Normal 3 2 5 2 6 4 2" xfId="39805" xr:uid="{95FADBCB-9459-415D-9572-CA41DBFE95DF}"/>
    <cellStyle name="Normal 3 2 5 2 6 4 3" xfId="51185" xr:uid="{E044C9DB-E267-40E9-9EDC-C7CA3BC46822}"/>
    <cellStyle name="Normal 3 2 5 2 6 5" xfId="18232" xr:uid="{D8371474-6B21-4571-BBA2-4EC6B48C93B2}"/>
    <cellStyle name="Normal 3 2 5 2 6 5 2" xfId="41585" xr:uid="{66B37B72-3261-41D3-8242-80C423B9566C}"/>
    <cellStyle name="Normal 3 2 5 2 6 5 3" xfId="52956" xr:uid="{41615DF3-3903-4D38-B8F7-0FE07D9B277C}"/>
    <cellStyle name="Normal 3 2 5 2 6 6" xfId="20374" xr:uid="{9DCF8FD4-0EE7-48C6-A025-80365EE72E94}"/>
    <cellStyle name="Normal 3 2 5 2 6 7" xfId="22562" xr:uid="{2B44D981-941A-4226-98F5-2C485825F538}"/>
    <cellStyle name="Normal 3 2 5 2 6 8" xfId="24701" xr:uid="{2438FCFE-3070-4BCF-A5D7-AE29C2A475A9}"/>
    <cellStyle name="Normal 3 2 5 2 6 9" xfId="32208" xr:uid="{0B91CA71-B432-4BE2-B357-FA97A35718EE}"/>
    <cellStyle name="Normal 3 2 5 2 7" xfId="8966" xr:uid="{F3008094-D58C-4757-A001-761ECC98FDEE}"/>
    <cellStyle name="Normal 3 2 5 2 7 2" xfId="11763" xr:uid="{AB2BF9AD-9655-413A-8BB0-89305E8F1594}"/>
    <cellStyle name="Normal 3 2 5 2 7 2 2" xfId="31064" xr:uid="{D91DDD3C-FA98-41D0-9C92-96245A4E8320}"/>
    <cellStyle name="Normal 3 2 5 2 7 2 3" xfId="30985" xr:uid="{17902CE0-7DC6-4B01-984E-7496A364EA20}"/>
    <cellStyle name="Normal 3 2 5 2 7 3" xfId="13959" xr:uid="{1AEAF703-D0E2-4911-AB04-BAC8D7FBF149}"/>
    <cellStyle name="Normal 3 2 5 2 7 4" xfId="18525" xr:uid="{5C2E1193-A3DB-4DB2-A77F-0DB1CFD43F88}"/>
    <cellStyle name="Normal 3 2 5 2 7 5" xfId="22776" xr:uid="{03F0F4F0-5567-4D9C-AC75-A6D614487B38}"/>
    <cellStyle name="Normal 3 2 5 2 7 6" xfId="24946" xr:uid="{5F392D82-3E9B-4923-882A-B98C771CCDAF}"/>
    <cellStyle name="Normal 3 2 5 2 7 7" xfId="27004" xr:uid="{97B895EB-651F-4A20-BE03-1CFBEFD402D3}"/>
    <cellStyle name="Normal 3 2 5 2 7 8" xfId="31420" xr:uid="{B0096942-E7C3-44F2-A846-BB9588F49CD5}"/>
    <cellStyle name="Normal 3 2 5 2 8" xfId="7128" xr:uid="{E1CB3624-7E2F-4B64-9F51-D5C16796951E}"/>
    <cellStyle name="Normal 3 2 5 2 8 2" xfId="33974" xr:uid="{60D8800A-1B73-4C85-A8FF-C65E57C28C67}"/>
    <cellStyle name="Normal 3 2 5 2 8 3" xfId="45415" xr:uid="{E27A96FD-8034-46D0-A1C4-60F607E7258A}"/>
    <cellStyle name="Normal 3 2 5 2 9" xfId="4387" xr:uid="{7BD3D0E0-C56E-4DB0-8F76-3582E5CB4892}"/>
    <cellStyle name="Normal 3 2 5 2 9 2" xfId="34857" xr:uid="{D97D9216-952B-4E79-B43D-53EC611E0012}"/>
    <cellStyle name="Normal 3 2 5 2 9 3" xfId="46284" xr:uid="{54AC9507-21E6-46FB-BBAD-FFC5CF398193}"/>
    <cellStyle name="Normal 3 2 5 3" xfId="3496" xr:uid="{F06394E5-7BDB-4836-986C-0809D3326E14}"/>
    <cellStyle name="Normal 3 2 5 3 10" xfId="4528" xr:uid="{AA821EB8-79AE-4D20-881A-A62DAB8F20A3}"/>
    <cellStyle name="Normal 3 2 5 3 10 2" xfId="32807" xr:uid="{E479CBD5-DFFF-487C-85AA-B89645941C48}"/>
    <cellStyle name="Normal 3 2 5 3 10 3" xfId="44280" xr:uid="{A93350F0-34D7-4AF2-B071-6582B78F0B80}"/>
    <cellStyle name="Normal 3 2 5 3 11" xfId="8183" xr:uid="{F15CF14B-383C-415A-9D4B-CFB171350F99}"/>
    <cellStyle name="Normal 3 2 5 3 12" xfId="12289" xr:uid="{86F6574D-63A5-4EB6-A322-F12A504E3024}"/>
    <cellStyle name="Normal 3 2 5 3 13" xfId="9958" xr:uid="{5310ED71-9EAA-4B59-A98E-039D07FE7149}"/>
    <cellStyle name="Normal 3 2 5 3 14" xfId="8169" xr:uid="{56803EFC-7487-433F-9F24-6E4CFB0A13AF}"/>
    <cellStyle name="Normal 3 2 5 3 2" xfId="5197" xr:uid="{31BA7AE9-8502-4893-B88F-68B27B954A53}"/>
    <cellStyle name="Normal 3 2 5 3 2 2" xfId="9985" xr:uid="{D024728F-5FEC-428D-A081-98424C960014}"/>
    <cellStyle name="Normal 3 2 5 3 2 2 2" xfId="34986" xr:uid="{9057018A-74B8-42EC-8908-C80DDF448FB0}"/>
    <cellStyle name="Normal 3 2 5 3 2 3" xfId="12758" xr:uid="{04DA6969-D5CB-4461-9530-EB3776531E4C}"/>
    <cellStyle name="Normal 3 2 5 3 2 3 2" xfId="36931" xr:uid="{9CE98356-7600-4296-BFAA-E6817C862307}"/>
    <cellStyle name="Normal 3 2 5 3 2 3 3" xfId="48321" xr:uid="{F1FE5E67-D4D4-4FAA-B8A1-161FE5AC674F}"/>
    <cellStyle name="Normal 3 2 5 3 2 4" xfId="14985" xr:uid="{10002169-1BEE-4A9B-8EEE-86956E992AA9}"/>
    <cellStyle name="Normal 3 2 5 3 2 4 2" xfId="38924" xr:uid="{70606527-E221-4AB8-AD81-5C33E85898E9}"/>
    <cellStyle name="Normal 3 2 5 3 2 4 3" xfId="50305" xr:uid="{6BA23B69-7343-4DD9-AD00-B3BC156878B4}"/>
    <cellStyle name="Normal 3 2 5 3 2 5" xfId="17287" xr:uid="{510FFD68-E957-4353-B449-3DF9C784248B}"/>
    <cellStyle name="Normal 3 2 5 3 2 5 2" xfId="40728" xr:uid="{42419FFE-FE7F-449A-815A-DE3882862E8F}"/>
    <cellStyle name="Normal 3 2 5 3 2 5 3" xfId="52100" xr:uid="{22676922-A267-4663-B068-32D94B609022}"/>
    <cellStyle name="Normal 3 2 5 3 2 6" xfId="19420" xr:uid="{06C4B4AF-C355-4C7B-9435-50C3498784E6}"/>
    <cellStyle name="Normal 3 2 5 3 2 7" xfId="21606" xr:uid="{484FBC6C-5C0E-403B-8930-794E4200D55D}"/>
    <cellStyle name="Normal 3 2 5 3 2 8" xfId="23713" xr:uid="{27581955-D724-42CA-B1DB-9344244F922E}"/>
    <cellStyle name="Normal 3 2 5 3 2 9" xfId="31743" xr:uid="{48983CE0-864E-4318-ADC6-380263584496}"/>
    <cellStyle name="Normal 3 2 5 3 3" xfId="5707" xr:uid="{FFFBC267-6EA4-4C09-9575-C5F2059A7112}"/>
    <cellStyle name="Normal 3 2 5 3 3 2" xfId="10358" xr:uid="{9EFFAAC7-DF5A-40AF-981F-4871D4E20C65}"/>
    <cellStyle name="Normal 3 2 5 3 3 2 2" xfId="37281" xr:uid="{E31BBA52-270A-429D-B876-63E2BB376E6B}"/>
    <cellStyle name="Normal 3 2 5 3 3 2 3" xfId="48670" xr:uid="{28B534E0-3F10-4B4F-9636-C68006FC4238}"/>
    <cellStyle name="Normal 3 2 5 3 3 3" xfId="13121" xr:uid="{AE7DA9E7-2511-4B64-9FA1-05D41DCCE33C}"/>
    <cellStyle name="Normal 3 2 5 3 3 4" xfId="15355" xr:uid="{110E90FB-4C5F-4116-8DFA-A1B54550969E}"/>
    <cellStyle name="Normal 3 2 5 3 3 5" xfId="19770" xr:uid="{BA7A83C3-F5A4-4DF3-BB08-0CC90035B3D1}"/>
    <cellStyle name="Normal 3 2 5 3 3 6" xfId="24070" xr:uid="{8E395407-D2F2-451E-B59F-52B55DEBF2A9}"/>
    <cellStyle name="Normal 3 2 5 3 3 7" xfId="26210" xr:uid="{19E1656D-5736-4874-968D-791E5B0F7573}"/>
    <cellStyle name="Normal 3 2 5 3 3 8" xfId="28099" xr:uid="{EED95C73-C94F-408D-8EE2-D3BA48958EFD}"/>
    <cellStyle name="Normal 3 2 5 3 3 9" xfId="31888" xr:uid="{B4C19EBF-08F8-4C12-9C1A-FB7206C4EAB7}"/>
    <cellStyle name="Normal 3 2 5 3 4" xfId="6080" xr:uid="{8B3187CD-7AEB-4AED-9783-F3AA2174EB37}"/>
    <cellStyle name="Normal 3 2 5 3 4 2" xfId="10615" xr:uid="{FA47FFF0-A2A5-4120-B5FA-76006FD738A3}"/>
    <cellStyle name="Normal 3 2 5 3 4 2 2" xfId="35530" xr:uid="{D228349C-073E-4A19-8124-0855475B75CA}"/>
    <cellStyle name="Normal 3 2 5 3 4 3" xfId="13368" xr:uid="{61370FF2-9598-4627-AD91-1CE883C577D7}"/>
    <cellStyle name="Normal 3 2 5 3 4 3 2" xfId="37533" xr:uid="{44CD6E12-8F16-45EA-A21B-01A0F5807E33}"/>
    <cellStyle name="Normal 3 2 5 3 4 3 3" xfId="48921" xr:uid="{3875C62A-5FC8-4132-BF09-1AC0DD156F5C}"/>
    <cellStyle name="Normal 3 2 5 3 4 4" xfId="15610" xr:uid="{91745025-156E-4177-8D8A-6D66F88A2728}"/>
    <cellStyle name="Normal 3 2 5 3 4 4 2" xfId="39452" xr:uid="{B96106F3-75AE-432F-A86E-4D1718A93371}"/>
    <cellStyle name="Normal 3 2 5 3 4 4 3" xfId="50832" xr:uid="{13437C33-ED0A-4307-A217-32A5C6EDF46C}"/>
    <cellStyle name="Normal 3 2 5 3 4 5" xfId="17871" xr:uid="{22E6FC38-D811-4A6D-9B32-432671133048}"/>
    <cellStyle name="Normal 3 2 5 3 4 5 2" xfId="41242" xr:uid="{8B6A212D-BAB7-4055-AD35-73C92DE9C4CF}"/>
    <cellStyle name="Normal 3 2 5 3 4 5 3" xfId="52613" xr:uid="{3FAAC3DF-48E8-4D54-84E6-1F235DE34043}"/>
    <cellStyle name="Normal 3 2 5 3 4 6" xfId="20009" xr:uid="{5C0C686B-2423-452C-8CB0-2AFDE3D93C2F}"/>
    <cellStyle name="Normal 3 2 5 3 4 7" xfId="22199" xr:uid="{4ED35411-5AB0-4370-A7CD-2D1D095ABBC5}"/>
    <cellStyle name="Normal 3 2 5 3 4 8" xfId="24322" xr:uid="{5F2E95B9-2175-40AB-A2D0-BF02A83FA42A}"/>
    <cellStyle name="Normal 3 2 5 3 4 9" xfId="32005" xr:uid="{DE59F572-6FE8-462F-8D4A-98DE21D6A3F5}"/>
    <cellStyle name="Normal 3 2 5 3 5" xfId="6453" xr:uid="{63A74562-354C-43D1-A720-A44B8D014F7A}"/>
    <cellStyle name="Normal 3 2 5 3 5 2" xfId="10855" xr:uid="{7ACFAF86-2695-477D-BC75-C637B33AB4D6}"/>
    <cellStyle name="Normal 3 2 5 3 5 2 2" xfId="35752" xr:uid="{A00B6DC5-070C-447D-AAA1-79DEB309595F}"/>
    <cellStyle name="Normal 3 2 5 3 5 3" xfId="13599" xr:uid="{050CAF48-BECE-467B-AC7E-0DFFD3D4149E}"/>
    <cellStyle name="Normal 3 2 5 3 5 3 2" xfId="37771" xr:uid="{354C383A-A6CE-48CE-ABCE-8E969E4BCD8D}"/>
    <cellStyle name="Normal 3 2 5 3 5 3 3" xfId="49159" xr:uid="{0B1505AD-02A9-40D5-B2A5-ADCB026742D0}"/>
    <cellStyle name="Normal 3 2 5 3 5 4" xfId="15847" xr:uid="{D15BEEDD-16D9-4726-A12B-013E9FEBE7D6}"/>
    <cellStyle name="Normal 3 2 5 3 5 4 2" xfId="39674" xr:uid="{14371959-726F-45E1-B747-BE391D619959}"/>
    <cellStyle name="Normal 3 2 5 3 5 4 3" xfId="51054" xr:uid="{9D4DD93F-8596-4345-BB85-21F064707675}"/>
    <cellStyle name="Normal 3 2 5 3 5 5" xfId="18097" xr:uid="{495419B2-5A20-448D-B938-9858791ADEBF}"/>
    <cellStyle name="Normal 3 2 5 3 5 5 2" xfId="41456" xr:uid="{DDEBFE40-9C74-412B-9C32-BFEA9804A7A6}"/>
    <cellStyle name="Normal 3 2 5 3 5 5 3" xfId="52827" xr:uid="{0BFAEC49-0FA1-4332-BE40-61FFB6F0F53E}"/>
    <cellStyle name="Normal 3 2 5 3 5 6" xfId="20238" xr:uid="{D605E8F4-036E-449E-BFF4-2D5A27C9A52B}"/>
    <cellStyle name="Normal 3 2 5 3 5 7" xfId="22427" xr:uid="{6CF6F9D6-54BC-44FB-9D60-74DCB83287E3}"/>
    <cellStyle name="Normal 3 2 5 3 5 8" xfId="24560" xr:uid="{25FAFAFE-1978-4F3C-8BDC-90C64706E2CC}"/>
    <cellStyle name="Normal 3 2 5 3 5 9" xfId="32113" xr:uid="{5394CF14-9ED1-456A-A05E-93EFC6A31E88}"/>
    <cellStyle name="Normal 3 2 5 3 6" xfId="6819" xr:uid="{2B5DCC6F-6B1C-4B3C-8B49-5AB08D36F5BC}"/>
    <cellStyle name="Normal 3 2 5 3 6 2" xfId="10996" xr:uid="{A0A88948-EAB6-42E7-9554-DA342EA25A32}"/>
    <cellStyle name="Normal 3 2 5 3 6 2 2" xfId="35886" xr:uid="{8CBD4B2A-32DC-42FE-9AB1-DF0EFC3C53FF}"/>
    <cellStyle name="Normal 3 2 5 3 6 3" xfId="13734" xr:uid="{C879C921-AFB7-491A-ABE7-C613D7466738}"/>
    <cellStyle name="Normal 3 2 5 3 6 3 2" xfId="37913" xr:uid="{D3C84D13-5EFF-4D4C-A88D-ECF277B656F9}"/>
    <cellStyle name="Normal 3 2 5 3 6 3 3" xfId="49301" xr:uid="{186A4826-9C4F-450F-876D-647886CC8E88}"/>
    <cellStyle name="Normal 3 2 5 3 6 4" xfId="15989" xr:uid="{CA1B3976-8FC8-43B8-B4F6-29B7AB8FD2E7}"/>
    <cellStyle name="Normal 3 2 5 3 6 4 2" xfId="39806" xr:uid="{894639BE-12B1-4B66-94A5-032C9783A9D5}"/>
    <cellStyle name="Normal 3 2 5 3 6 4 3" xfId="51186" xr:uid="{FC9F8D63-3F02-4BC7-B2E6-395803247C79}"/>
    <cellStyle name="Normal 3 2 5 3 6 5" xfId="18233" xr:uid="{3D45E021-1EBB-402A-9ADC-780D8C8647C1}"/>
    <cellStyle name="Normal 3 2 5 3 6 5 2" xfId="41586" xr:uid="{A68BE0F9-997E-4FE4-8904-0193493D9098}"/>
    <cellStyle name="Normal 3 2 5 3 6 5 3" xfId="52957" xr:uid="{BC10CFD3-8936-47D6-A120-62ECB10AE62C}"/>
    <cellStyle name="Normal 3 2 5 3 6 6" xfId="20375" xr:uid="{92D91754-7096-4550-8C12-5B8904C8B6A9}"/>
    <cellStyle name="Normal 3 2 5 3 6 7" xfId="22563" xr:uid="{90519502-2A25-4833-B263-E0DA10E0EE79}"/>
    <cellStyle name="Normal 3 2 5 3 6 8" xfId="24702" xr:uid="{435B28CF-384A-420F-AAAC-3CF94C7D4092}"/>
    <cellStyle name="Normal 3 2 5 3 6 9" xfId="32209" xr:uid="{B8EDC62E-BD22-4676-A96D-B794B571AD9C}"/>
    <cellStyle name="Normal 3 2 5 3 7" xfId="8967" xr:uid="{F08AD1C2-C9D6-4892-A580-88E75E5D03A4}"/>
    <cellStyle name="Normal 3 2 5 3 7 2" xfId="11764" xr:uid="{EC8F4A2E-B044-4A76-9300-FDE502F253DD}"/>
    <cellStyle name="Normal 3 2 5 3 7 2 2" xfId="31066" xr:uid="{5930AEF6-0AA5-43C6-9313-179E000A5197}"/>
    <cellStyle name="Normal 3 2 5 3 7 2 3" xfId="30983" xr:uid="{67EE04F0-7AF2-4B33-B105-CD451C416DE0}"/>
    <cellStyle name="Normal 3 2 5 3 7 3" xfId="13960" xr:uid="{3AAE3D1F-85E6-429F-B4AC-163322D44735}"/>
    <cellStyle name="Normal 3 2 5 3 7 4" xfId="18526" xr:uid="{1433A87A-6693-4257-B039-6B2A14FE0E49}"/>
    <cellStyle name="Normal 3 2 5 3 7 5" xfId="22777" xr:uid="{34C9DD51-DC43-461B-99FC-765B733D5E90}"/>
    <cellStyle name="Normal 3 2 5 3 7 6" xfId="24947" xr:uid="{B81F4642-B333-4C3B-ABD5-35BD581E54A6}"/>
    <cellStyle name="Normal 3 2 5 3 7 7" xfId="27005" xr:uid="{3C268FD0-9847-4BAA-A2A2-3E930532535D}"/>
    <cellStyle name="Normal 3 2 5 3 7 8" xfId="31421" xr:uid="{46268AB2-CA55-47CC-99D8-69DE11089145}"/>
    <cellStyle name="Normal 3 2 5 3 8" xfId="7129" xr:uid="{7BEF9C12-9ACE-499D-B59D-26A1BD68E64F}"/>
    <cellStyle name="Normal 3 2 5 3 8 2" xfId="33271" xr:uid="{B888C121-AC72-4896-9B34-85BDF54BEB45}"/>
    <cellStyle name="Normal 3 2 5 3 8 3" xfId="44737" xr:uid="{ECA62B40-593A-4823-8BBA-43B9ED66DC60}"/>
    <cellStyle name="Normal 3 2 5 3 9" xfId="6427" xr:uid="{521E448F-DCEA-4D12-8643-4BDBE227A029}"/>
    <cellStyle name="Normal 3 2 5 3 9 2" xfId="34040" xr:uid="{EABFFC64-1C22-4D83-84AC-7555D4265BFE}"/>
    <cellStyle name="Normal 3 2 5 3 9 3" xfId="45481" xr:uid="{0E8E261A-AD7B-448A-8003-1760ABBFEF47}"/>
    <cellStyle name="Normal 3 2 5 4" xfId="3497" xr:uid="{886180CA-DDDC-45D0-8481-F60DBBAF8FE1}"/>
    <cellStyle name="Normal 3 2 5 4 10" xfId="6511" xr:uid="{D2CD8DBA-0F25-4EB0-A1AF-18629E9A7466}"/>
    <cellStyle name="Normal 3 2 5 4 10 2" xfId="32806" xr:uid="{B7645DD9-C1B9-4444-BDD0-A60A3C9F8B2E}"/>
    <cellStyle name="Normal 3 2 5 4 10 3" xfId="44279" xr:uid="{0C110C69-FE66-4298-A518-B25CD08C0BAB}"/>
    <cellStyle name="Normal 3 2 5 4 11" xfId="5122" xr:uid="{85D1F238-2CC1-48E0-B7F7-CAB9501E8E8A}"/>
    <cellStyle name="Normal 3 2 5 4 12" xfId="6892" xr:uid="{F54E995A-125F-42D1-AD77-9C17AA47383C}"/>
    <cellStyle name="Normal 3 2 5 4 13" xfId="11587" xr:uid="{1658B447-714D-4F5C-82E5-F21AD3514F6D}"/>
    <cellStyle name="Normal 3 2 5 4 14" xfId="4625" xr:uid="{CF23C95C-F5AB-45D5-BAA1-D3045B0EACA7}"/>
    <cellStyle name="Normal 3 2 5 4 2" xfId="5198" xr:uid="{865B966A-7F2D-4F48-8C71-A128EB1FB401}"/>
    <cellStyle name="Normal 3 2 5 4 2 2" xfId="9986" xr:uid="{5DF4B08C-8CD1-4E03-AEC8-E39AB0F8AA3D}"/>
    <cellStyle name="Normal 3 2 5 4 2 2 2" xfId="34987" xr:uid="{D7DFBD02-5924-4DF5-BE5D-FC0AD371FF15}"/>
    <cellStyle name="Normal 3 2 5 4 2 3" xfId="12759" xr:uid="{A0AF2AE0-A2CD-4136-B69E-8536EFEC9890}"/>
    <cellStyle name="Normal 3 2 5 4 2 3 2" xfId="36932" xr:uid="{E273D8A5-EBF1-4FDB-AEB9-401A459C1B0D}"/>
    <cellStyle name="Normal 3 2 5 4 2 3 3" xfId="48322" xr:uid="{CB917CD3-2E85-4DCC-ACA7-AAE8D5537397}"/>
    <cellStyle name="Normal 3 2 5 4 2 4" xfId="14986" xr:uid="{816516CF-BEBF-41B3-AA88-ABE89FA85B52}"/>
    <cellStyle name="Normal 3 2 5 4 2 4 2" xfId="38925" xr:uid="{7F32A607-DC7B-476F-AF74-CC35841DC464}"/>
    <cellStyle name="Normal 3 2 5 4 2 4 3" xfId="50306" xr:uid="{323985C6-654D-4341-AE76-FAFC68D8B0CE}"/>
    <cellStyle name="Normal 3 2 5 4 2 5" xfId="17288" xr:uid="{69AE18B0-CDBF-471E-89AF-ECB24D8B026F}"/>
    <cellStyle name="Normal 3 2 5 4 2 5 2" xfId="40729" xr:uid="{11DFFC0B-3B6B-4A91-9487-16EF2943F321}"/>
    <cellStyle name="Normal 3 2 5 4 2 5 3" xfId="52101" xr:uid="{0DDFFA68-AAF7-41E4-BC9C-8FAC7B3E1CC3}"/>
    <cellStyle name="Normal 3 2 5 4 2 6" xfId="19421" xr:uid="{B77CFDF7-6D7F-4225-BAFF-FAD83AA1224D}"/>
    <cellStyle name="Normal 3 2 5 4 2 7" xfId="21607" xr:uid="{CD49064C-9BFE-48DD-A5C6-EB3F55DB4E1D}"/>
    <cellStyle name="Normal 3 2 5 4 2 8" xfId="23714" xr:uid="{E19F6214-0C52-43AC-9783-94848B96C4CF}"/>
    <cellStyle name="Normal 3 2 5 4 2 9" xfId="31744" xr:uid="{220488A8-DE33-4034-8DC5-ED643863C972}"/>
    <cellStyle name="Normal 3 2 5 4 3" xfId="5708" xr:uid="{0F821F0A-C42D-424A-BB61-E98F96DB2DF8}"/>
    <cellStyle name="Normal 3 2 5 4 3 2" xfId="10359" xr:uid="{D8FC10AE-062A-4C0B-B600-E1495BD805D6}"/>
    <cellStyle name="Normal 3 2 5 4 3 2 2" xfId="37282" xr:uid="{750543C6-8AE3-4A4B-864C-5F075540A0DA}"/>
    <cellStyle name="Normal 3 2 5 4 3 2 3" xfId="48671" xr:uid="{5F07ADDF-9E60-4177-81C3-5C43AC1726B2}"/>
    <cellStyle name="Normal 3 2 5 4 3 3" xfId="13122" xr:uid="{77A662F6-2FFA-4572-9E40-27CDD4273E1A}"/>
    <cellStyle name="Normal 3 2 5 4 3 4" xfId="15356" xr:uid="{137F4BF3-9D1D-4372-9AA0-7624B294BADE}"/>
    <cellStyle name="Normal 3 2 5 4 3 5" xfId="19771" xr:uid="{C9B5E4D5-5948-4009-808C-BE87C964C0A7}"/>
    <cellStyle name="Normal 3 2 5 4 3 6" xfId="24071" xr:uid="{DF2BCF01-137C-46E2-A1B2-AEB389E2A71E}"/>
    <cellStyle name="Normal 3 2 5 4 3 7" xfId="26211" xr:uid="{37EC7FB4-6B83-40B2-A594-22AEF3C354A8}"/>
    <cellStyle name="Normal 3 2 5 4 3 8" xfId="28100" xr:uid="{255DA054-A61C-4B80-859F-57D8A9993AC6}"/>
    <cellStyle name="Normal 3 2 5 4 3 9" xfId="31889" xr:uid="{C2396C7D-1E48-474C-BA9B-1C5A4CC9156A}"/>
    <cellStyle name="Normal 3 2 5 4 4" xfId="6081" xr:uid="{B03FC206-A2D2-4899-9957-BFAFEFD9EADA}"/>
    <cellStyle name="Normal 3 2 5 4 4 2" xfId="10616" xr:uid="{CA6016DC-170C-4D4A-9582-086EE40A39D9}"/>
    <cellStyle name="Normal 3 2 5 4 4 2 2" xfId="35531" xr:uid="{B5F8452E-E34B-4E00-A226-6434AB8A21B1}"/>
    <cellStyle name="Normal 3 2 5 4 4 3" xfId="13369" xr:uid="{4EF47CD2-4246-4D40-A1DE-35A74DE41527}"/>
    <cellStyle name="Normal 3 2 5 4 4 3 2" xfId="37534" xr:uid="{FB345513-0E5C-43ED-BB11-17DF3FA7F7EC}"/>
    <cellStyle name="Normal 3 2 5 4 4 3 3" xfId="48922" xr:uid="{02623A03-7EFA-4250-80DD-D64F188143B2}"/>
    <cellStyle name="Normal 3 2 5 4 4 4" xfId="15611" xr:uid="{B25636A2-F966-410A-A95A-5BB30B28412C}"/>
    <cellStyle name="Normal 3 2 5 4 4 4 2" xfId="39453" xr:uid="{E0B78E86-350B-46CE-90AA-119DCD01A1C4}"/>
    <cellStyle name="Normal 3 2 5 4 4 4 3" xfId="50833" xr:uid="{EBE2F4E9-22BB-4F63-AA47-9F0660B4474B}"/>
    <cellStyle name="Normal 3 2 5 4 4 5" xfId="17872" xr:uid="{DA1E1B5E-BD99-4DD9-AA91-CCE96785D23C}"/>
    <cellStyle name="Normal 3 2 5 4 4 5 2" xfId="41243" xr:uid="{D4F7C5E3-4BF4-4239-9A72-2582B652B9D5}"/>
    <cellStyle name="Normal 3 2 5 4 4 5 3" xfId="52614" xr:uid="{58540E0D-4C6D-4B71-B12C-E37613A78EE6}"/>
    <cellStyle name="Normal 3 2 5 4 4 6" xfId="20010" xr:uid="{666921C8-4DA4-4360-B3B4-12330FF71652}"/>
    <cellStyle name="Normal 3 2 5 4 4 7" xfId="22200" xr:uid="{65E15FD1-9054-4ACB-B6BA-7CC302C851F4}"/>
    <cellStyle name="Normal 3 2 5 4 4 8" xfId="24323" xr:uid="{3370E391-C493-42C5-8FFF-DDF772EE84E6}"/>
    <cellStyle name="Normal 3 2 5 4 4 9" xfId="32006" xr:uid="{C00B3940-DDF7-4B8A-8758-5C4E35129DDE}"/>
    <cellStyle name="Normal 3 2 5 4 5" xfId="6454" xr:uid="{742197A0-4061-4398-95BA-1EABE4711065}"/>
    <cellStyle name="Normal 3 2 5 4 5 2" xfId="10856" xr:uid="{C6588311-9DD2-42B9-A97B-7E28F3DF567E}"/>
    <cellStyle name="Normal 3 2 5 4 5 2 2" xfId="35753" xr:uid="{5D76B01A-C1FA-489D-AA47-CBE1C35856C1}"/>
    <cellStyle name="Normal 3 2 5 4 5 3" xfId="13600" xr:uid="{02D1ABF1-5CCD-4517-824B-65D897BD845E}"/>
    <cellStyle name="Normal 3 2 5 4 5 3 2" xfId="37772" xr:uid="{0A5E046F-7A9D-4F2D-AE70-F930724A84AF}"/>
    <cellStyle name="Normal 3 2 5 4 5 3 3" xfId="49160" xr:uid="{59620824-2A00-4F1B-A5D1-B0768F25F3C9}"/>
    <cellStyle name="Normal 3 2 5 4 5 4" xfId="15848" xr:uid="{F045DBAB-71A9-4273-B1AD-0D6836FEFD9D}"/>
    <cellStyle name="Normal 3 2 5 4 5 4 2" xfId="39675" xr:uid="{7AE30DE8-3D40-4D2F-8EFF-49FE038F1C10}"/>
    <cellStyle name="Normal 3 2 5 4 5 4 3" xfId="51055" xr:uid="{0D0C86D3-EADB-4618-B590-E2F1F45F27D8}"/>
    <cellStyle name="Normal 3 2 5 4 5 5" xfId="18098" xr:uid="{BE46FFD3-B389-431D-B8E8-EF756F897611}"/>
    <cellStyle name="Normal 3 2 5 4 5 5 2" xfId="41457" xr:uid="{D715BF86-5F56-4F12-85DE-F5FE5643A679}"/>
    <cellStyle name="Normal 3 2 5 4 5 5 3" xfId="52828" xr:uid="{716AE563-3DD1-4644-BA1F-0883E31F1515}"/>
    <cellStyle name="Normal 3 2 5 4 5 6" xfId="20239" xr:uid="{3EF577D1-D0F8-4BBB-A59E-40B49997C9D5}"/>
    <cellStyle name="Normal 3 2 5 4 5 7" xfId="22428" xr:uid="{F4C0F6C4-33F1-47C1-BA82-508E4E0A2212}"/>
    <cellStyle name="Normal 3 2 5 4 5 8" xfId="24561" xr:uid="{BC82E72E-736C-4EAC-AAA5-8056649ED569}"/>
    <cellStyle name="Normal 3 2 5 4 5 9" xfId="32114" xr:uid="{678DB4B8-74C9-44D4-949E-20B4CC8F6A0D}"/>
    <cellStyle name="Normal 3 2 5 4 6" xfId="6820" xr:uid="{CA624DFE-5813-4F40-8900-0F017E416547}"/>
    <cellStyle name="Normal 3 2 5 4 6 2" xfId="10997" xr:uid="{A8524958-75A8-4792-AA3D-C7174063EF48}"/>
    <cellStyle name="Normal 3 2 5 4 6 2 2" xfId="35887" xr:uid="{F541561F-8105-4588-8C75-894216FC1C1C}"/>
    <cellStyle name="Normal 3 2 5 4 6 3" xfId="13735" xr:uid="{2517CB9A-A2B4-4FF4-A885-8BEA75040444}"/>
    <cellStyle name="Normal 3 2 5 4 6 3 2" xfId="37914" xr:uid="{33B6FB15-AABB-493A-938B-4DD272A490F8}"/>
    <cellStyle name="Normal 3 2 5 4 6 3 3" xfId="49302" xr:uid="{87EEF60D-DFD2-4E3B-82F1-B84010FAD94A}"/>
    <cellStyle name="Normal 3 2 5 4 6 4" xfId="15990" xr:uid="{19303D79-0DCE-426D-9C87-B13F6C47DB3F}"/>
    <cellStyle name="Normal 3 2 5 4 6 4 2" xfId="39807" xr:uid="{E809C085-C382-407B-B27A-A783DFC38A46}"/>
    <cellStyle name="Normal 3 2 5 4 6 4 3" xfId="51187" xr:uid="{FFB9BA12-7493-44FC-A457-10D562EE527E}"/>
    <cellStyle name="Normal 3 2 5 4 6 5" xfId="18234" xr:uid="{4042A802-B0DC-41F5-870E-C1CED391A813}"/>
    <cellStyle name="Normal 3 2 5 4 6 5 2" xfId="41587" xr:uid="{303D305B-944B-46F0-82EC-49CC61D9358E}"/>
    <cellStyle name="Normal 3 2 5 4 6 5 3" xfId="52958" xr:uid="{87E0A733-2563-4AFD-9032-E84580C46873}"/>
    <cellStyle name="Normal 3 2 5 4 6 6" xfId="20376" xr:uid="{E0BDCAC0-51CF-476E-B308-581594F2141D}"/>
    <cellStyle name="Normal 3 2 5 4 6 7" xfId="22564" xr:uid="{4347B76E-F6CA-49D9-938A-B38C9F8C9017}"/>
    <cellStyle name="Normal 3 2 5 4 6 8" xfId="24703" xr:uid="{1541F777-2889-4609-B751-158D45587C8C}"/>
    <cellStyle name="Normal 3 2 5 4 6 9" xfId="32210" xr:uid="{F47461BD-1768-461A-9A5E-0530BF0B71BA}"/>
    <cellStyle name="Normal 3 2 5 4 7" xfId="8968" xr:uid="{A6969359-D68A-48AC-8321-159B8F0E90D1}"/>
    <cellStyle name="Normal 3 2 5 4 7 2" xfId="11765" xr:uid="{DB29CBF3-8146-4123-8217-F52354EB4648}"/>
    <cellStyle name="Normal 3 2 5 4 7 2 2" xfId="31068" xr:uid="{A1E8404D-E9AE-4D61-BB90-C5D410DFCA29}"/>
    <cellStyle name="Normal 3 2 5 4 7 2 3" xfId="30882" xr:uid="{67D3E8F0-8C23-4871-A032-8C75F9D0BECF}"/>
    <cellStyle name="Normal 3 2 5 4 7 3" xfId="13961" xr:uid="{8D7ED56B-DF26-4FF5-A9E3-351347128818}"/>
    <cellStyle name="Normal 3 2 5 4 7 4" xfId="18527" xr:uid="{80673B5F-5384-43A1-A7E2-6AAB0A0BA449}"/>
    <cellStyle name="Normal 3 2 5 4 7 5" xfId="22778" xr:uid="{DE3F39DE-1D62-473C-9960-D09B8C56070B}"/>
    <cellStyle name="Normal 3 2 5 4 7 6" xfId="24948" xr:uid="{F54FE345-B60A-4CF8-AA02-3A126A999FC0}"/>
    <cellStyle name="Normal 3 2 5 4 7 7" xfId="27006" xr:uid="{1D6FD948-CDD4-43E7-8264-3D355E50F527}"/>
    <cellStyle name="Normal 3 2 5 4 7 8" xfId="31422" xr:uid="{E78697A5-F840-4406-BD23-AD8667697C41}"/>
    <cellStyle name="Normal 3 2 5 4 8" xfId="7130" xr:uid="{335D7880-193D-4DBC-8286-E7E16F1E4AEE}"/>
    <cellStyle name="Normal 3 2 5 4 8 2" xfId="34251" xr:uid="{DE0FBC80-5235-4A89-A509-A73F5B26B084}"/>
    <cellStyle name="Normal 3 2 5 4 8 3" xfId="45686" xr:uid="{CAA198DC-929B-4D14-B680-5254DD49356F}"/>
    <cellStyle name="Normal 3 2 5 4 9" xfId="6426" xr:uid="{33FB21C8-554F-4FB3-90C7-8AA2A02B7A2C}"/>
    <cellStyle name="Normal 3 2 5 4 9 2" xfId="33656" xr:uid="{CEDAF154-A509-44DD-BD41-1CF6C7CD1FAE}"/>
    <cellStyle name="Normal 3 2 5 4 9 3" xfId="45114" xr:uid="{393FD18F-A35F-4310-B8E2-A826A16EBD77}"/>
    <cellStyle name="Normal 3 2 5 5" xfId="3494" xr:uid="{4C39C2FA-93F1-490F-BC6D-C988A662B916}"/>
    <cellStyle name="Normal 3 2 5 6" xfId="7594" xr:uid="{F21E447C-33ED-4D9E-A2D0-6E1C80E6106B}"/>
    <cellStyle name="Normal 3 2 5 6 2" xfId="7856" xr:uid="{4A3DFE2E-19BD-4D7E-A472-054CCF41A1C7}"/>
    <cellStyle name="Normal 3 2 5 6 2 2" xfId="33281" xr:uid="{55BC0EA8-D9BC-4A83-BC23-4CB9C78FE2FA}"/>
    <cellStyle name="Normal 3 2 5 6 3" xfId="12589" xr:uid="{450771FF-5009-4D89-B527-E28A2038F812}"/>
    <cellStyle name="Normal 3 2 5 6 3 2" xfId="34406" xr:uid="{FE65ECC5-156C-44AC-B5E6-9C0049571A94}"/>
    <cellStyle name="Normal 3 2 5 6 3 3" xfId="45841" xr:uid="{B9F5EEE9-312B-491A-8BCF-0C5D62ADFD09}"/>
    <cellStyle name="Normal 3 2 5 6 4" xfId="4623" xr:uid="{114DBEE9-8633-4277-A2A7-970EC9FC3810}"/>
    <cellStyle name="Normal 3 2 5 6 4 2" xfId="32962" xr:uid="{64ACC486-B9C7-4D2E-A5AC-142DF3C3D37F}"/>
    <cellStyle name="Normal 3 2 5 6 4 3" xfId="44432" xr:uid="{E32A9C87-C034-476C-A7E4-34F4C3F95BB4}"/>
    <cellStyle name="Normal 3 2 5 6 5" xfId="11300" xr:uid="{DFC9A1E9-DB4A-4C99-8666-C600E7F296B5}"/>
    <cellStyle name="Normal 3 2 5 6 5 2" xfId="38639" xr:uid="{A1906AC2-E67C-48B4-977F-0A95335BBACA}"/>
    <cellStyle name="Normal 3 2 5 6 5 3" xfId="50020" xr:uid="{43E915C6-8DCE-4018-93F9-31FE3F4E66E1}"/>
    <cellStyle name="Normal 3 2 5 6 6" xfId="7477" xr:uid="{359D717B-664E-4D08-9021-7149626213F8}"/>
    <cellStyle name="Normal 3 2 5 6 7" xfId="12545" xr:uid="{BF5A9F77-6C73-409F-9BCA-97F5EFE3FFDF}"/>
    <cellStyle name="Normal 3 2 5 6 8" xfId="31138" xr:uid="{04DC9624-10A2-46F8-873C-645B919490F5}"/>
    <cellStyle name="Normal 3 2 6" xfId="3498" xr:uid="{2DAEC50E-763A-4BFC-B159-32E033ABD5D0}"/>
    <cellStyle name="Normal 3 2 7" xfId="3499" xr:uid="{02CCCBDF-CE3A-4D1C-AD25-6CD9C6947E02}"/>
    <cellStyle name="Normal 3 2 8" xfId="3500" xr:uid="{FA8DF2DE-135A-41F2-9591-E2F65A266964}"/>
    <cellStyle name="Normal 3 2 9" xfId="3501" xr:uid="{A5F70A29-52BE-4637-9DF9-4E795E5134E9}"/>
    <cellStyle name="Normal 3 2_2.Note RPT BS_Q1'14_R1" xfId="1028" xr:uid="{2C81E4FA-780B-4B36-916F-0C694140B4B3}"/>
    <cellStyle name="Normal 3 20" xfId="2720" xr:uid="{CACC7059-1E75-465A-9343-F4F1849AD6CA}"/>
    <cellStyle name="Normal 3 20 2" xfId="5202" xr:uid="{E859E220-5E37-4223-8E3E-453002850AB9}"/>
    <cellStyle name="Normal 3 20 3" xfId="8663" xr:uid="{918993BD-FC2B-4F71-9CF3-03772B7CD97C}"/>
    <cellStyle name="Normal 3 21" xfId="2721" xr:uid="{2159A759-4F37-4BB7-8EEC-BFA7DA3A32DC}"/>
    <cellStyle name="Normal 3 21 2" xfId="5203" xr:uid="{50D54626-2A92-484F-B488-E136C1469B21}"/>
    <cellStyle name="Normal 3 21 3" xfId="8664" xr:uid="{19E95CBE-94D9-4736-8D1C-976938016941}"/>
    <cellStyle name="Normal 3 22" xfId="2722" xr:uid="{C978184F-FC5C-491B-A84E-78E7D78954AA}"/>
    <cellStyle name="Normal 3 22 2" xfId="5204" xr:uid="{1A9D9259-140E-4DB9-BAA2-270D119F05D6}"/>
    <cellStyle name="Normal 3 22 3" xfId="8665" xr:uid="{FA5A932A-E559-402C-9C70-6247FC45ED9F}"/>
    <cellStyle name="Normal 3 23" xfId="2723" xr:uid="{BF78172E-A9EC-464E-9E48-A056588D5953}"/>
    <cellStyle name="Normal 3 23 2" xfId="5205" xr:uid="{D71C2D5F-4648-444E-82FA-EF7C31D581A9}"/>
    <cellStyle name="Normal 3 23 3" xfId="8666" xr:uid="{BB0B385F-5A22-4C1F-8796-DEE949C41B97}"/>
    <cellStyle name="Normal 3 24" xfId="2724" xr:uid="{DF1FA0ED-C5A1-4A40-9A3E-B1B7421F6BE1}"/>
    <cellStyle name="Normal 3 24 2" xfId="5206" xr:uid="{AFC2F7DD-10E2-43EB-B2FE-3036EBC23F42}"/>
    <cellStyle name="Normal 3 24 3" xfId="8667" xr:uid="{653B348F-6C52-4965-B513-FE468056D6BB}"/>
    <cellStyle name="Normal 3 25" xfId="2725" xr:uid="{46F4C6F6-67D3-44E5-ACB4-47D8A933F780}"/>
    <cellStyle name="Normal 3 25 2" xfId="5207" xr:uid="{21D9BA5C-BBFA-42E3-9099-D5CC4C8F4A99}"/>
    <cellStyle name="Normal 3 25 3" xfId="8668" xr:uid="{C0E263D1-946A-4DD8-86F3-0B6C870BF090}"/>
    <cellStyle name="Normal 3 26" xfId="2726" xr:uid="{62EB1966-D108-448F-A204-C9147B14C517}"/>
    <cellStyle name="Normal 3 26 2" xfId="5208" xr:uid="{1C9CFCB3-01B0-4B7B-BD27-C800CDD5492E}"/>
    <cellStyle name="Normal 3 26 3" xfId="8669" xr:uid="{A6DFCCCA-D60C-4BB8-A3A4-2AD36E9558F4}"/>
    <cellStyle name="Normal 3 27" xfId="2727" xr:uid="{759E4840-4C31-4609-8C83-E23FC5483CF2}"/>
    <cellStyle name="Normal 3 27 2" xfId="5209" xr:uid="{5C14DC33-A5B1-4602-98CD-7EF9F8DC125B}"/>
    <cellStyle name="Normal 3 27 3" xfId="8670" xr:uid="{AAF0406D-82FC-4467-988C-750E83EF4659}"/>
    <cellStyle name="Normal 3 28" xfId="2728" xr:uid="{E2AE7EFA-B0E0-44FC-B262-2AEAC4430931}"/>
    <cellStyle name="Normal 3 29" xfId="3502" xr:uid="{7E5D3E42-FF27-46B4-870A-B5A588CB14F9}"/>
    <cellStyle name="Normal 3 3" xfId="95" xr:uid="{00000000-0005-0000-0000-000098000000}"/>
    <cellStyle name="Normal 3 3 2" xfId="249" xr:uid="{00000000-0005-0000-0000-000099000000}"/>
    <cellStyle name="Normal 3 3 2 2" xfId="1029" xr:uid="{3C2D58E1-C964-4304-B79E-0AB6056972D7}"/>
    <cellStyle name="Normal 3 3 3" xfId="297" xr:uid="{00000000-0005-0000-0000-00009A000000}"/>
    <cellStyle name="Normal 3 3 3 2" xfId="1959" xr:uid="{DFE417FD-503A-4FE7-B6D2-9CB59E553BC7}"/>
    <cellStyle name="Normal 3 3 4" xfId="7422" xr:uid="{0402DF17-FFDF-4A84-B43F-FB11F314F403}"/>
    <cellStyle name="Normal 3 3 5" xfId="382" xr:uid="{411C1595-7462-45D6-9F39-BD9B8B4A289D}"/>
    <cellStyle name="Normal 3 30" xfId="3503" xr:uid="{7D65FA92-16A9-4848-A36B-375BC2AAD913}"/>
    <cellStyle name="Normal 3 31" xfId="3504" xr:uid="{255D1A39-0719-47EA-A8EC-D984E818C30F}"/>
    <cellStyle name="Normal 3 32" xfId="3505" xr:uid="{FA2C3450-E409-4DD7-8013-24E4468FCDF2}"/>
    <cellStyle name="Normal 3 33" xfId="3506" xr:uid="{EB0FC7D9-3710-4C70-A083-173C2FC4203D}"/>
    <cellStyle name="Normal 3 34" xfId="3507" xr:uid="{FBFD19D6-9349-4381-9C55-A0086E08E1CC}"/>
    <cellStyle name="Normal 3 35" xfId="3508" xr:uid="{7F349E80-39E5-44B3-BDDE-7AF8CD65216B}"/>
    <cellStyle name="Normal 3 36" xfId="3509" xr:uid="{4000B3AE-E62D-44A8-8F5D-0EC53749FF88}"/>
    <cellStyle name="Normal 3 37" xfId="3510" xr:uid="{E9404A37-7009-490D-B920-24264D4286AC}"/>
    <cellStyle name="Normal 3 38" xfId="3511" xr:uid="{E88B74D3-E251-4EB1-A95C-072AE73DFC0A}"/>
    <cellStyle name="Normal 3 39" xfId="1953" xr:uid="{2030E775-97DA-436D-8F18-12B1A52DA348}"/>
    <cellStyle name="Normal 3 4" xfId="23" xr:uid="{00000000-0005-0000-0000-00009B000000}"/>
    <cellStyle name="Normal 3 4 2" xfId="1030" xr:uid="{A962E0F6-45C1-4AF8-80D0-C6508CAB64FC}"/>
    <cellStyle name="Normal 3 4 2 2" xfId="2729" xr:uid="{7D8E904C-D356-4771-8D3B-3291DC80FB85}"/>
    <cellStyle name="Normal 3 4 3" xfId="7448" xr:uid="{D6C3F674-E88F-47DB-AE39-7AFC0BE1E079}"/>
    <cellStyle name="Normal 3 4 4" xfId="462" xr:uid="{93BEE066-F1CB-466E-A730-3D54CDDB3A7A}"/>
    <cellStyle name="Normal 3 4 5" xfId="398" xr:uid="{EBB3C48B-4453-44E5-A018-5FF915F6891F}"/>
    <cellStyle name="Normal 3 40" xfId="30590" xr:uid="{FF2C8BAA-03F1-446D-906E-680743C8A5C6}"/>
    <cellStyle name="Normal 3 41" xfId="429" xr:uid="{95040549-36F2-4E74-B12A-08AB6C7CA457}"/>
    <cellStyle name="Normal 3 42" xfId="403" xr:uid="{A6DD38A6-8D80-4590-BB51-FC283298F46C}"/>
    <cellStyle name="Normal 3 5" xfId="218" xr:uid="{00000000-0005-0000-0000-00009C000000}"/>
    <cellStyle name="Normal 3 5 2" xfId="1031" xr:uid="{48437EAA-0943-4B5D-9798-F76462BD920A}"/>
    <cellStyle name="Normal 3 5 2 2" xfId="2730" xr:uid="{69C98960-1EA8-41AC-82D2-83B6E23B0DE3}"/>
    <cellStyle name="Normal 3 5 3" xfId="467" xr:uid="{2E85783F-00C8-4AC5-B595-2A2305376985}"/>
    <cellStyle name="Normal 3 5 4" xfId="1960" xr:uid="{5DA8AD56-A78E-47DA-AA9D-4E715856D50B}"/>
    <cellStyle name="Normal 3 5 5" xfId="7397" xr:uid="{98B3C3B3-CE4F-4C4D-9120-CEABEE143F4D}"/>
    <cellStyle name="Normal 3 5 6" xfId="53235" xr:uid="{CB3981D0-7261-48F0-BF5C-8EC9BBE9313B}"/>
    <cellStyle name="Normal 3 5 7" xfId="424" xr:uid="{04E49AB6-6C93-43F6-84EA-A6671CF20016}"/>
    <cellStyle name="Normal 3 6" xfId="290" xr:uid="{00000000-0005-0000-0000-00009D000000}"/>
    <cellStyle name="Normal 3 6 2" xfId="1032" xr:uid="{ED569872-D6A6-4395-85C9-8BA55B19CAED}"/>
    <cellStyle name="Normal 3 6 2 2" xfId="2731" xr:uid="{C2B29D6D-2D63-431D-AC48-B0611F79A0CF}"/>
    <cellStyle name="Normal 3 6 3" xfId="7454" xr:uid="{B0F0F1E3-DD7D-4D08-B2B0-3CD33835F635}"/>
    <cellStyle name="Normal 3 6 4" xfId="53236" xr:uid="{E28ECD39-26D4-403B-AAFF-BA599F44DFFE}"/>
    <cellStyle name="Normal 3 6 5" xfId="470" xr:uid="{46A8F9E5-B131-45BA-B241-F27006734B49}"/>
    <cellStyle name="Normal 3 7" xfId="312" xr:uid="{00000000-0005-0000-0000-00009E000000}"/>
    <cellStyle name="Normal 3 7 2" xfId="2732" xr:uid="{61EFF2E7-F9D3-44BD-ABAD-E08D6EF9E89D}"/>
    <cellStyle name="Normal 3 7 3" xfId="53300" xr:uid="{60A57066-5D9A-4C5E-873E-6CFE2DABA97B}"/>
    <cellStyle name="Normal 3 7 4" xfId="1033" xr:uid="{71D06576-5AA8-4C8F-A254-E81ED405F8E6}"/>
    <cellStyle name="Normal 3 8" xfId="1034" xr:uid="{81B2FEE8-9866-4F9A-A6F6-5B6828120AC4}"/>
    <cellStyle name="Normal 3 8 2" xfId="1647" xr:uid="{44621329-3AE3-478E-8151-32319831A3EB}"/>
    <cellStyle name="Normal 3 9" xfId="1025" xr:uid="{7ACE2A36-4A38-4A34-874F-49949399DEF8}"/>
    <cellStyle name="Normal 3 9 2" xfId="1961" xr:uid="{3FAB59E8-F965-47EC-A1D6-36E2A509EA3C}"/>
    <cellStyle name="Normal 3 9 3" xfId="7593" xr:uid="{6CB768F0-6315-4F70-A634-4F47B3DBEDFE}"/>
    <cellStyle name="Normal 3 9 3 2" xfId="5700" xr:uid="{F862EBF8-6684-4CCE-97F5-B56F215D8366}"/>
    <cellStyle name="Normal 3 9 3 2 2" xfId="33280" xr:uid="{D795D98F-E9BC-42F3-88AB-14A65A766480}"/>
    <cellStyle name="Normal 3 9 3 3" xfId="9699" xr:uid="{B2DB17D0-4C57-412D-9A00-E46882645385}"/>
    <cellStyle name="Normal 3 9 3 3 2" xfId="35563" xr:uid="{2711FB0D-1D84-4CC5-8C1E-3C5F2BA56225}"/>
    <cellStyle name="Normal 3 9 3 3 3" xfId="46971" xr:uid="{1FA9FB1F-6B55-40A1-8E15-DDD23CFF30D0}"/>
    <cellStyle name="Normal 3 9 3 4" xfId="11296" xr:uid="{A23BBD46-CE3C-4B75-81C1-5F996D60B356}"/>
    <cellStyle name="Normal 3 9 3 4 2" xfId="32961" xr:uid="{5E6A97B2-2380-45C4-BAA9-3E98E22D299A}"/>
    <cellStyle name="Normal 3 9 3 4 3" xfId="44431" xr:uid="{7814F398-24B5-40DF-9632-BE704B083B39}"/>
    <cellStyle name="Normal 3 9 3 5" xfId="12953" xr:uid="{48BA592B-D85B-4EF4-8A02-6CB91302BEF8}"/>
    <cellStyle name="Normal 3 9 3 5 2" xfId="33205" xr:uid="{36DD030E-3E5E-47F5-ACA6-EF5CCB326078}"/>
    <cellStyle name="Normal 3 9 3 5 3" xfId="44672" xr:uid="{8D0C4B8C-D958-4EA7-B764-67BA0279CFB7}"/>
    <cellStyle name="Normal 3 9 3 6" xfId="7620" xr:uid="{978622CA-5420-4D41-B876-B1603762AC2B}"/>
    <cellStyle name="Normal 3 9 3 7" xfId="3907" xr:uid="{6D59F5B3-147A-48C2-AFE7-C7D31CA66F8D}"/>
    <cellStyle name="Normal 3 9 3 8" xfId="31137" xr:uid="{58E92B3B-FA44-4EAF-988C-BEAF11015EE3}"/>
    <cellStyle name="Normal 3_0154-0954_tsml_new" xfId="2733" xr:uid="{23C2FC40-0F14-4C0C-89E6-D16F1F5640DF}"/>
    <cellStyle name="Normal 30" xfId="160" xr:uid="{00000000-0005-0000-0000-00009F000000}"/>
    <cellStyle name="Normal 30 2" xfId="30593" xr:uid="{B5D07098-0EA2-400A-A88B-10FC9A5C8575}"/>
    <cellStyle name="Normal 30 3" xfId="30243" xr:uid="{23309526-DBD8-484E-B206-D32FEFD8E6AE}"/>
    <cellStyle name="Normal 30 4" xfId="1562" xr:uid="{39BCA3B1-4916-4A84-9C61-88F042A00066}"/>
    <cellStyle name="Normal 31" xfId="169" xr:uid="{00000000-0005-0000-0000-0000A0000000}"/>
    <cellStyle name="Normal 31 2" xfId="30594" xr:uid="{6D2663D2-0433-4E29-89CC-B90A60510624}"/>
    <cellStyle name="Normal 31 3" xfId="30285" xr:uid="{6C3B753D-01F3-43CF-926D-C4BDAED9C49E}"/>
    <cellStyle name="Normal 31 4" xfId="1423" xr:uid="{29FB596C-2433-46AA-A913-16E63642855E}"/>
    <cellStyle name="Normal 32" xfId="182" xr:uid="{00000000-0005-0000-0000-0000A1000000}"/>
    <cellStyle name="Normal 32 2" xfId="30595" xr:uid="{A7360103-8239-41D5-80AB-97BBC359523D}"/>
    <cellStyle name="Normal 32 3" xfId="29029" xr:uid="{496C41E3-3961-46A0-BF42-D95F52F88921}"/>
    <cellStyle name="Normal 32 4" xfId="1563" xr:uid="{2A6E94F0-CC94-4511-BC5A-771B21EFBF72}"/>
    <cellStyle name="Normal 33" xfId="151" xr:uid="{00000000-0005-0000-0000-0000A2000000}"/>
    <cellStyle name="Normal 33 2" xfId="3512" xr:uid="{187F5F5A-8D28-4A6B-B1B4-93AFF846C40C}"/>
    <cellStyle name="Normal 33 2 2" xfId="31054" xr:uid="{508BDB21-A0D0-46DD-BED4-B4FFD60D653A}"/>
    <cellStyle name="Normal 33 2 3" xfId="30369" xr:uid="{4CDDF631-2FA8-460B-81D2-5945C824F9AE}"/>
    <cellStyle name="Normal 33 3" xfId="30596" xr:uid="{69D1B271-A2B3-4F16-A9D4-FE71B0D2FD49}"/>
    <cellStyle name="Normal 33 4" xfId="1564" xr:uid="{DE3839BB-A2C1-41F3-85AB-7DBFCD63511C}"/>
    <cellStyle name="Normal 34" xfId="176" xr:uid="{00000000-0005-0000-0000-0000A3000000}"/>
    <cellStyle name="Normal 34 2" xfId="1962" xr:uid="{B794C333-DD08-4776-9A62-2F223C41C2EE}"/>
    <cellStyle name="Normal 34 3" xfId="7842" xr:uid="{4BC2195C-AD37-4DDA-9EAC-3C8FE430CA71}"/>
    <cellStyle name="Normal 34 4" xfId="30597" xr:uid="{6561CEE8-F2A3-40F4-9544-F488B2742B2A}"/>
    <cellStyle name="Normal 34 5" xfId="30411" xr:uid="{D2FBCF7A-84E8-4168-B388-1DFDF461070F}"/>
    <cellStyle name="Normal 34 6" xfId="1571" xr:uid="{126FB70E-05E4-48AA-BBA1-D0A290F1F049}"/>
    <cellStyle name="Normal 35" xfId="155" xr:uid="{00000000-0005-0000-0000-0000A4000000}"/>
    <cellStyle name="Normal 35 2" xfId="1963" xr:uid="{7CF1AAC4-D416-44B0-9244-DA889348DF9F}"/>
    <cellStyle name="Normal 35 3" xfId="7459" xr:uid="{CA3AA016-CE48-4B02-BE69-F3EA7FFF0C13}"/>
    <cellStyle name="Normal 35 4" xfId="30598" xr:uid="{48F4E68B-4B1F-4D55-A24C-3C7D9DB41204}"/>
    <cellStyle name="Normal 35 5" xfId="28784" xr:uid="{DB9F8BEA-3665-4319-A98D-0ECE4185774F}"/>
    <cellStyle name="Normal 35 6" xfId="479" xr:uid="{2ED051D8-E377-4642-8B83-BD78F14705A8}"/>
    <cellStyle name="Normal 36" xfId="178" xr:uid="{00000000-0005-0000-0000-0000A5000000}"/>
    <cellStyle name="Normal 36 2" xfId="3513" xr:uid="{C1279BBB-7E25-4D34-9F28-73E6AD3BF8EF}"/>
    <cellStyle name="Normal 36 3" xfId="1964" xr:uid="{837517C8-E885-448F-97A6-A7CEFAD0B208}"/>
    <cellStyle name="Normal 36 4" xfId="7398" xr:uid="{52524A2C-C834-46A9-901B-A98B1AA209F3}"/>
    <cellStyle name="Normal 36 5" xfId="426" xr:uid="{E13AA8FE-A80F-44BA-ACAC-B00D91FAD014}"/>
    <cellStyle name="Normal 37" xfId="154" xr:uid="{00000000-0005-0000-0000-0000A6000000}"/>
    <cellStyle name="Normal 37 2" xfId="1965" xr:uid="{E911EACD-F661-4B68-9892-D4141FDF7B23}"/>
    <cellStyle name="Normal 37 3" xfId="3514" xr:uid="{0B2AF8C4-AFEC-47D4-A1C3-EDF0F95CB96A}"/>
    <cellStyle name="Normal 37 4" xfId="1424" xr:uid="{C93EF192-17E2-4EE3-B86C-7CA96F00BB61}"/>
    <cellStyle name="Normal 38" xfId="149" xr:uid="{00000000-0005-0000-0000-0000A7000000}"/>
    <cellStyle name="Normal 38 2" xfId="3515" xr:uid="{EDAC0F6E-846E-48CE-B7EB-0D85CDED2E41}"/>
    <cellStyle name="Normal 38 3" xfId="3516" xr:uid="{D4EA0492-7358-45AC-9C8E-F85D10B6785F}"/>
    <cellStyle name="Normal 38 4" xfId="1966" xr:uid="{397C8EE8-70C3-429D-837D-AA4AA87D6401}"/>
    <cellStyle name="Normal 38 5" xfId="7973" xr:uid="{5B6B14D1-E237-4581-90D0-4575214EB82D}"/>
    <cellStyle name="Normal 38 6" xfId="1753" xr:uid="{B0A22D2A-9325-41A0-855E-4809C8D0EF33}"/>
    <cellStyle name="Normal 39" xfId="194" xr:uid="{00000000-0005-0000-0000-0000A8000000}"/>
    <cellStyle name="Normal 39 2" xfId="1967" xr:uid="{43943A5F-589E-4275-8D07-165AD452E64F}"/>
    <cellStyle name="Normal 39 3" xfId="7969" xr:uid="{1E249AB7-119F-4F59-A977-283EA8057050}"/>
    <cellStyle name="Normal 39 4" xfId="1749" xr:uid="{7D779BF6-BAD9-41F8-B843-AB9FC0CF66FC}"/>
    <cellStyle name="Normal 4" xfId="4" xr:uid="{00000000-0005-0000-0000-0000A9000000}"/>
    <cellStyle name="Normal 4 10" xfId="3517" xr:uid="{01C90FB1-4F37-4FE8-89AA-05B06526DD6F}"/>
    <cellStyle name="Normal 4 11" xfId="3518" xr:uid="{05B28E24-5BCA-4FB0-B110-23C1770B0895}"/>
    <cellStyle name="Normal 4 12" xfId="3519" xr:uid="{D3B33D47-4593-4FFF-AD6A-DDD131D19F04}"/>
    <cellStyle name="Normal 4 13" xfId="3520" xr:uid="{1A0B478F-74F3-4D7E-A2C3-94C64EBCBF59}"/>
    <cellStyle name="Normal 4 14" xfId="3521" xr:uid="{2739BC7A-9ACC-4A85-918E-B77BB6181F61}"/>
    <cellStyle name="Normal 4 15" xfId="3522" xr:uid="{370D9E02-E420-4D0E-AAB1-A166876EBFEB}"/>
    <cellStyle name="Normal 4 16" xfId="3523" xr:uid="{3E71BD62-F4E9-474D-913C-220CC3336195}"/>
    <cellStyle name="Normal 4 17" xfId="3524" xr:uid="{4BB4A157-F662-49B6-92E1-B8B5015D70DA}"/>
    <cellStyle name="Normal 4 18" xfId="3525" xr:uid="{5C787246-6EEE-4461-9685-58BFA9F341A1}"/>
    <cellStyle name="Normal 4 19" xfId="3526" xr:uid="{74FCFE03-DA0B-48C4-8960-8D243A637978}"/>
    <cellStyle name="Normal 4 2" xfId="99" xr:uid="{00000000-0005-0000-0000-0000AA000000}"/>
    <cellStyle name="Normal 4 2 2" xfId="1036" xr:uid="{EB50471A-0C7C-4499-950D-598E43E4863E}"/>
    <cellStyle name="Normal 4 2 3" xfId="3527" xr:uid="{90C02693-C063-4B79-A85D-9183C27C3B8A}"/>
    <cellStyle name="Normal 4 2 4" xfId="1969" xr:uid="{8E8133C2-8EF8-47B3-9D22-BF594030209E}"/>
    <cellStyle name="Normal 4 2 5" xfId="7426" xr:uid="{703957DC-4F00-42BD-9A53-230950543DF2}"/>
    <cellStyle name="Normal 4 20" xfId="3528" xr:uid="{E9C0B1A3-70FD-4179-8484-920728E51DAA}"/>
    <cellStyle name="Normal 4 21" xfId="3529" xr:uid="{715EC491-56BA-4B7D-BED9-4B6F481E0303}"/>
    <cellStyle name="Normal 4 22" xfId="3530" xr:uid="{A349422C-6231-4AC7-BE49-FF4DF71F794C}"/>
    <cellStyle name="Normal 4 23" xfId="3531" xr:uid="{C5E4C35A-9D59-49EC-945C-7E733FAEE3FD}"/>
    <cellStyle name="Normal 4 24" xfId="3532" xr:uid="{16B3F5F2-BAC0-4FDD-9D08-AEDE94A4CD1F}"/>
    <cellStyle name="Normal 4 25" xfId="3533" xr:uid="{3AB68AA0-0ED9-4091-ABBD-FBD97A9C9D58}"/>
    <cellStyle name="Normal 4 26" xfId="3534" xr:uid="{292F7DCE-473B-49D1-8AEA-81D071FEF1D1}"/>
    <cellStyle name="Normal 4 27" xfId="3535" xr:uid="{B3EEBCE9-2EDE-439E-AB27-5E7E3E7D8B82}"/>
    <cellStyle name="Normal 4 28" xfId="3536" xr:uid="{D418FF40-CE2B-4A25-8566-E7DFE2EA1A39}"/>
    <cellStyle name="Normal 4 29" xfId="3537" xr:uid="{9FD42666-AD80-4C3E-8064-F460432C8DA1}"/>
    <cellStyle name="Normal 4 3" xfId="1037" xr:uid="{2717AA00-08E9-4862-9E0A-45D00478AA8A}"/>
    <cellStyle name="Normal 4 3 2" xfId="1971" xr:uid="{36FCDAC7-1F15-44A4-96A1-27904FC85E96}"/>
    <cellStyle name="Normal 4 3 3" xfId="1970" xr:uid="{DABCAC5F-DF23-4068-8F4B-F1F2009DD8AF}"/>
    <cellStyle name="Normal 4 30" xfId="1968" xr:uid="{8100A317-5CA6-4CD4-A77C-1311476BA701}"/>
    <cellStyle name="Normal 4 31" xfId="30599" xr:uid="{9161DBD4-D625-4D4F-AF66-D7F8B7E02766}"/>
    <cellStyle name="Normal 4 32" xfId="428" xr:uid="{27E5430B-5415-44B9-894D-B425DDEF03F0}"/>
    <cellStyle name="Normal 4 33" xfId="53237" xr:uid="{8AA5D0F6-9DBE-42CD-A5DE-D8C2F002B3B1}"/>
    <cellStyle name="Normal 4 34" xfId="415" xr:uid="{274863ED-E218-4979-A875-EF8C79B2A2F0}"/>
    <cellStyle name="Normal 4 35" xfId="389" xr:uid="{E72E3498-87A0-4F14-A020-B4E0A9393883}"/>
    <cellStyle name="Normal 4 4" xfId="1425" xr:uid="{F963A519-7DE2-4156-8F38-83F6E9389A91}"/>
    <cellStyle name="Normal 4 5" xfId="1565" xr:uid="{99E649DA-0C16-4B46-AA68-1AF3A9574C5B}"/>
    <cellStyle name="Normal 4 6" xfId="1648" xr:uid="{CAD13466-83D2-44B2-BD1B-B0B073F3C450}"/>
    <cellStyle name="Normal 4 6 2" xfId="1972" xr:uid="{2A23DF28-744F-48FE-9878-8AB50698F636}"/>
    <cellStyle name="Normal 4 6 3" xfId="5246" xr:uid="{C994C22C-331B-4989-8ECA-628EC5337F7B}"/>
    <cellStyle name="Normal 4 6 4" xfId="7890" xr:uid="{2022A5F3-515C-468D-BFCE-94C68FF8041D}"/>
    <cellStyle name="Normal 4 7" xfId="1035" xr:uid="{95575AD5-0EA6-4732-A2A6-726B67F86F3C}"/>
    <cellStyle name="Normal 4 7 2" xfId="5247" xr:uid="{3F1F9A42-97E7-4F94-AB7F-E29C09ACF425}"/>
    <cellStyle name="Normal 4 7 3" xfId="7597" xr:uid="{12AC6B08-F8D4-4FDF-8F66-543CFFDAB006}"/>
    <cellStyle name="Normal 4 8" xfId="3538" xr:uid="{1CC2B560-9130-4EC6-AEB9-82E77085E5C6}"/>
    <cellStyle name="Normal 4 9" xfId="3539" xr:uid="{84DCBDD3-84AB-48C2-8434-79531410B5B6}"/>
    <cellStyle name="Normal 4_10.asset_consolM 09-13" xfId="1038" xr:uid="{1A9EB62C-5122-48AB-B4B6-F0F58C272241}"/>
    <cellStyle name="Normal 40" xfId="203" xr:uid="{00000000-0005-0000-0000-0000AB000000}"/>
    <cellStyle name="Normal 40 2" xfId="1973" xr:uid="{E4B4CA16-85C6-4171-9F25-1C2C35614B44}"/>
    <cellStyle name="Normal 41" xfId="195" xr:uid="{00000000-0005-0000-0000-0000AC000000}"/>
    <cellStyle name="Normal 41 2" xfId="1974" xr:uid="{D136928D-DC76-4DF8-A477-54B235E2C8A0}"/>
    <cellStyle name="Normal 42" xfId="158" xr:uid="{00000000-0005-0000-0000-0000AD000000}"/>
    <cellStyle name="Normal 42 2" xfId="183" xr:uid="{00000000-0005-0000-0000-0000AE000000}"/>
    <cellStyle name="Normal 42 3" xfId="1975" xr:uid="{4E7C4EC3-3F9C-4712-A22F-6E1054A4BDBB}"/>
    <cellStyle name="Normal 43" xfId="32" xr:uid="{00000000-0005-0000-0000-0000AF000000}"/>
    <cellStyle name="Normal 43 2" xfId="144" xr:uid="{00000000-0005-0000-0000-0000B0000000}"/>
    <cellStyle name="Normal 43 3" xfId="1039" xr:uid="{553722A9-1698-471D-8F13-32529D0B1CD4}"/>
    <cellStyle name="Normal 44" xfId="208" xr:uid="{00000000-0005-0000-0000-0000B1000000}"/>
    <cellStyle name="Normal 44 2" xfId="3540" xr:uid="{2C790F8C-5664-45B3-AC5C-8BFDF6E15107}"/>
    <cellStyle name="Normal 44 3" xfId="1976" xr:uid="{2822A52A-6B3E-4510-BA69-E76C25368448}"/>
    <cellStyle name="Normal 45" xfId="157" xr:uid="{00000000-0005-0000-0000-0000B2000000}"/>
    <cellStyle name="Normal 45 2" xfId="1977" xr:uid="{AE23C1C2-D930-4B5D-AD47-BD40590AC67E}"/>
    <cellStyle name="Normal 46" xfId="168" xr:uid="{00000000-0005-0000-0000-0000B3000000}"/>
    <cellStyle name="Normal 46 2" xfId="1978" xr:uid="{ADC07689-6FC1-445E-A9DD-595F4DFFF402}"/>
    <cellStyle name="Normal 47" xfId="188" xr:uid="{00000000-0005-0000-0000-0000B4000000}"/>
    <cellStyle name="Normal 47 2" xfId="1979" xr:uid="{97C20EA7-EE44-4611-BB3D-0A0104A58F3E}"/>
    <cellStyle name="Normal 48" xfId="34" xr:uid="{00000000-0005-0000-0000-0000B5000000}"/>
    <cellStyle name="Normal 48 2" xfId="1980" xr:uid="{EE822826-1D8A-4205-ABEE-C2F000147F10}"/>
    <cellStyle name="Normal 49" xfId="198" xr:uid="{00000000-0005-0000-0000-0000B6000000}"/>
    <cellStyle name="Normal 49 2" xfId="3541" xr:uid="{6E9B33D9-DA08-4443-8222-9AB137DF706A}"/>
    <cellStyle name="Normal 49 3" xfId="4750" xr:uid="{08AA78E9-D723-4738-A1CB-7A25F2E49150}"/>
    <cellStyle name="Normal 49 4" xfId="8099" xr:uid="{46E6577D-868F-44B9-A571-805F83290A7D}"/>
    <cellStyle name="Normal 49 5" xfId="1981" xr:uid="{8E9F79E3-786B-4164-B004-538C54D54537}"/>
    <cellStyle name="Normal 5" xfId="14" xr:uid="{00000000-0005-0000-0000-0000B7000000}"/>
    <cellStyle name="Normal 5 10" xfId="3542" xr:uid="{FB868B19-AAB9-4DCD-8564-824757892898}"/>
    <cellStyle name="Normal 5 11" xfId="3543" xr:uid="{143C5657-311B-4DBA-B864-8348FC1C55F2}"/>
    <cellStyle name="Normal 5 12" xfId="3544" xr:uid="{699590F7-F732-4D3E-9011-AAA6CF923AF9}"/>
    <cellStyle name="Normal 5 13" xfId="3545" xr:uid="{DAC25E3B-B756-4C89-A6B9-5BFABAA2F462}"/>
    <cellStyle name="Normal 5 14" xfId="3546" xr:uid="{63E4E837-9CA0-47D5-89CC-B94E82CC17A8}"/>
    <cellStyle name="Normal 5 15" xfId="3547" xr:uid="{20EA0D29-5839-4EBC-B956-894FC952481C}"/>
    <cellStyle name="Normal 5 16" xfId="3548" xr:uid="{8D3CBEC6-2829-4F46-84BC-684421E8967B}"/>
    <cellStyle name="Normal 5 17" xfId="3549" xr:uid="{237F852C-D794-41C7-B897-E3B19EAFEDE6}"/>
    <cellStyle name="Normal 5 18" xfId="3550" xr:uid="{4D723D13-53A9-482C-8969-088488A1EE63}"/>
    <cellStyle name="Normal 5 19" xfId="3551" xr:uid="{E11C909E-7397-4C6D-9C5C-E174284B450B}"/>
    <cellStyle name="Normal 5 2" xfId="119" xr:uid="{00000000-0005-0000-0000-0000B8000000}"/>
    <cellStyle name="Normal 5 2 2" xfId="1041" xr:uid="{DE20EA10-41FC-43ED-B13D-60AA73901C9C}"/>
    <cellStyle name="Normal 5 2 3" xfId="1982" xr:uid="{E2371A7A-C8AA-4F67-9ED7-4155C17D91A5}"/>
    <cellStyle name="Normal 5 2 4" xfId="7432" xr:uid="{40580C16-8FDB-4A15-A6A5-F8E31A21955E}"/>
    <cellStyle name="Normal 5 20" xfId="3552" xr:uid="{A6DBB87E-36E7-498F-BFB9-73F17BCEE4CF}"/>
    <cellStyle name="Normal 5 21" xfId="3553" xr:uid="{79823656-DA14-49AC-8088-EB62BB3F8F64}"/>
    <cellStyle name="Normal 5 22" xfId="3554" xr:uid="{2CB7DA08-240C-4518-8457-267443A551E6}"/>
    <cellStyle name="Normal 5 23" xfId="3555" xr:uid="{A876F3D7-FAC3-4B2A-95B2-31CC59344782}"/>
    <cellStyle name="Normal 5 24" xfId="3556" xr:uid="{82EAAF2F-DFE6-4935-9B2B-F6A0B30C60AB}"/>
    <cellStyle name="Normal 5 25" xfId="3557" xr:uid="{DAF3AD1D-C8DA-42AC-81D8-A2F410438E53}"/>
    <cellStyle name="Normal 5 26" xfId="3558" xr:uid="{83C4F727-E510-4CCF-A422-E8A0E4542E9B}"/>
    <cellStyle name="Normal 5 27" xfId="3559" xr:uid="{BF03E3B7-62BF-449A-BBA1-A63B39852ED0}"/>
    <cellStyle name="Normal 5 28" xfId="7402" xr:uid="{50073DB4-0166-4E89-B5A2-A90606A32E64}"/>
    <cellStyle name="Normal 5 29" xfId="30600" xr:uid="{9F9447C7-7888-4E9B-B90C-47A27B70E94A}"/>
    <cellStyle name="Normal 5 3" xfId="128" xr:uid="{00000000-0005-0000-0000-0000B9000000}"/>
    <cellStyle name="Normal 5 3 2" xfId="265" xr:uid="{00000000-0005-0000-0000-0000BA000000}"/>
    <cellStyle name="Normal 5 3 2 2" xfId="1650" xr:uid="{B3A739D3-4C3B-44BD-A00A-E9961CC61BD1}"/>
    <cellStyle name="Normal 5 3 2 3" xfId="425" xr:uid="{934970B1-D448-476B-AB93-11ADF5D1FCA8}"/>
    <cellStyle name="Normal 5 3 3" xfId="301" xr:uid="{00000000-0005-0000-0000-0000BB000000}"/>
    <cellStyle name="Normal 5 3 3 2" xfId="1042" xr:uid="{711373D5-3947-47F8-8BEE-1E2C41D8C8D4}"/>
    <cellStyle name="Normal 5 3 4" xfId="7436" xr:uid="{9D0D2A1C-FAF7-4054-9964-3519C2067FF4}"/>
    <cellStyle name="Normal 5 3 5" xfId="450" xr:uid="{BD15E2D4-1AE0-413F-880C-A4057CB9694B}"/>
    <cellStyle name="Normal 5 30" xfId="29239" xr:uid="{41135BB6-EA11-479F-82F3-D9315479FDF3}"/>
    <cellStyle name="Normal 5 31" xfId="431" xr:uid="{8D5E396E-5D7A-4B00-B6DE-B239BC70155B}"/>
    <cellStyle name="Normal 5 32" xfId="53331" xr:uid="{F598090A-7634-4ADF-9A3A-D47E29E4C79E}"/>
    <cellStyle name="Normal 5 33" xfId="371" xr:uid="{8C35CC5E-1291-446C-B9D1-27C03324E49C}"/>
    <cellStyle name="Normal 5 4" xfId="27" xr:uid="{00000000-0005-0000-0000-0000BC000000}"/>
    <cellStyle name="Normal 5 4 2" xfId="201" xr:uid="{00000000-0005-0000-0000-0000BD000000}"/>
    <cellStyle name="Normal 5 4 3" xfId="193" xr:uid="{00000000-0005-0000-0000-0000BE000000}"/>
    <cellStyle name="Normal 5 4 4" xfId="1566" xr:uid="{718DB52B-F653-432E-8A65-94DE5B252136}"/>
    <cellStyle name="Normal 5 5" xfId="1649" xr:uid="{1DA7DA73-1C20-4370-90E8-F6BF6A7293D2}"/>
    <cellStyle name="Normal 5 5 2" xfId="1983" xr:uid="{FE089E33-2038-48CE-AFC9-67DD3F6A23D4}"/>
    <cellStyle name="Normal 5 5 3" xfId="7891" xr:uid="{9E33EC40-626C-42F1-805E-D834FB116A68}"/>
    <cellStyle name="Normal 5 6" xfId="1040" xr:uid="{96DDEDC5-173D-4296-BF1B-F786DDB61523}"/>
    <cellStyle name="Normal 5 6 2" xfId="2734" xr:uid="{FC2CB2AE-A7B9-43E7-84F6-1DD822495996}"/>
    <cellStyle name="Normal 5 6 3" xfId="5266" xr:uid="{677C8FB5-9670-49C5-B2BF-F892176D3D88}"/>
    <cellStyle name="Normal 5 6 4" xfId="7598" xr:uid="{F2A8CB0D-78C2-44B7-AFD1-A49B82C1EB32}"/>
    <cellStyle name="Normal 5 7" xfId="3560" xr:uid="{62E8E414-8580-42DF-9F70-ECD9EE2FB2A1}"/>
    <cellStyle name="Normal 5 8" xfId="3561" xr:uid="{7EB3709E-6AA1-4F3F-BD79-E36AB04AF2E9}"/>
    <cellStyle name="Normal 5 9" xfId="3562" xr:uid="{D8D483E8-9846-452E-8C0A-51E8D3C90396}"/>
    <cellStyle name="Normal 5_1.Reconcile Assets 03-14" xfId="1043" xr:uid="{C0EF37CE-CF54-43B4-9D68-4B938F8006C7}"/>
    <cellStyle name="Normal 50" xfId="190" xr:uid="{00000000-0005-0000-0000-0000BF000000}"/>
    <cellStyle name="Normal 50 2" xfId="4751" xr:uid="{48A41BF3-2FDF-4C2D-BD94-F5B6366F3AD4}"/>
    <cellStyle name="Normal 50 3" xfId="8102" xr:uid="{64E48DBC-0653-4B4E-AF27-7DC33C5CB770}"/>
    <cellStyle name="Normal 50 4" xfId="1984" xr:uid="{0C23F506-77B7-4E52-B306-4D10E4D92D4D}"/>
    <cellStyle name="Normal 51" xfId="147" xr:uid="{00000000-0005-0000-0000-0000C0000000}"/>
    <cellStyle name="Normal 51 2" xfId="5269" xr:uid="{62282A9A-5E01-45CF-88F2-4333953709AF}"/>
    <cellStyle name="Normal 51 3" xfId="8103" xr:uid="{63CF0F6D-0119-46FB-94D7-4F1A6FB6A07E}"/>
    <cellStyle name="Normal 51 4" xfId="1985" xr:uid="{46E992B7-8A20-4CEF-9345-E49645B54765}"/>
    <cellStyle name="Normal 52" xfId="187" xr:uid="{00000000-0005-0000-0000-0000C1000000}"/>
    <cellStyle name="Normal 52 2" xfId="2029" xr:uid="{23FD5490-2EA1-4CF1-90D1-959AC7226035}"/>
    <cellStyle name="Normal 53" xfId="172" xr:uid="{00000000-0005-0000-0000-0000C2000000}"/>
    <cellStyle name="Normal 53 2" xfId="3563" xr:uid="{6E46FF0C-AC3B-469E-8F62-4F238A7233EE}"/>
    <cellStyle name="Normal 54" xfId="166" xr:uid="{00000000-0005-0000-0000-0000C3000000}"/>
    <cellStyle name="Normal 54 2" xfId="3564" xr:uid="{8BCA223B-B832-408F-B795-60E2AE588F4B}"/>
    <cellStyle name="Normal 55" xfId="199" xr:uid="{00000000-0005-0000-0000-0000C4000000}"/>
    <cellStyle name="Normal 55 2" xfId="3743" xr:uid="{10EB4F90-74D7-454A-B42A-7B3998469749}"/>
    <cellStyle name="Normal 56" xfId="212" xr:uid="{00000000-0005-0000-0000-0000C5000000}"/>
    <cellStyle name="Normal 56 2" xfId="3744" xr:uid="{614E9A2B-09B8-4235-B0ED-A5C858898E27}"/>
    <cellStyle name="Normal 57" xfId="167" xr:uid="{00000000-0005-0000-0000-0000C6000000}"/>
    <cellStyle name="Normal 57 2" xfId="32894" xr:uid="{E81476BA-B9A3-4DEC-8A54-33A7A98F4917}"/>
    <cellStyle name="Normal 58" xfId="163" xr:uid="{00000000-0005-0000-0000-0000C7000000}"/>
    <cellStyle name="Normal 58 2" xfId="418" xr:uid="{5DD70FD5-C6A2-4C68-BA7D-B97152053464}"/>
    <cellStyle name="Normal 59" xfId="205" xr:uid="{00000000-0005-0000-0000-0000C8000000}"/>
    <cellStyle name="Normal 59 2" xfId="53074" xr:uid="{F0170A72-3143-49AC-8F5D-E849471D35D0}"/>
    <cellStyle name="Normal 6" xfId="15" xr:uid="{00000000-0005-0000-0000-0000C9000000}"/>
    <cellStyle name="Normal 6 10" xfId="3565" xr:uid="{63F20EEB-1AB5-487C-A5B6-D53DD685B107}"/>
    <cellStyle name="Normal 6 11" xfId="3566" xr:uid="{E8455DEE-B2E7-4195-A152-B5A8984B95E6}"/>
    <cellStyle name="Normal 6 12" xfId="3567" xr:uid="{B26F652F-3365-400E-B36F-B740F5087271}"/>
    <cellStyle name="Normal 6 13" xfId="3568" xr:uid="{DE79B2EC-B876-4C38-AC04-006C044ECEE8}"/>
    <cellStyle name="Normal 6 14" xfId="3569" xr:uid="{FF5E64D4-A4EF-4E20-B40C-4488659BF163}"/>
    <cellStyle name="Normal 6 15" xfId="3570" xr:uid="{F14AACD9-6AF1-4586-AB45-DEF5D3FD252A}"/>
    <cellStyle name="Normal 6 16" xfId="3571" xr:uid="{A6A1F59E-7B1F-4191-8FE1-B6178829E6F5}"/>
    <cellStyle name="Normal 6 17" xfId="3572" xr:uid="{A252F5A1-22C1-4D26-8670-04C44EE14DDA}"/>
    <cellStyle name="Normal 6 18" xfId="3573" xr:uid="{19F395E6-F472-4589-9E98-68B5C3CA9152}"/>
    <cellStyle name="Normal 6 19" xfId="3574" xr:uid="{0F3658CA-F734-4F15-8CF7-37A4FD1FBDDF}"/>
    <cellStyle name="Normal 6 2" xfId="51" xr:uid="{00000000-0005-0000-0000-0000CA000000}"/>
    <cellStyle name="Normal 6 2 2" xfId="421" xr:uid="{ACE6E483-D084-49AB-B944-D9E6AA37A4BE}"/>
    <cellStyle name="Normal 6 2 2 2" xfId="1045" xr:uid="{42B15552-E098-40D5-AF85-145639411B54}"/>
    <cellStyle name="Normal 6 2 2 3" xfId="7395" xr:uid="{4CD02FDC-9C79-49FC-86ED-E9C4ED7B48FA}"/>
    <cellStyle name="Normal 6 2 3" xfId="442" xr:uid="{B51C83F6-6455-40A3-8887-5B432FAC31E7}"/>
    <cellStyle name="Normal 6 2 4" xfId="1986" xr:uid="{538A8BB3-A19C-4E3F-BE9F-52A7D47E3D58}"/>
    <cellStyle name="Normal 6 2 5" xfId="7393" xr:uid="{C43E9A1A-765F-4A62-9701-226DE94638F7}"/>
    <cellStyle name="Normal 6 2 6" xfId="399" xr:uid="{EF386626-4AFB-4CD0-8E2A-ABF781E4D3AD}"/>
    <cellStyle name="Normal 6 2_1.Reconcile Assets 03-14" xfId="1046" xr:uid="{E10FB1DD-CE73-45A7-8F6D-BE383C68C3A0}"/>
    <cellStyle name="Normal 6 20" xfId="3575" xr:uid="{11B8EE74-66DA-4FEC-A58D-47D4DE737898}"/>
    <cellStyle name="Normal 6 21" xfId="3576" xr:uid="{4029EAF1-670F-4328-BB04-218A48C753AA}"/>
    <cellStyle name="Normal 6 22" xfId="3577" xr:uid="{499A8EE8-C982-4E98-8323-640DF80752B0}"/>
    <cellStyle name="Normal 6 23" xfId="3578" xr:uid="{CBC4138A-E1EA-4A85-BD07-54DFCD134A9F}"/>
    <cellStyle name="Normal 6 24" xfId="3579" xr:uid="{2470C099-98B1-4DBA-BD30-76C752C55730}"/>
    <cellStyle name="Normal 6 25" xfId="3580" xr:uid="{AC1C4007-7709-4DBE-A59D-B825A9F5D645}"/>
    <cellStyle name="Normal 6 26" xfId="3581" xr:uid="{5063DDD2-0C89-4426-AD67-204EDA54A5ED}"/>
    <cellStyle name="Normal 6 27" xfId="3582" xr:uid="{2949DF56-25DF-44CF-9692-5AF9EE1A2FDB}"/>
    <cellStyle name="Normal 6 28" xfId="408" xr:uid="{5F6D3E72-96AE-4691-9238-7D58EEC5D19F}"/>
    <cellStyle name="Normal 6 29" xfId="7403" xr:uid="{C5BF0A7A-CF38-4E94-9D3E-D87E0EFD92E8}"/>
    <cellStyle name="Normal 6 3" xfId="124" xr:uid="{00000000-0005-0000-0000-0000CB000000}"/>
    <cellStyle name="Normal 6 3 2" xfId="1047" xr:uid="{A620EA95-8245-4627-BF5D-EF4B3A55AFF0}"/>
    <cellStyle name="Normal 6 3 3" xfId="7435" xr:uid="{10A895AD-DEF9-4625-A2CB-C03B92E19DB7}"/>
    <cellStyle name="Normal 6 30" xfId="30601" xr:uid="{F5B0E803-BE86-44A5-96D3-2070299ABB55}"/>
    <cellStyle name="Normal 6 31" xfId="29281" xr:uid="{C160B2CF-E129-49F0-B429-AFB9E6089DFE}"/>
    <cellStyle name="Normal 6 32" xfId="31929" xr:uid="{E00F8F2B-FC5A-42E5-AF27-F99498679D12}"/>
    <cellStyle name="Normal 6 33" xfId="53238" xr:uid="{46FB0D54-D610-4743-AEFF-F3F2E2A8A592}"/>
    <cellStyle name="Normal 6 4" xfId="28" xr:uid="{00000000-0005-0000-0000-0000CC000000}"/>
    <cellStyle name="Normal 6 4 2" xfId="202" xr:uid="{00000000-0005-0000-0000-0000CD000000}"/>
    <cellStyle name="Normal 6 4 3" xfId="191" xr:uid="{00000000-0005-0000-0000-0000CE000000}"/>
    <cellStyle name="Normal 6 4 4" xfId="1567" xr:uid="{A2495725-5946-44DB-A151-437D1402082B}"/>
    <cellStyle name="Normal 6 5" xfId="1044" xr:uid="{B4088F9B-EE9A-4A25-976B-E5F699202C94}"/>
    <cellStyle name="Normal 6 5 2" xfId="1987" xr:uid="{470543B0-A7F5-46C5-830D-D572DF7155B2}"/>
    <cellStyle name="Normal 6 5 3" xfId="5286" xr:uid="{D97C3391-4C86-40CC-87BE-8898FFF89336}"/>
    <cellStyle name="Normal 6 5 4" xfId="7599" xr:uid="{E253D112-D3C7-4001-B09A-6FB4DAE36931}"/>
    <cellStyle name="Normal 6 6" xfId="3583" xr:uid="{C5028640-3123-4F5E-AA32-29D76180AAC5}"/>
    <cellStyle name="Normal 6 7" xfId="3584" xr:uid="{A416FFF1-4A79-4DE9-817F-50998973AC7B}"/>
    <cellStyle name="Normal 6 8" xfId="3585" xr:uid="{7B4DFB4F-11C1-4B94-9F05-7E795BA1EFF0}"/>
    <cellStyle name="Normal 6 9" xfId="3586" xr:uid="{E4D60A63-DB29-485F-8546-8E89346DBD28}"/>
    <cellStyle name="Normal 6_11 SPG FS 12-12" xfId="1048" xr:uid="{4AE4FFB8-50FB-4A3C-9B5D-F04CF04DEC8A}"/>
    <cellStyle name="Normal 60" xfId="142" xr:uid="{00000000-0005-0000-0000-0000CF000000}"/>
    <cellStyle name="Normal 60 2" xfId="53078" xr:uid="{350EFD67-449A-4B3A-9CF1-15CF20D9B6C7}"/>
    <cellStyle name="Normal 60 2 2" xfId="53301" xr:uid="{4F496B20-2F4D-4032-9469-BBC6AFA221E6}"/>
    <cellStyle name="Normal 60 2 3" xfId="53313" xr:uid="{8535FC96-E728-4C50-8A78-64702CEAB328}"/>
    <cellStyle name="Normal 60 2 3 2" xfId="53319" xr:uid="{A5C0E73E-C698-457D-A745-571683C1DA31}"/>
    <cellStyle name="Normal 60 2 4" xfId="53314" xr:uid="{A288D23A-D528-4E6F-A9D7-E38C835CF261}"/>
    <cellStyle name="Normal 60 2 5" xfId="53318" xr:uid="{57AA2A61-FE9E-46F8-A361-8CB6C4EA1353}"/>
    <cellStyle name="Normal 60 3" xfId="53075" xr:uid="{0D862758-E84E-432A-994D-5B154F7924D8}"/>
    <cellStyle name="Normal 61" xfId="143" xr:uid="{00000000-0005-0000-0000-0000D0000000}"/>
    <cellStyle name="Normal 61 2" xfId="28781" xr:uid="{DC9BE77D-F237-473B-8CBA-F322944AB8FD}"/>
    <cellStyle name="Normal 61 3" xfId="53083" xr:uid="{DF76413A-FA2E-4307-8A7D-B08ED94C52B3}"/>
    <cellStyle name="Normal 61 4" xfId="53081" xr:uid="{3766376A-6784-4584-83C7-48EC5455AEAD}"/>
    <cellStyle name="Normal 62" xfId="189" xr:uid="{00000000-0005-0000-0000-0000D1000000}"/>
    <cellStyle name="Normal 62 2" xfId="53085" xr:uid="{F776F1A8-465E-490C-9CE1-5AD00AFB7B7B}"/>
    <cellStyle name="Normal 63" xfId="152" xr:uid="{00000000-0005-0000-0000-0000D2000000}"/>
    <cellStyle name="Normal 63 2" xfId="53304" xr:uid="{7DD15CF1-6CE0-458C-93C1-D3E6EDE8F47E}"/>
    <cellStyle name="Normal 64" xfId="177" xr:uid="{00000000-0005-0000-0000-0000D3000000}"/>
    <cellStyle name="Normal 64 2" xfId="53322" xr:uid="{ED51B59B-C795-46C7-933C-6CCE046F75F6}"/>
    <cellStyle name="Normal 64 3" xfId="53311" xr:uid="{7CE29E2C-1DC0-463F-85AF-F7641DED53CF}"/>
    <cellStyle name="Normal 65" xfId="170" xr:uid="{00000000-0005-0000-0000-0000D4000000}"/>
    <cellStyle name="Normal 65 2" xfId="53317" xr:uid="{6727957A-DEC3-4397-ACC0-6721E8499A81}"/>
    <cellStyle name="Normal 66" xfId="180" xr:uid="{00000000-0005-0000-0000-0000D5000000}"/>
    <cellStyle name="Normal 66 2" xfId="53327" xr:uid="{6540E341-BB17-4A73-8CA1-8686A4259EF3}"/>
    <cellStyle name="Normal 67" xfId="181" xr:uid="{00000000-0005-0000-0000-0000D6000000}"/>
    <cellStyle name="Normal 67 2" xfId="53330" xr:uid="{F4EA72E8-9AE5-407B-8CA3-3EF2A0C1E5D1}"/>
    <cellStyle name="Normal 68" xfId="204" xr:uid="{00000000-0005-0000-0000-0000D7000000}"/>
    <cellStyle name="Normal 68 2" xfId="53333" xr:uid="{0A124948-3E61-4AC0-8821-BAFD85A7DA5E}"/>
    <cellStyle name="Normal 69" xfId="174" xr:uid="{00000000-0005-0000-0000-0000D8000000}"/>
    <cellStyle name="Normal 69 2" xfId="53335" xr:uid="{94841337-F3CC-4580-A86B-3875E367E7E5}"/>
    <cellStyle name="Normal 7" xfId="35" xr:uid="{00000000-0005-0000-0000-0000D9000000}"/>
    <cellStyle name="Normal 7 10" xfId="405" xr:uid="{79F5FC67-E99D-4D5B-B228-16AD454FE168}"/>
    <cellStyle name="Normal 7 2" xfId="125" xr:uid="{00000000-0005-0000-0000-0000DA000000}"/>
    <cellStyle name="Normal 7 2 2" xfId="2735" xr:uid="{5F5424E2-8EED-4223-BE98-B47E8F4E3504}"/>
    <cellStyle name="Normal 7 2 3" xfId="53239" xr:uid="{EB76A563-B35E-4F68-ABE1-9FBA2B5DB01C}"/>
    <cellStyle name="Normal 7 3" xfId="131" xr:uid="{00000000-0005-0000-0000-0000DB000000}"/>
    <cellStyle name="Normal 7 3 2" xfId="267" xr:uid="{00000000-0005-0000-0000-0000DC000000}"/>
    <cellStyle name="Normal 7 3 2 2" xfId="1049" xr:uid="{FDB08DEE-70A7-436F-B556-671D9675BFB2}"/>
    <cellStyle name="Normal 7 3 3" xfId="303" xr:uid="{00000000-0005-0000-0000-0000DD000000}"/>
    <cellStyle name="Normal 7 3 3 2" xfId="7439" xr:uid="{D3DF873E-5E67-43B4-A3F6-C9AE183166E4}"/>
    <cellStyle name="Normal 7 3 4" xfId="53240" xr:uid="{03AB55B7-E8E0-4185-B760-89B84C1ACAED}"/>
    <cellStyle name="Normal 7 3 5" xfId="452" xr:uid="{F1442807-9469-4F88-8438-CF46D0AAE7E3}"/>
    <cellStyle name="Normal 7 4" xfId="1651" xr:uid="{EF04C302-81A8-4F91-8300-FD1A48EA20E5}"/>
    <cellStyle name="Normal 7 4 2" xfId="5291" xr:uid="{BFA7A99D-FBC2-45EF-81D6-A7C85CB63DAA}"/>
    <cellStyle name="Normal 7 4 3" xfId="7893" xr:uid="{FB75ACF5-50D8-4790-800B-B396E375123F}"/>
    <cellStyle name="Normal 7 5" xfId="3587" xr:uid="{DA5F1CDE-0618-4091-879D-1A363F9850ED}"/>
    <cellStyle name="Normal 7 6" xfId="1988" xr:uid="{4E3CDE42-C6CF-4744-802A-FAC52F5F6679}"/>
    <cellStyle name="Normal 7 7" xfId="7405" xr:uid="{DD59E1D2-7D1F-4239-A868-C07124E7F92C}"/>
    <cellStyle name="Normal 7 8" xfId="30602" xr:uid="{EAB038D2-6AE8-4374-B9C3-3A31387DD294}"/>
    <cellStyle name="Normal 7 9" xfId="434" xr:uid="{EE64C5CB-E87E-4B9D-99CF-7C318F72ABB2}"/>
    <cellStyle name="Normal 7_cash flow ptec 2010 audit" xfId="53241" xr:uid="{FE849A9A-8F18-415D-9FB1-312F4E3D4F28}"/>
    <cellStyle name="Normal 70" xfId="214" xr:uid="{00000000-0005-0000-0000-0000DE000000}"/>
    <cellStyle name="Normal 70 2" xfId="53337" xr:uid="{D55F38A0-5D0F-4147-A2FC-7965DE8327E6}"/>
    <cellStyle name="Normal 71" xfId="173" xr:uid="{00000000-0005-0000-0000-0000DF000000}"/>
    <cellStyle name="Normal 72" xfId="146" xr:uid="{00000000-0005-0000-0000-0000E0000000}"/>
    <cellStyle name="Normal 73" xfId="148" xr:uid="{00000000-0005-0000-0000-0000E1000000}"/>
    <cellStyle name="Normal 74" xfId="145" xr:uid="{00000000-0005-0000-0000-0000E2000000}"/>
    <cellStyle name="Normal 75" xfId="141" xr:uid="{00000000-0005-0000-0000-0000E3000000}"/>
    <cellStyle name="Normal 76" xfId="161" xr:uid="{00000000-0005-0000-0000-0000E4000000}"/>
    <cellStyle name="Normal 77" xfId="211" xr:uid="{00000000-0005-0000-0000-0000E5000000}"/>
    <cellStyle name="Normal 78" xfId="210" xr:uid="{00000000-0005-0000-0000-0000E6000000}"/>
    <cellStyle name="Normal 79" xfId="162" xr:uid="{00000000-0005-0000-0000-0000E7000000}"/>
    <cellStyle name="Normal 8" xfId="43" xr:uid="{00000000-0005-0000-0000-0000E8000000}"/>
    <cellStyle name="Normal 8 10" xfId="3588" xr:uid="{A204FA85-76A0-499C-808D-886F249E6660}"/>
    <cellStyle name="Normal 8 11" xfId="3589" xr:uid="{E1D0B964-53B1-44EE-A0A7-C802BDCE7630}"/>
    <cellStyle name="Normal 8 12" xfId="3590" xr:uid="{2063BBAA-1EF1-41F7-8C99-51638DC2467C}"/>
    <cellStyle name="Normal 8 13" xfId="3591" xr:uid="{EDBAEDDB-A8E4-490A-93AB-CD15C4E2AB72}"/>
    <cellStyle name="Normal 8 14" xfId="3592" xr:uid="{3FA5411F-BA96-49BA-9C54-921D03CCE170}"/>
    <cellStyle name="Normal 8 15" xfId="3593" xr:uid="{74F84ED3-44CA-4CD7-9D92-3FCBDE9F877D}"/>
    <cellStyle name="Normal 8 16" xfId="3594" xr:uid="{BF7595E7-7D82-4E8D-AD59-11A1E691F4F0}"/>
    <cellStyle name="Normal 8 17" xfId="3595" xr:uid="{8CCF0A1A-CB36-4D44-980F-55660A9D7DB0}"/>
    <cellStyle name="Normal 8 18" xfId="3596" xr:uid="{28E4D18C-17C7-4BE4-AE98-7F57B2CC2160}"/>
    <cellStyle name="Normal 8 19" xfId="3597" xr:uid="{391B7890-41DF-4597-93B4-5850972023B2}"/>
    <cellStyle name="Normal 8 2" xfId="113" xr:uid="{00000000-0005-0000-0000-0000E9000000}"/>
    <cellStyle name="Normal 8 2 2" xfId="3598" xr:uid="{15AEC043-28D3-4964-A52B-4E65D164E3F5}"/>
    <cellStyle name="Normal 8 2 3" xfId="3599" xr:uid="{CA77A829-8563-4F6C-95B4-09EF6DFA8EE5}"/>
    <cellStyle name="Normal 8 2 4" xfId="1990" xr:uid="{E3B18EA7-F296-4D5E-BC67-4F7F231BF8FB}"/>
    <cellStyle name="Normal 8 20" xfId="3600" xr:uid="{5F92BBC6-2ABB-49BA-A9C7-7E07B2367B9E}"/>
    <cellStyle name="Normal 8 21" xfId="3601" xr:uid="{AB503917-F25F-4B43-A67E-400A8C4831C6}"/>
    <cellStyle name="Normal 8 22" xfId="3602" xr:uid="{00539B08-7706-4DE8-AE62-91A26D19626E}"/>
    <cellStyle name="Normal 8 23" xfId="3603" xr:uid="{4DC1994F-E761-495E-A58E-77679C3FF4EA}"/>
    <cellStyle name="Normal 8 24" xfId="3604" xr:uid="{9DCB3BC1-A4FA-40C1-B268-9A3C8548BFC2}"/>
    <cellStyle name="Normal 8 25" xfId="3605" xr:uid="{BA556FCE-939D-4F54-83E1-5B8BAB6E544F}"/>
    <cellStyle name="Normal 8 26" xfId="3606" xr:uid="{682582D6-2ECC-462B-8466-5A1F0AEA9CC8}"/>
    <cellStyle name="Normal 8 27" xfId="3607" xr:uid="{C5F1329D-183C-4DB5-84BE-140AF8DB1348}"/>
    <cellStyle name="Normal 8 28" xfId="1989" xr:uid="{36EEFF15-9EB3-44E5-9997-E454EB239FEB}"/>
    <cellStyle name="Normal 8 29" xfId="7409" xr:uid="{3F5E3FE1-0908-4911-BD1D-F580A4EDB0A4}"/>
    <cellStyle name="Normal 8 3" xfId="1652" xr:uid="{83B0FEFB-2DBA-4589-8CBA-EBA4956895F0}"/>
    <cellStyle name="Normal 8 3 2" xfId="5310" xr:uid="{8EB97066-F654-4300-AC08-5759CFFECACD}"/>
    <cellStyle name="Normal 8 3 3" xfId="7894" xr:uid="{8A5D7153-FC2C-49C6-A36F-11AB7EBC6A17}"/>
    <cellStyle name="Normal 8 30" xfId="30603" xr:uid="{8EF06488-1D62-4363-B6C3-AD174B124932}"/>
    <cellStyle name="Normal 8 31" xfId="29364" xr:uid="{24384EA5-68D6-41B9-A64D-068FD0FA706A}"/>
    <cellStyle name="Normal 8 4" xfId="2736" xr:uid="{C3398E32-802B-490A-A396-4B5D0A142408}"/>
    <cellStyle name="Normal 8 4 2" xfId="5311" xr:uid="{FA99EC7F-D12B-4422-91E5-9992CEA58EB7}"/>
    <cellStyle name="Normal 8 4 3" xfId="8675" xr:uid="{F637D355-800D-4F49-B3C1-E7C05CFE316E}"/>
    <cellStyle name="Normal 8 5" xfId="2737" xr:uid="{9E5724D2-3A75-4056-9D52-ECF6AC32E7FC}"/>
    <cellStyle name="Normal 8 5 2" xfId="5312" xr:uid="{330A14CC-5548-44F0-B1AD-3A7CC739365F}"/>
    <cellStyle name="Normal 8 5 3" xfId="8676" xr:uid="{22FF98B6-5014-416E-BEF4-B96C8A03DE32}"/>
    <cellStyle name="Normal 8 6" xfId="3608" xr:uid="{C2F9F249-AA38-4129-B101-22A71616E419}"/>
    <cellStyle name="Normal 8 7" xfId="3609" xr:uid="{19F1C695-DE91-4282-B40B-76C6CADD3DDD}"/>
    <cellStyle name="Normal 8 8" xfId="3610" xr:uid="{F83E46BA-19DE-41C0-92D7-177925C3FCC4}"/>
    <cellStyle name="Normal 8 9" xfId="3611" xr:uid="{E6C6A898-FA04-4FF3-8889-B175831C7E56}"/>
    <cellStyle name="Normal 8_PApop_Reconciliation_Jun_ 11" xfId="2738" xr:uid="{DD074C05-AD97-4758-9041-7EB4482E1CC3}"/>
    <cellStyle name="Normal 80" xfId="213" xr:uid="{00000000-0005-0000-0000-0000EA000000}"/>
    <cellStyle name="Normal 81" xfId="215" xr:uid="{00000000-0005-0000-0000-0000EB000000}"/>
    <cellStyle name="Normal 82" xfId="206" xr:uid="{00000000-0005-0000-0000-0000EC000000}"/>
    <cellStyle name="Normal 83" xfId="207" xr:uid="{00000000-0005-0000-0000-0000ED000000}"/>
    <cellStyle name="Normal 84" xfId="164" xr:uid="{00000000-0005-0000-0000-0000EE000000}"/>
    <cellStyle name="Normal 85" xfId="209" xr:uid="{00000000-0005-0000-0000-0000EF000000}"/>
    <cellStyle name="Normal 86" xfId="185" xr:uid="{00000000-0005-0000-0000-0000F0000000}"/>
    <cellStyle name="Normal 87" xfId="186" xr:uid="{00000000-0005-0000-0000-0000F1000000}"/>
    <cellStyle name="Normal 88" xfId="216" xr:uid="{00000000-0005-0000-0000-0000F2000000}"/>
    <cellStyle name="Normal 89" xfId="248" xr:uid="{00000000-0005-0000-0000-0000F3000000}"/>
    <cellStyle name="Normal 9" xfId="30" xr:uid="{00000000-0005-0000-0000-0000F4000000}"/>
    <cellStyle name="Normal 9 2" xfId="126" xr:uid="{00000000-0005-0000-0000-0000F5000000}"/>
    <cellStyle name="Normal 9 2 2" xfId="2739" xr:uid="{13C5482C-DC70-43BE-93B0-A5EF33021446}"/>
    <cellStyle name="Normal 9 2 2 2" xfId="5317" xr:uid="{F7CC1D8B-97DA-4929-BF23-B1186FD849EB}"/>
    <cellStyle name="Normal 9 2 2 3" xfId="8677" xr:uid="{5DFDA859-4A95-435C-B9C4-D4E3963A330D}"/>
    <cellStyle name="Normal 9 3" xfId="2740" xr:uid="{017707FE-CC94-49F0-9E7C-D84144429C67}"/>
    <cellStyle name="Normal 9 3 2" xfId="5318" xr:uid="{9DF75A28-6B06-436A-AC4F-EF4AE0F15C6A}"/>
    <cellStyle name="Normal 9 3 3" xfId="8678" xr:uid="{6DA7CC86-6AEE-40C8-A37E-955B40F31DC8}"/>
    <cellStyle name="Normal 9 4" xfId="2741" xr:uid="{B35248F6-CF15-41A4-BA12-2A240C99E436}"/>
    <cellStyle name="Normal 9 5" xfId="2742" xr:uid="{CF5C6188-2BD8-4A36-928A-A5E0DC143B81}"/>
    <cellStyle name="Normal 9 6" xfId="1991" xr:uid="{971A7B9E-8723-4703-9D4C-2253BC3A2C64}"/>
    <cellStyle name="Normal 9 7" xfId="7404" xr:uid="{5BA47B0F-579B-4C58-B73E-4440FF7282BD}"/>
    <cellStyle name="Normal 9 8" xfId="30604" xr:uid="{D4E5965D-1DA5-4445-83F3-0FA0C8956BC7}"/>
    <cellStyle name="Normal 9 9" xfId="29406" xr:uid="{F2AC0F5A-C218-4CF3-A695-D38E7D4B8784}"/>
    <cellStyle name="Normal 9_ประมาณการ Fair Value_asset SAMCO_Q'15" xfId="1050" xr:uid="{96C71270-536D-4CEB-9D4A-980246B6123D}"/>
    <cellStyle name="Normal 90" xfId="233" xr:uid="{00000000-0005-0000-0000-0000F6000000}"/>
    <cellStyle name="Normal 91" xfId="232" xr:uid="{00000000-0005-0000-0000-0000F7000000}"/>
    <cellStyle name="Normal 92" xfId="255" xr:uid="{00000000-0005-0000-0000-0000F8000000}"/>
    <cellStyle name="Normal 93" xfId="240" xr:uid="{00000000-0005-0000-0000-0000F9000000}"/>
    <cellStyle name="Normal 94" xfId="258" xr:uid="{00000000-0005-0000-0000-0000FA000000}"/>
    <cellStyle name="Normal 95" xfId="237" xr:uid="{00000000-0005-0000-0000-0000FB000000}"/>
    <cellStyle name="Normal 96" xfId="225" xr:uid="{00000000-0005-0000-0000-0000FC000000}"/>
    <cellStyle name="Normal 97" xfId="234" xr:uid="{00000000-0005-0000-0000-0000FD000000}"/>
    <cellStyle name="Normal 98" xfId="235" xr:uid="{00000000-0005-0000-0000-0000FE000000}"/>
    <cellStyle name="Normal 99" xfId="236" xr:uid="{00000000-0005-0000-0000-0000FF000000}"/>
    <cellStyle name="Normal M" xfId="1051" xr:uid="{C89ED907-F960-468C-89E2-6E1F63D7C780}"/>
    <cellStyle name="Normal M 2" xfId="1052" xr:uid="{2E2BE086-79BF-49D8-978D-1E4BA3034096}"/>
    <cellStyle name="Normal T" xfId="1053" xr:uid="{4522C471-CB4B-4B0B-B0AA-52E2296748C8}"/>
    <cellStyle name="Normal T 2" xfId="1054" xr:uid="{C2E8D507-2183-4A86-B4D0-C617525DDBDE}"/>
    <cellStyle name="Normal T_2.Note RPT BS_Q1'14_R1" xfId="1055" xr:uid="{381230DC-71D6-4230-B5D8-66CBE7374AEC}"/>
    <cellStyle name="Normal W" xfId="1056" xr:uid="{A7782818-C68F-4491-8897-FF7BAB997DF1}"/>
    <cellStyle name="Normal W 2" xfId="1057" xr:uid="{E2D67E58-B826-43A3-9AD9-806CEDA8E35F}"/>
    <cellStyle name="Normal0" xfId="1058" xr:uid="{0069FEB4-BEA9-4C89-8D5B-43088812DAB2}"/>
    <cellStyle name="Normal0 2" xfId="1653" xr:uid="{03B14933-8251-4667-948A-0A0EB5133B49}"/>
    <cellStyle name="NormalGB" xfId="1059" xr:uid="{32BD9965-1E10-417E-88EE-FADE06F69E8A}"/>
    <cellStyle name="Note 10" xfId="29130" xr:uid="{AC206306-0F2E-449A-AFCC-97E67A54CA9C}"/>
    <cellStyle name="Note 11" xfId="29171" xr:uid="{631E6642-08E8-488C-AF5E-B46F42FA813E}"/>
    <cellStyle name="Note 12" xfId="29212" xr:uid="{B61F0420-479F-44CA-AABD-FC2E59067BB9}"/>
    <cellStyle name="Note 13" xfId="29254" xr:uid="{B6EFE418-828A-439E-8ECC-0E873476FDFD}"/>
    <cellStyle name="Note 14" xfId="29296" xr:uid="{48E8207D-8247-4758-9018-7C7078CE9FF4}"/>
    <cellStyle name="Note 15" xfId="29337" xr:uid="{DB4A6066-D97D-4679-A817-0B09A4071CD5}"/>
    <cellStyle name="Note 16" xfId="29379" xr:uid="{EAF39BC3-C0F9-4DB1-BDFF-308530EA9C19}"/>
    <cellStyle name="Note 17" xfId="29421" xr:uid="{12E76C25-EFCC-432E-964C-A751BC8D36AE}"/>
    <cellStyle name="Note 18" xfId="29463" xr:uid="{106F53C4-BD94-4022-8E05-1EA26364E04E}"/>
    <cellStyle name="Note 19" xfId="29505" xr:uid="{02E123A3-261F-4CF1-B28F-62962A1F6E62}"/>
    <cellStyle name="Note 2" xfId="1061" xr:uid="{C3417692-64A6-4DE0-882B-AE64BBBF83F5}"/>
    <cellStyle name="Note 2 10" xfId="6098" xr:uid="{49514AA4-8BB2-4C68-A2A8-351520B09BC2}"/>
    <cellStyle name="Note 2 10 10" xfId="28327" xr:uid="{16AF3E3D-D5C5-412A-948B-AA2F18619DA4}"/>
    <cellStyle name="Note 2 10 11" xfId="32016" xr:uid="{3BE97831-7308-4110-AC93-07B8AA9AC368}"/>
    <cellStyle name="Note 2 10 12" xfId="43296" xr:uid="{485942F9-9288-41E8-A47F-373A5DDCDD74}"/>
    <cellStyle name="Note 2 10 2" xfId="10626" xr:uid="{19E5179F-3B50-4FDF-8A21-9A8FA8BDCB10}"/>
    <cellStyle name="Note 2 10 2 2" xfId="35539" xr:uid="{63FF9EEF-0DED-4E32-A150-C75BA3F5DB22}"/>
    <cellStyle name="Note 2 10 2 3" xfId="46947" xr:uid="{C8B3DC4D-26F4-4775-A111-EB09418DB55D}"/>
    <cellStyle name="Note 2 10 3" xfId="13378" xr:uid="{3E720641-06D5-4833-8AFE-B6E34BDF1131}"/>
    <cellStyle name="Note 2 10 3 2" xfId="37544" xr:uid="{7C1F1DF8-F8B7-40B7-B1A6-6402C0AE144E}"/>
    <cellStyle name="Note 2 10 3 3" xfId="48932" xr:uid="{F6187A75-8486-4D97-A428-E7BBEC62524F}"/>
    <cellStyle name="Note 2 10 4" xfId="15621" xr:uid="{A277BBB6-A4FA-43ED-9952-43A4522A5D49}"/>
    <cellStyle name="Note 2 10 4 2" xfId="39463" xr:uid="{A3321AF5-D44F-45AA-B133-46DC7699693D}"/>
    <cellStyle name="Note 2 10 4 3" xfId="50843" xr:uid="{661CBF23-DD60-43B2-B522-BEF01065704E}"/>
    <cellStyle name="Note 2 10 5" xfId="17882" xr:uid="{7BC22662-B3BD-46E2-A287-2D4ECB1D6221}"/>
    <cellStyle name="Note 2 10 5 2" xfId="41249" xr:uid="{DE212588-CD23-454F-8DC9-FF6735A9703D}"/>
    <cellStyle name="Note 2 10 5 3" xfId="52620" xr:uid="{7804B392-27D9-4DD5-B84F-FED2C7289155}"/>
    <cellStyle name="Note 2 10 6" xfId="20020" xr:uid="{F5213708-3696-45DD-8DDD-C9F56E30ADAA}"/>
    <cellStyle name="Note 2 10 7" xfId="22206" xr:uid="{0706C858-7859-43E4-8D5E-D92A896580BC}"/>
    <cellStyle name="Note 2 10 8" xfId="24333" xr:uid="{29BABA5C-06CD-490E-B02E-3E27486EA5AF}"/>
    <cellStyle name="Note 2 10 9" xfId="26466" xr:uid="{67B1D3FB-F830-4E3D-A0FF-90EF8BF00971}"/>
    <cellStyle name="Note 2 11" xfId="6473" xr:uid="{800DDBEB-25D5-45CB-A234-A12ED4B8951E}"/>
    <cellStyle name="Note 2 11 10" xfId="28538" xr:uid="{3CC4AFFC-D95A-43E8-98A8-DF9ED8406414}"/>
    <cellStyle name="Note 2 11 11" xfId="32120" xr:uid="{C332DAB8-0A83-4A2F-900A-B356D5C47773}"/>
    <cellStyle name="Note 2 11 12" xfId="43520" xr:uid="{DD1125D8-6B39-430A-B307-C9BD4BBF57B4}"/>
    <cellStyle name="Note 2 11 2" xfId="10862" xr:uid="{FCBA0E89-992F-498B-8DBA-CB0E2BED52D3}"/>
    <cellStyle name="Note 2 11 2 2" xfId="35759" xr:uid="{06C069F7-416A-41A1-A13E-8C41D9683C3E}"/>
    <cellStyle name="Note 2 11 2 3" xfId="47161" xr:uid="{BC179BC3-FE49-49F2-A198-9E4DD8E355B2}"/>
    <cellStyle name="Note 2 11 3" xfId="13606" xr:uid="{2105E8C2-1183-48C2-83A8-BD76A1F6967D}"/>
    <cellStyle name="Note 2 11 3 2" xfId="37778" xr:uid="{A8C2A046-24A4-4998-8A32-E63C35CE01FB}"/>
    <cellStyle name="Note 2 11 3 3" xfId="49166" xr:uid="{23CEFCD5-48F3-43CC-82A0-DE8F13B0CAF6}"/>
    <cellStyle name="Note 2 11 4" xfId="15854" xr:uid="{8314752D-8E80-4F9C-879E-684D8EFC81BA}"/>
    <cellStyle name="Note 2 11 4 2" xfId="39681" xr:uid="{72D5FA87-C13C-4DDB-8E49-475F63D430C5}"/>
    <cellStyle name="Note 2 11 4 3" xfId="51061" xr:uid="{34C7AD23-5195-4A1A-A26A-DC79A4AA4CF5}"/>
    <cellStyle name="Note 2 11 5" xfId="18104" xr:uid="{C643DDD2-C715-4C29-8D03-9FB9C75431A7}"/>
    <cellStyle name="Note 2 11 5 2" xfId="41463" xr:uid="{CE01F756-1A6E-4816-90A1-618AAC024A43}"/>
    <cellStyle name="Note 2 11 5 3" xfId="52834" xr:uid="{9A235879-142B-4053-A549-27488216EDB3}"/>
    <cellStyle name="Note 2 11 6" xfId="20245" xr:uid="{F64CD2E8-989E-470B-9F50-44B91BACA7E8}"/>
    <cellStyle name="Note 2 11 7" xfId="22434" xr:uid="{9AC279D7-8A99-4816-83E1-3E647DF30D57}"/>
    <cellStyle name="Note 2 11 8" xfId="24567" xr:uid="{0C42AA89-2961-4E81-B3A5-CD499A55B8E2}"/>
    <cellStyle name="Note 2 11 9" xfId="26693" xr:uid="{0D665578-D7BD-44B3-811F-041DF2CB4821}"/>
    <cellStyle name="Note 2 12" xfId="7602" xr:uid="{8BC80D60-C55E-4C7C-A2F3-7C15F6A56A23}"/>
    <cellStyle name="Note 2 12 10" xfId="31140" xr:uid="{4D357F58-CE57-4944-A066-1F868DD44519}"/>
    <cellStyle name="Note 2 12 11" xfId="30967" xr:uid="{5A29AD6B-64A4-48A6-8E68-E7F7D62729CA}"/>
    <cellStyle name="Note 2 12 2" xfId="6154" xr:uid="{01E34127-1650-4A04-850C-AC962B6026C3}"/>
    <cellStyle name="Note 2 12 2 2" xfId="33286" xr:uid="{197A9CB5-123A-4EE0-87CF-8D37F475906E}"/>
    <cellStyle name="Note 2 12 2 3" xfId="44750" xr:uid="{19D0E3FD-1979-4916-BF66-52C1BF241401}"/>
    <cellStyle name="Note 2 12 3" xfId="11341" xr:uid="{08A326EC-3C53-47C4-B76D-7CFD248709B5}"/>
    <cellStyle name="Note 2 12 3 2" xfId="35532" xr:uid="{0F9FFF53-33FE-443C-9B5A-6A92DB856641}"/>
    <cellStyle name="Note 2 12 3 3" xfId="46940" xr:uid="{E6D10CAA-062E-47C5-BBBF-A488ACC88004}"/>
    <cellStyle name="Note 2 12 4" xfId="4919" xr:uid="{A0F2BE61-9B8F-4002-BC47-38E389A3C3CF}"/>
    <cellStyle name="Note 2 12 4 2" xfId="32963" xr:uid="{6456D3FE-7D4C-4281-A637-02827CAA038A}"/>
    <cellStyle name="Note 2 12 4 3" xfId="44433" xr:uid="{430B9957-05B4-4F7E-99C6-A4476A3FABBD}"/>
    <cellStyle name="Note 2 12 5" xfId="6455" xr:uid="{9A488A35-EB24-49DA-9E72-ABA8CEFC9178}"/>
    <cellStyle name="Note 2 12 5 2" xfId="34064" xr:uid="{BA9FD004-F180-4BA2-BFC9-177861B06DDB}"/>
    <cellStyle name="Note 2 12 5 3" xfId="45505" xr:uid="{8B2DB0B0-5589-4C51-AD95-AEECD81F260F}"/>
    <cellStyle name="Note 2 12 6" xfId="8185" xr:uid="{E0C3B72C-646C-4AA9-B9FC-C8626B3AA37C}"/>
    <cellStyle name="Note 2 12 7" xfId="4173" xr:uid="{7D5E6811-530D-4A47-89C7-A95E0CAD4EB4}"/>
    <cellStyle name="Note 2 12 8" xfId="16374" xr:uid="{E0758073-286C-485B-A3E9-F5170D3AC384}"/>
    <cellStyle name="Note 2 12 9" xfId="17312" xr:uid="{CA28C82E-7012-4ABC-A472-73374AEBCFFA}"/>
    <cellStyle name="Note 2 13" xfId="6842" xr:uid="{283E9489-5AE1-45AC-8D5E-DAC1393D2E74}"/>
    <cellStyle name="Note 2 13 2" xfId="30605" xr:uid="{061F6A14-5F0E-4566-9352-032A2E78A732}"/>
    <cellStyle name="Note 2 14" xfId="11543" xr:uid="{371D0474-5D43-4C97-A432-EBD99E45DAB2}"/>
    <cellStyle name="Note 2 14 2" xfId="34031" xr:uid="{31EF1F50-9457-4E19-BA01-7B06A6126FD8}"/>
    <cellStyle name="Note 2 14 3" xfId="45472" xr:uid="{95914B80-1CEC-4D31-8300-8B7DDE8AD2A8}"/>
    <cellStyle name="Note 2 15" xfId="3992" xr:uid="{217827D1-8070-46DD-963A-8206A06FB864}"/>
    <cellStyle name="Note 2 16" xfId="18713" xr:uid="{B5C6B8BB-B1D1-4165-B822-E5D34DE156EC}"/>
    <cellStyle name="Note 2 17" xfId="28999" xr:uid="{1E628BA3-EF73-493C-A02A-4242E40A4531}"/>
    <cellStyle name="Note 2 2" xfId="1426" xr:uid="{E2965189-AF2F-4186-A30F-F16BAC49AE91}"/>
    <cellStyle name="Note 2 2 10" xfId="8104" xr:uid="{A8386CF1-55B4-4AB2-A8A2-07ECBEE18BB8}"/>
    <cellStyle name="Note 2 2 11" xfId="19164" xr:uid="{7B8D90B6-82C5-48FA-890A-8DBD5E8AF4D9}"/>
    <cellStyle name="Note 2 2 12" xfId="30606" xr:uid="{D2925753-6CA8-4F83-A210-F94B99A6A854}"/>
    <cellStyle name="Note 2 2 2" xfId="4154" xr:uid="{F860AC9A-9993-40E6-8CE5-04D2BB30E714}"/>
    <cellStyle name="Note 2 2 2 10" xfId="27285" xr:uid="{49DA2708-BECE-4048-9540-42789CC90E4E}"/>
    <cellStyle name="Note 2 2 2 11" xfId="31539" xr:uid="{6F023B9A-83EC-4E3C-B831-76635AF3827A}"/>
    <cellStyle name="Note 2 2 2 12" xfId="42111" xr:uid="{ECBAE382-9B2E-405E-83E7-DCD5CA4EE129}"/>
    <cellStyle name="Note 2 2 2 2" xfId="9303" xr:uid="{E32CCDFE-C137-437C-A6E9-959ECFFB2DF5}"/>
    <cellStyle name="Note 2 2 2 2 2" xfId="34430" xr:uid="{E3E5385A-5BF6-466D-AFCF-BF00300F5690}"/>
    <cellStyle name="Note 2 2 2 2 3" xfId="45862" xr:uid="{4404AD9B-D605-40D7-9405-ACCC3EBA0D35}"/>
    <cellStyle name="Note 2 2 2 3" xfId="12094" xr:uid="{12AB32C6-2A21-424E-BDA1-86C66B04C893}"/>
    <cellStyle name="Note 2 2 2 3 2" xfId="36312" xr:uid="{32D43C8E-19AC-434A-A12B-21C718CE38BC}"/>
    <cellStyle name="Note 2 2 2 3 3" xfId="47704" xr:uid="{2B4A4B83-0B9E-4E08-93B8-8D722037F424}"/>
    <cellStyle name="Note 2 2 2 4" xfId="14294" xr:uid="{E4396F41-E23E-491F-BDEC-C70515D5AF00}"/>
    <cellStyle name="Note 2 2 2 4 2" xfId="38377" xr:uid="{0C60787C-6024-43CF-9305-4EAC2F6F6976}"/>
    <cellStyle name="Note 2 2 2 4 3" xfId="49758" xr:uid="{5B750F03-485E-4FAB-979C-E3A69D4ACDA9}"/>
    <cellStyle name="Note 2 2 2 5" xfId="16680" xr:uid="{894941A2-EBEE-4459-B9E9-DEFBEFC2AD7E}"/>
    <cellStyle name="Note 2 2 2 5 2" xfId="40251" xr:uid="{066D2304-DF55-414F-B960-CD4416C1CE67}"/>
    <cellStyle name="Note 2 2 2 5 3" xfId="51623" xr:uid="{590F0542-547B-43BA-8A43-83AD3D952C09}"/>
    <cellStyle name="Note 2 2 2 6" xfId="18827" xr:uid="{F34747B6-5839-4D13-81F6-56988FE46562}"/>
    <cellStyle name="Note 2 2 2 7" xfId="20972" xr:uid="{936DA1E6-C745-471C-804D-DF647B0891EE}"/>
    <cellStyle name="Note 2 2 2 8" xfId="23092" xr:uid="{FF22DE4B-517D-462F-A3C6-BDA14C34106F}"/>
    <cellStyle name="Note 2 2 2 9" xfId="25262" xr:uid="{E24A98A2-8A02-4F06-9286-BAE35C5E1495}"/>
    <cellStyle name="Note 2 2 3" xfId="4109" xr:uid="{E3E46677-79BF-4F6F-890B-7894212315A3}"/>
    <cellStyle name="Note 2 2 3 10" xfId="27265" xr:uid="{A9598BB6-3C88-4484-BC28-360BBA2B0686}"/>
    <cellStyle name="Note 2 2 3 11" xfId="31529" xr:uid="{D9A945C0-16D1-46C0-8541-EF7E87E171FF}"/>
    <cellStyle name="Note 2 2 3 12" xfId="42089" xr:uid="{342D23EB-7DE0-4198-BE8D-E23DAA4E837B}"/>
    <cellStyle name="Note 2 2 3 2" xfId="9277" xr:uid="{F4B3BBDF-2DC6-44BC-86EB-0F865E28C6CA}"/>
    <cellStyle name="Note 2 2 3 2 2" xfId="34407" xr:uid="{6EB7953C-2BF6-4A91-A3C9-1F1645AB5DF4}"/>
    <cellStyle name="Note 2 2 3 2 3" xfId="45842" xr:uid="{3EB48C3D-FE00-41FC-95BD-419BE0258C67}"/>
    <cellStyle name="Note 2 2 3 3" xfId="12068" xr:uid="{C7D236E0-653E-4E2F-AEF3-673E6062900C}"/>
    <cellStyle name="Note 2 2 3 3 2" xfId="36286" xr:uid="{28E795EA-BB37-45F6-A437-909E2D523018}"/>
    <cellStyle name="Note 2 2 3 3 3" xfId="47678" xr:uid="{579FFDCD-0516-4190-83EC-01A7FB878583}"/>
    <cellStyle name="Note 2 2 3 4" xfId="14268" xr:uid="{35884E8E-1C5A-48E5-9BCA-9B577A682787}"/>
    <cellStyle name="Note 2 2 3 4 2" xfId="38355" xr:uid="{6EE283C9-4FBC-4578-BCB1-4F0A93923C6B}"/>
    <cellStyle name="Note 2 2 3 4 3" xfId="49736" xr:uid="{F037136F-87B7-4513-BA0A-818FECE07D5B}"/>
    <cellStyle name="Note 2 2 3 5" xfId="16656" xr:uid="{A45F2110-062D-452C-A583-0074BB90BC6F}"/>
    <cellStyle name="Note 2 2 3 5 2" xfId="40229" xr:uid="{69EB4C0D-9286-4FAE-862C-90D8882795C2}"/>
    <cellStyle name="Note 2 2 3 5 3" xfId="51601" xr:uid="{549D6832-9494-49BC-BD40-5DD9AF77239B}"/>
    <cellStyle name="Note 2 2 3 6" xfId="18804" xr:uid="{BA4C903C-A629-4B2B-A5C6-1873C45E959A}"/>
    <cellStyle name="Note 2 2 3 7" xfId="20947" xr:uid="{8B7B7B32-8A2E-41C3-99FF-B463917D7DEF}"/>
    <cellStyle name="Note 2 2 3 8" xfId="23067" xr:uid="{3E54DB71-69E6-4D64-9176-73E241D1F24A}"/>
    <cellStyle name="Note 2 2 3 9" xfId="25240" xr:uid="{DFED42BA-F260-49C5-87A6-DAD59824A67D}"/>
    <cellStyle name="Note 2 2 4" xfId="5719" xr:uid="{DE54E65C-D62D-4FD1-A479-9B86CFE51C9A}"/>
    <cellStyle name="Note 2 2 4 10" xfId="28104" xr:uid="{10DDEE2D-DAD3-4706-AD0E-2EE364A24E4C}"/>
    <cellStyle name="Note 2 2 4 11" xfId="31895" xr:uid="{0DF34078-47C9-442A-B099-D11EB8883826}"/>
    <cellStyle name="Note 2 2 4 12" xfId="43047" xr:uid="{CAE396FC-5A53-445A-A9B9-584A823DD998}"/>
    <cellStyle name="Note 2 2 4 2" xfId="10365" xr:uid="{419519B2-BA82-4FDA-87A1-D413A718C50A}"/>
    <cellStyle name="Note 2 2 4 2 2" xfId="35301" xr:uid="{B256AA1A-523C-4CD3-925A-7477A9DF6C71}"/>
    <cellStyle name="Note 2 2 4 2 3" xfId="46716" xr:uid="{01572A25-629E-446D-BE53-B08DA88379C0}"/>
    <cellStyle name="Note 2 2 4 3" xfId="13127" xr:uid="{1DDDB273-1A6D-4388-AFBE-5E59EDA6771C}"/>
    <cellStyle name="Note 2 2 4 3 2" xfId="37288" xr:uid="{BBF29011-A862-4783-A268-5FB6A7D6A67A}"/>
    <cellStyle name="Note 2 2 4 3 3" xfId="48677" xr:uid="{8908B1AF-2D82-40CD-B312-1BBD7DAF2D64}"/>
    <cellStyle name="Note 2 2 4 4" xfId="15362" xr:uid="{DCC2B6C2-368C-43E4-8A5C-F02DB2318226}"/>
    <cellStyle name="Note 2 2 4 4 2" xfId="39226" xr:uid="{352AE734-0004-4320-8B5C-C38A591D4D5C}"/>
    <cellStyle name="Note 2 2 4 4 3" xfId="50607" xr:uid="{51140531-32BA-4EB2-AF7D-06CC427B8A22}"/>
    <cellStyle name="Note 2 2 4 5" xfId="17636" xr:uid="{6A7CB83D-ECEE-44C0-AEF8-A151FCFA3CDF}"/>
    <cellStyle name="Note 2 2 4 5 2" xfId="41020" xr:uid="{4C4C7DD7-5AD5-4A71-B28E-70D862991917}"/>
    <cellStyle name="Note 2 2 4 5 3" xfId="52392" xr:uid="{5B9E91F4-EC3A-4F93-B0C8-63801FD24D80}"/>
    <cellStyle name="Note 2 2 4 6" xfId="19776" xr:uid="{1E466367-62F6-4419-A396-D0BD9ACF891A}"/>
    <cellStyle name="Note 2 2 4 7" xfId="21954" xr:uid="{A874AC84-8543-4E55-92A1-B005CAF7AE6D}"/>
    <cellStyle name="Note 2 2 4 8" xfId="24077" xr:uid="{B10A72CE-1C6A-4D4B-A188-98F4ADC1FA73}"/>
    <cellStyle name="Note 2 2 4 9" xfId="26217" xr:uid="{69CCD6C9-13D0-4653-8097-83846F43AF23}"/>
    <cellStyle name="Note 2 2 5" xfId="6097" xr:uid="{E962E4AC-B92F-4892-9404-4FCABB06DA84}"/>
    <cellStyle name="Note 2 2 5 10" xfId="28326" xr:uid="{330CF5FD-9952-4BE7-93A4-2F3E2A88BBB7}"/>
    <cellStyle name="Note 2 2 5 11" xfId="32015" xr:uid="{CCF81421-D4E5-47D0-B685-11B3DCCD304D}"/>
    <cellStyle name="Note 2 2 5 12" xfId="43295" xr:uid="{57AFDC68-2A96-4CA6-B70A-9456BDDE6C95}"/>
    <cellStyle name="Note 2 2 5 2" xfId="10625" xr:uid="{473E923C-F207-44E4-A758-772B65C8CC8C}"/>
    <cellStyle name="Note 2 2 5 2 2" xfId="35538" xr:uid="{172B3207-873B-439E-89C1-BB18FAFA5E28}"/>
    <cellStyle name="Note 2 2 5 2 3" xfId="46946" xr:uid="{F5B0F424-130F-4D82-AB6E-392788CEF6B4}"/>
    <cellStyle name="Note 2 2 5 3" xfId="13377" xr:uid="{4C3C5CB4-2A08-4EA5-BAF5-A4A048350713}"/>
    <cellStyle name="Note 2 2 5 3 2" xfId="37543" xr:uid="{986C62D6-0BE6-47F8-9064-10F587031311}"/>
    <cellStyle name="Note 2 2 5 3 3" xfId="48931" xr:uid="{7388DB9A-79F2-4A14-8975-78704F496F19}"/>
    <cellStyle name="Note 2 2 5 4" xfId="15620" xr:uid="{93FE5CAB-E723-4F78-8ABA-CC8DA0A84DC9}"/>
    <cellStyle name="Note 2 2 5 4 2" xfId="39462" xr:uid="{481A5B98-A64E-447A-827B-BC35114995F9}"/>
    <cellStyle name="Note 2 2 5 4 3" xfId="50842" xr:uid="{6CC916FB-7259-4578-BBB7-6609917D9F2B}"/>
    <cellStyle name="Note 2 2 5 5" xfId="17881" xr:uid="{97642014-89ED-42BC-B799-4A809C20AA12}"/>
    <cellStyle name="Note 2 2 5 5 2" xfId="41248" xr:uid="{356F8E90-D442-4E0B-AC76-CC340024BA5D}"/>
    <cellStyle name="Note 2 2 5 5 3" xfId="52619" xr:uid="{B838BFE0-FB99-4E3F-8292-A12C91FBF3AC}"/>
    <cellStyle name="Note 2 2 5 6" xfId="20019" xr:uid="{28917488-CC67-4013-BD2A-F411DF179C83}"/>
    <cellStyle name="Note 2 2 5 7" xfId="22205" xr:uid="{60482AD4-CCE3-4F72-ACDA-541FEFEBC28B}"/>
    <cellStyle name="Note 2 2 5 8" xfId="24332" xr:uid="{7432BEB5-046C-4809-8054-76286188EDEE}"/>
    <cellStyle name="Note 2 2 5 9" xfId="26465" xr:uid="{1630DA5A-0F6C-4F3A-A5E2-A93581BD4F0A}"/>
    <cellStyle name="Note 2 2 6" xfId="6472" xr:uid="{30B7E903-FA75-45F3-9AF9-7363ABF15117}"/>
    <cellStyle name="Note 2 2 6 10" xfId="28537" xr:uid="{5CB9D70E-25C2-4BB3-A8B4-4EBAF0FBE8C0}"/>
    <cellStyle name="Note 2 2 6 11" xfId="32119" xr:uid="{83AD05D8-AA17-4E18-A64E-0460B99412F0}"/>
    <cellStyle name="Note 2 2 6 12" xfId="43519" xr:uid="{8777DF0B-3BA3-4608-95D3-03174F6B584F}"/>
    <cellStyle name="Note 2 2 6 2" xfId="10861" xr:uid="{F54430D7-0E4A-4381-BEC4-D7D9D9F806EB}"/>
    <cellStyle name="Note 2 2 6 2 2" xfId="35758" xr:uid="{D3157D25-A79D-462E-B4CB-0D9177DF230A}"/>
    <cellStyle name="Note 2 2 6 2 3" xfId="47160" xr:uid="{42E7C0D8-87C2-40C8-9523-0D6D442A5E2E}"/>
    <cellStyle name="Note 2 2 6 3" xfId="13605" xr:uid="{EDE9A844-CABE-474D-A7A2-0771EFBD6438}"/>
    <cellStyle name="Note 2 2 6 3 2" xfId="37777" xr:uid="{E283707C-E979-490F-A562-370102DA4A70}"/>
    <cellStyle name="Note 2 2 6 3 3" xfId="49165" xr:uid="{CE7E71DD-F9F6-4023-99AF-06042FD30D67}"/>
    <cellStyle name="Note 2 2 6 4" xfId="15853" xr:uid="{55EC6880-671E-45D7-A627-A1F613DF5C34}"/>
    <cellStyle name="Note 2 2 6 4 2" xfId="39680" xr:uid="{2CEF2F37-1867-4DEF-B98C-3EC0C54B3B4E}"/>
    <cellStyle name="Note 2 2 6 4 3" xfId="51060" xr:uid="{C9B9E1DB-8AAE-4EB2-98FE-D02ABEBF206A}"/>
    <cellStyle name="Note 2 2 6 5" xfId="18103" xr:uid="{9711408A-B902-40E7-B906-943294669A61}"/>
    <cellStyle name="Note 2 2 6 5 2" xfId="41462" xr:uid="{149864EB-A55B-4D2B-AF77-4FC197BC49CF}"/>
    <cellStyle name="Note 2 2 6 5 3" xfId="52833" xr:uid="{5739E135-9A2D-467A-8025-6EAEDD8A4DCC}"/>
    <cellStyle name="Note 2 2 6 6" xfId="20244" xr:uid="{1F949C8E-57EA-4144-93B4-AFED5981ADBF}"/>
    <cellStyle name="Note 2 2 6 7" xfId="22433" xr:uid="{BB421E3D-4A88-4431-8B66-CC5D5F4E7E7C}"/>
    <cellStyle name="Note 2 2 6 8" xfId="24566" xr:uid="{37294A28-4C27-41B1-A0B8-F97DC8A6F4AE}"/>
    <cellStyle name="Note 2 2 6 9" xfId="26692" xr:uid="{EC2644C5-A214-40F6-9E1C-B260FEA4EA71}"/>
    <cellStyle name="Note 2 2 7" xfId="7714" xr:uid="{83C9BFEA-88AB-474E-9B3A-9544D609A40C}"/>
    <cellStyle name="Note 2 2 7 10" xfId="31155" xr:uid="{0F8D4835-5C2B-4C0A-A7D9-C0017EB40D5E}"/>
    <cellStyle name="Note 2 2 7 11" xfId="31200" xr:uid="{E897EDD0-996B-4749-99E1-2B6DF57791B8}"/>
    <cellStyle name="Note 2 2 7 2" xfId="9708" xr:uid="{A66AFC31-99FA-4F5B-A2A1-185FA1412AF9}"/>
    <cellStyle name="Note 2 2 7 2 2" xfId="33375" xr:uid="{2C29F10F-E770-4148-95CF-DE02535A039A}"/>
    <cellStyle name="Note 2 2 7 2 3" xfId="44837" xr:uid="{1B07A212-323F-4CF3-AC35-33C3B4CA8A4C}"/>
    <cellStyle name="Note 2 2 7 3" xfId="5268" xr:uid="{11E9BCFF-5140-43D8-A672-2380B2ADE7F1}"/>
    <cellStyle name="Note 2 2 7 3 2" xfId="32686" xr:uid="{8A3A4F59-24C9-4306-9589-D40DE9E188C6}"/>
    <cellStyle name="Note 2 2 7 3 3" xfId="44160" xr:uid="{8F72F8B3-42CE-4B32-9B71-2EB32F59B1C3}"/>
    <cellStyle name="Note 2 2 7 4" xfId="11200" xr:uid="{A4492EDD-3EE0-417D-A166-1E4ADF2C9BEC}"/>
    <cellStyle name="Note 2 2 7 4 2" xfId="34081" xr:uid="{D1DF401C-B84F-4DA3-B275-CF9F990FA71C}"/>
    <cellStyle name="Note 2 2 7 4 3" xfId="45519" xr:uid="{0F668966-86C0-4BFF-B817-733D9232DFEB}"/>
    <cellStyle name="Note 2 2 7 5" xfId="6929" xr:uid="{DCDA4D12-3433-483B-99C1-AF9C6CB516FB}"/>
    <cellStyle name="Note 2 2 7 5 2" xfId="34779" xr:uid="{0CEA225A-7511-4DBA-8CDD-D66644EC365B}"/>
    <cellStyle name="Note 2 2 7 5 3" xfId="46209" xr:uid="{E4E9267D-5BE0-40AF-BB8F-A51CF06CE66A}"/>
    <cellStyle name="Note 2 2 7 6" xfId="13372" xr:uid="{29F882E6-D189-4033-BA03-40F8F3138001}"/>
    <cellStyle name="Note 2 2 7 7" xfId="6570" xr:uid="{EFD23B39-7F89-49E9-80A5-8EE277C721A5}"/>
    <cellStyle name="Note 2 2 7 8" xfId="14971" xr:uid="{1DB9D85E-D550-4900-9D49-1D37257F3C87}"/>
    <cellStyle name="Note 2 2 7 9" xfId="8144" xr:uid="{4F38396F-3049-4DDE-AD4E-B0A63713C55A}"/>
    <cellStyle name="Note 2 2 8" xfId="4403" xr:uid="{16BF9EF5-4BE7-45B1-91D0-FCF48885580E}"/>
    <cellStyle name="Note 2 2 8 2" xfId="34032" xr:uid="{92FD33B3-ECF7-47AC-A2FA-B7194302A1B5}"/>
    <cellStyle name="Note 2 2 8 3" xfId="45473" xr:uid="{076BD5BE-54ED-4484-8129-CE439781D149}"/>
    <cellStyle name="Note 2 2 9" xfId="11544" xr:uid="{990C1E1E-7B21-4A3E-B80E-0482E18FFC38}"/>
    <cellStyle name="Note 2 3" xfId="1427" xr:uid="{AB15FC25-C6B0-4819-A68F-F572017B9DB2}"/>
    <cellStyle name="Note 2 3 10" xfId="3745" xr:uid="{B27D21D9-BAC6-4B8D-9280-D57BE1D38AD5}"/>
    <cellStyle name="Note 2 3 11" xfId="8570" xr:uid="{95567B77-72A4-4008-A333-5FA6409D100A}"/>
    <cellStyle name="Note 2 3 12" xfId="30607" xr:uid="{A305F1F7-E66B-4826-8973-D25BD24E0456}"/>
    <cellStyle name="Note 2 3 2" xfId="4155" xr:uid="{0F0E4416-783D-4F69-A872-EB3B765DDBDD}"/>
    <cellStyle name="Note 2 3 2 10" xfId="27286" xr:uid="{9F2CD52C-C203-4914-A409-C6F768668E9E}"/>
    <cellStyle name="Note 2 3 2 11" xfId="31540" xr:uid="{3679E750-2A89-4630-989F-BD5091137F76}"/>
    <cellStyle name="Note 2 3 2 12" xfId="42112" xr:uid="{17830C68-4A56-43A0-842C-757C58D8C5FD}"/>
    <cellStyle name="Note 2 3 2 2" xfId="9304" xr:uid="{BB3ABD5C-2C11-4D5D-A39C-EB1DB7133F29}"/>
    <cellStyle name="Note 2 3 2 2 2" xfId="34431" xr:uid="{8AFACD9E-ECD1-4B9C-B8F4-C3531ED6CDED}"/>
    <cellStyle name="Note 2 3 2 2 3" xfId="45863" xr:uid="{80E88839-CF6F-492A-B409-43B6D2408690}"/>
    <cellStyle name="Note 2 3 2 3" xfId="12095" xr:uid="{83460CBB-08C2-4E1E-A4E1-3E7B20DBE6BB}"/>
    <cellStyle name="Note 2 3 2 3 2" xfId="36313" xr:uid="{A4FF70C9-B514-4427-A43A-1ABEED853F1F}"/>
    <cellStyle name="Note 2 3 2 3 3" xfId="47705" xr:uid="{F3419359-F57C-4AD5-8EC1-92751AEF9FE0}"/>
    <cellStyle name="Note 2 3 2 4" xfId="14295" xr:uid="{EA00FC2A-909D-462F-985C-6E025B3A8DA5}"/>
    <cellStyle name="Note 2 3 2 4 2" xfId="38378" xr:uid="{C37137BB-6D88-476F-B3A3-C51014D84DCF}"/>
    <cellStyle name="Note 2 3 2 4 3" xfId="49759" xr:uid="{AF698EE5-310D-4AB9-B5C4-D1968A2FCE6C}"/>
    <cellStyle name="Note 2 3 2 5" xfId="16681" xr:uid="{27C964B2-5995-4596-8792-A5BE201AC3A9}"/>
    <cellStyle name="Note 2 3 2 5 2" xfId="40252" xr:uid="{8FE54732-C1CE-4E08-817C-63769F8C1C60}"/>
    <cellStyle name="Note 2 3 2 5 3" xfId="51624" xr:uid="{C2516E8A-9F48-4FF9-9A2A-C154DAD0E4F5}"/>
    <cellStyle name="Note 2 3 2 6" xfId="18828" xr:uid="{E81460D1-D5C3-4C42-9CBA-DB10D59554AF}"/>
    <cellStyle name="Note 2 3 2 7" xfId="20973" xr:uid="{95A05DCE-9126-4805-BE95-83F0D7C2D2A1}"/>
    <cellStyle name="Note 2 3 2 8" xfId="23093" xr:uid="{E7A26D5A-8588-445A-AB73-F98717DF911A}"/>
    <cellStyle name="Note 2 3 2 9" xfId="25263" xr:uid="{FDD3CACE-FC6E-4FD3-96BE-3194E11DF1C1}"/>
    <cellStyle name="Note 2 3 3" xfId="5167" xr:uid="{9BDB3E33-C272-45CA-B141-8D40D29A2FE2}"/>
    <cellStyle name="Note 2 3 3 10" xfId="27774" xr:uid="{44EA8214-B8ED-47D0-8BD1-487B5A53FC93}"/>
    <cellStyle name="Note 2 3 3 11" xfId="31736" xr:uid="{793FA88D-7EE6-4380-87A6-74A9709E2348}"/>
    <cellStyle name="Note 2 3 3 12" xfId="42694" xr:uid="{D224A1D2-7640-49CF-BBDA-2266A489E206}"/>
    <cellStyle name="Note 2 3 3 2" xfId="9967" xr:uid="{41C64BA2-0A42-475E-A665-35FD14873589}"/>
    <cellStyle name="Note 2 3 3 2 2" xfId="34972" xr:uid="{E9EB2490-6320-484E-B0A6-1A9C11CAE15F}"/>
    <cellStyle name="Note 2 3 3 2 3" xfId="46399" xr:uid="{09B8B2CF-9B0F-4F1A-9768-221A2D73A791}"/>
    <cellStyle name="Note 2 3 3 3" xfId="12738" xr:uid="{21DB0ACB-2DF4-4945-9659-A5AB0F2932FF}"/>
    <cellStyle name="Note 2 3 3 3 2" xfId="36919" xr:uid="{E2ED5555-6F18-4CE0-8D92-EABE514520AE}"/>
    <cellStyle name="Note 2 3 3 3 3" xfId="48309" xr:uid="{F3F19FB0-76F2-4BBB-A962-7F3D8415A5F0}"/>
    <cellStyle name="Note 2 3 3 4" xfId="14967" xr:uid="{F008F161-AFA2-4D16-894C-5602CDABE463}"/>
    <cellStyle name="Note 2 3 3 4 2" xfId="38913" xr:uid="{270FBA0E-C5A0-448F-BD53-42F6DE92C4D3}"/>
    <cellStyle name="Note 2 3 3 4 3" xfId="50294" xr:uid="{83C4817B-8612-47B9-9AA0-E0E6F22F9764}"/>
    <cellStyle name="Note 2 3 3 5" xfId="17270" xr:uid="{14CAE2E3-E329-44D2-A8E6-9B58E7F13080}"/>
    <cellStyle name="Note 2 3 3 5 2" xfId="40717" xr:uid="{D6A07A1E-4124-480C-9F42-8E2D819CAAF5}"/>
    <cellStyle name="Note 2 3 3 5 3" xfId="52089" xr:uid="{81875FAB-49DC-4560-8F17-76E3AA081642}"/>
    <cellStyle name="Note 2 3 3 6" xfId="19405" xr:uid="{1DB4DF48-47AA-44A5-9CB8-A1A4A71BD3F3}"/>
    <cellStyle name="Note 2 3 3 7" xfId="21594" xr:uid="{57D79D78-530E-425E-BECA-551742048F47}"/>
    <cellStyle name="Note 2 3 3 8" xfId="23700" xr:uid="{D5300F25-6356-4922-9DD7-0E3778AED5E7}"/>
    <cellStyle name="Note 2 3 3 9" xfId="25855" xr:uid="{A16615CB-DACC-4788-BF7E-05895F51E992}"/>
    <cellStyle name="Note 2 3 4" xfId="5718" xr:uid="{F62CF98B-3443-4B05-A101-FAB8D25E1AA4}"/>
    <cellStyle name="Note 2 3 4 10" xfId="28103" xr:uid="{F1C9EAF1-2236-45F9-A9E9-199A5F45B645}"/>
    <cellStyle name="Note 2 3 4 11" xfId="31894" xr:uid="{B3E5DC5F-BC80-4501-A671-0D4FB3061828}"/>
    <cellStyle name="Note 2 3 4 12" xfId="43046" xr:uid="{57B2CDAA-B414-4771-B6C8-6720B8FE9FB3}"/>
    <cellStyle name="Note 2 3 4 2" xfId="10364" xr:uid="{DFC00A39-3FD1-466E-9323-D309DD95EAFF}"/>
    <cellStyle name="Note 2 3 4 2 2" xfId="35300" xr:uid="{72171F1A-3FCE-40A6-9B6C-B381299BDADF}"/>
    <cellStyle name="Note 2 3 4 2 3" xfId="46715" xr:uid="{70B524A0-E249-41A3-AD2E-7B45C71CC586}"/>
    <cellStyle name="Note 2 3 4 3" xfId="13126" xr:uid="{A5E89E91-820B-4A9F-B5D6-C6DBCF59A064}"/>
    <cellStyle name="Note 2 3 4 3 2" xfId="37287" xr:uid="{CF2A7B24-DFA9-4611-B11C-2952245C8F19}"/>
    <cellStyle name="Note 2 3 4 3 3" xfId="48676" xr:uid="{3E265CDB-EC48-41F7-8015-C5E0635E4D50}"/>
    <cellStyle name="Note 2 3 4 4" xfId="15361" xr:uid="{284BDF60-6BD4-4AF4-9CCF-A6609834CAA0}"/>
    <cellStyle name="Note 2 3 4 4 2" xfId="39225" xr:uid="{8458F693-2990-4941-8C3B-39BF4AA02987}"/>
    <cellStyle name="Note 2 3 4 4 3" xfId="50606" xr:uid="{70858649-CA50-406E-95B1-7B743DE662D5}"/>
    <cellStyle name="Note 2 3 4 5" xfId="17635" xr:uid="{BB3527B1-6FAB-413E-916D-4960720AD6E9}"/>
    <cellStyle name="Note 2 3 4 5 2" xfId="41019" xr:uid="{EE50B936-CFE2-4A86-97E7-4EA1C73A8035}"/>
    <cellStyle name="Note 2 3 4 5 3" xfId="52391" xr:uid="{086BD7F7-7D1E-41D2-B616-05894B440D4D}"/>
    <cellStyle name="Note 2 3 4 6" xfId="19775" xr:uid="{C10C5616-41E4-4AB4-86F8-42AD5FC0175D}"/>
    <cellStyle name="Note 2 3 4 7" xfId="21953" xr:uid="{541759BA-00CE-4DD4-BC1C-2F23A514ADA8}"/>
    <cellStyle name="Note 2 3 4 8" xfId="24076" xr:uid="{BE65DBFA-6D13-4887-A99A-EB49AE061925}"/>
    <cellStyle name="Note 2 3 4 9" xfId="26216" xr:uid="{B792D21F-C2B0-41F1-AEA9-3125D7B1225B}"/>
    <cellStyle name="Note 2 3 5" xfId="6096" xr:uid="{A4781A5E-2F76-4956-8497-8BC580B36E9C}"/>
    <cellStyle name="Note 2 3 5 10" xfId="28325" xr:uid="{88801457-DCE1-42F3-AD96-3815A7CABCAB}"/>
    <cellStyle name="Note 2 3 5 11" xfId="32014" xr:uid="{001445FA-9D69-4D7C-8E03-CC6574F6F8B9}"/>
    <cellStyle name="Note 2 3 5 12" xfId="43294" xr:uid="{EB09A0A1-7EF5-427C-87A8-D7E40585E7EE}"/>
    <cellStyle name="Note 2 3 5 2" xfId="10624" xr:uid="{FF3065F1-42C0-44F0-948F-E3908D8CBB71}"/>
    <cellStyle name="Note 2 3 5 2 2" xfId="35537" xr:uid="{A40C5C43-4D26-4EBC-BCF6-F9A5916C7308}"/>
    <cellStyle name="Note 2 3 5 2 3" xfId="46945" xr:uid="{511390A5-4D0C-4393-81F1-408CE8718499}"/>
    <cellStyle name="Note 2 3 5 3" xfId="13376" xr:uid="{820D386B-46AA-437E-93B9-949E76AD6B20}"/>
    <cellStyle name="Note 2 3 5 3 2" xfId="37542" xr:uid="{14615238-865E-4866-BE3D-502EDB608C17}"/>
    <cellStyle name="Note 2 3 5 3 3" xfId="48930" xr:uid="{610729E1-C05A-448B-9364-F422B358DBC8}"/>
    <cellStyle name="Note 2 3 5 4" xfId="15619" xr:uid="{031D03A1-3888-4CDC-8DEC-143EE1DD277B}"/>
    <cellStyle name="Note 2 3 5 4 2" xfId="39461" xr:uid="{A97D091A-60A4-4CA2-B0E6-E9DB381697FC}"/>
    <cellStyle name="Note 2 3 5 4 3" xfId="50841" xr:uid="{1B45C0B6-3ADF-4CBD-8FF3-C8FA9AF3520F}"/>
    <cellStyle name="Note 2 3 5 5" xfId="17880" xr:uid="{C5E5254B-C17A-4407-A6C0-2EACCDA18EE7}"/>
    <cellStyle name="Note 2 3 5 5 2" xfId="41247" xr:uid="{8AB58D71-4F9F-4F97-996C-8B468E0848B7}"/>
    <cellStyle name="Note 2 3 5 5 3" xfId="52618" xr:uid="{BE5F5E6B-871C-4097-9504-87161F3A7E7C}"/>
    <cellStyle name="Note 2 3 5 6" xfId="20018" xr:uid="{D206819D-F7F7-4FCD-B74E-174BB78D744B}"/>
    <cellStyle name="Note 2 3 5 7" xfId="22204" xr:uid="{81CE887C-EE1A-461B-ABE4-471B3AA21C28}"/>
    <cellStyle name="Note 2 3 5 8" xfId="24331" xr:uid="{747359B4-C073-43B5-B63A-A5E712AD882C}"/>
    <cellStyle name="Note 2 3 5 9" xfId="26464" xr:uid="{5323DF8D-F9E9-4E51-B62B-983585D40D3A}"/>
    <cellStyle name="Note 2 3 6" xfId="6471" xr:uid="{80D5860E-59E9-47B2-8C20-C8B6E668E8CE}"/>
    <cellStyle name="Note 2 3 6 10" xfId="28536" xr:uid="{CE6C2F07-16C6-4F3A-BB00-330576FEE6E9}"/>
    <cellStyle name="Note 2 3 6 11" xfId="32118" xr:uid="{ABD13898-9C66-4FAD-B7F1-512D59FBCF8B}"/>
    <cellStyle name="Note 2 3 6 12" xfId="43518" xr:uid="{0178B201-D777-49A9-8B33-B5C2BE6CBEF5}"/>
    <cellStyle name="Note 2 3 6 2" xfId="10860" xr:uid="{705B1D38-0C0C-41E2-B790-975089B7A79F}"/>
    <cellStyle name="Note 2 3 6 2 2" xfId="35757" xr:uid="{104AC08B-28F5-4A36-A7A3-41AA105C6B30}"/>
    <cellStyle name="Note 2 3 6 2 3" xfId="47159" xr:uid="{38F42E7C-F6D2-4E4A-A4F0-0BB22114D37C}"/>
    <cellStyle name="Note 2 3 6 3" xfId="13604" xr:uid="{E0997C2F-2818-431D-BE20-630E30402472}"/>
    <cellStyle name="Note 2 3 6 3 2" xfId="37776" xr:uid="{A7182D2A-BE0D-49FF-8FAD-B3AB84574BCD}"/>
    <cellStyle name="Note 2 3 6 3 3" xfId="49164" xr:uid="{A1ABBE7E-8A69-4D53-85B5-540811994FD0}"/>
    <cellStyle name="Note 2 3 6 4" xfId="15852" xr:uid="{5096A28B-CFD9-4933-9E82-FA6F00308DDE}"/>
    <cellStyle name="Note 2 3 6 4 2" xfId="39679" xr:uid="{49F06A65-D7CC-48B6-9A0F-A1F5B11980E6}"/>
    <cellStyle name="Note 2 3 6 4 3" xfId="51059" xr:uid="{637D6875-F4C3-486E-9ABD-649B37EBA74D}"/>
    <cellStyle name="Note 2 3 6 5" xfId="18102" xr:uid="{76D1AD53-0A0B-4492-8043-EDF51F4BB26B}"/>
    <cellStyle name="Note 2 3 6 5 2" xfId="41461" xr:uid="{28273653-E0BE-4A20-829A-19DFD9EF8868}"/>
    <cellStyle name="Note 2 3 6 5 3" xfId="52832" xr:uid="{9A58964D-AA27-4FAC-BECB-14C8AA083953}"/>
    <cellStyle name="Note 2 3 6 6" xfId="20243" xr:uid="{93F7E345-1A91-4413-AC0F-242EF195EC3A}"/>
    <cellStyle name="Note 2 3 6 7" xfId="22432" xr:uid="{6CBEE017-9BFD-4908-BA65-ECAFA994DE77}"/>
    <cellStyle name="Note 2 3 6 8" xfId="24565" xr:uid="{EE405593-348B-4AFD-BA6B-F753A227F882}"/>
    <cellStyle name="Note 2 3 6 9" xfId="26691" xr:uid="{49A74E09-2980-4224-A022-FC9FC6271637}"/>
    <cellStyle name="Note 2 3 7" xfId="7715" xr:uid="{C7375E3C-DDD1-4A7C-B1FB-A3AAD2F53218}"/>
    <cellStyle name="Note 2 3 7 10" xfId="31156" xr:uid="{820901D2-7BD6-4146-80D8-AF7CC6363954}"/>
    <cellStyle name="Note 2 3 7 11" xfId="31308" xr:uid="{7856CAF1-C4CD-4C92-A13F-163B9ABC9BF8}"/>
    <cellStyle name="Note 2 3 7 2" xfId="3793" xr:uid="{A098E477-AF39-46E4-8DA2-76B6BC798D7D}"/>
    <cellStyle name="Note 2 3 7 2 2" xfId="33376" xr:uid="{64B4A260-F9AC-433D-B34D-4A0AF231456E}"/>
    <cellStyle name="Note 2 3 7 2 3" xfId="44838" xr:uid="{A845969E-0CF8-4FE6-AF18-406648DB4F06}"/>
    <cellStyle name="Note 2 3 7 3" xfId="12377" xr:uid="{5C96F573-549D-487D-B502-6D6EAC9EA294}"/>
    <cellStyle name="Note 2 3 7 3 2" xfId="32750" xr:uid="{972937C0-3058-4FA8-B572-4459B89F6967}"/>
    <cellStyle name="Note 2 3 7 3 3" xfId="44223" xr:uid="{52840F35-C390-497B-8CA5-7179E5F91097}"/>
    <cellStyle name="Note 2 3 7 4" xfId="12729" xr:uid="{C7238C02-B0ED-4429-9D2B-B5DB7AA970FA}"/>
    <cellStyle name="Note 2 3 7 4 2" xfId="32415" xr:uid="{144F178B-5250-49AA-9D5A-745DD1B8836B}"/>
    <cellStyle name="Note 2 3 7 4 3" xfId="43891" xr:uid="{5FF0DD51-4544-4EFC-BC99-60202F95906E}"/>
    <cellStyle name="Note 2 3 7 5" xfId="14939" xr:uid="{7E298019-9177-4F89-BD27-0C9120EB9BB5}"/>
    <cellStyle name="Note 2 3 7 5 2" xfId="38800" xr:uid="{613EB9D4-51C3-4BAE-B85A-BBF3305AB50C}"/>
    <cellStyle name="Note 2 3 7 5 3" xfId="50181" xr:uid="{B7C928B9-B887-4546-8124-8D91F4A5A5C6}"/>
    <cellStyle name="Note 2 3 7 6" xfId="11756" xr:uid="{99ABB97C-BCB1-4D46-9A02-BDA3C7B932CA}"/>
    <cellStyle name="Note 2 3 7 7" xfId="6539" xr:uid="{3F45BBCD-47A5-4BF7-8AC5-EE9D661650C5}"/>
    <cellStyle name="Note 2 3 7 8" xfId="8537" xr:uid="{9226A168-8906-4D57-8618-4CAD7D3D26A4}"/>
    <cellStyle name="Note 2 3 7 9" xfId="25708" xr:uid="{52A06240-3DBA-40FB-9418-CC0AD70D9B8C}"/>
    <cellStyle name="Note 2 3 8" xfId="6841" xr:uid="{269CCD3B-7808-4373-B1E0-AAD2869C424F}"/>
    <cellStyle name="Note 2 3 8 2" xfId="34033" xr:uid="{0DBA5876-1EC8-4CB6-975C-14C7FD01A00F}"/>
    <cellStyle name="Note 2 3 8 3" xfId="45474" xr:uid="{1049B56E-4249-4913-BAC7-2ADCD5562019}"/>
    <cellStyle name="Note 2 3 9" xfId="11545" xr:uid="{245F9CAA-4F11-4E82-B2E4-B9DB631E2FDA}"/>
    <cellStyle name="Note 2 4" xfId="2743" xr:uid="{D7BCC25E-6396-4706-8350-9C83C6D2351F}"/>
    <cellStyle name="Note 2 4 10" xfId="19010" xr:uid="{CF944138-BACB-4F60-A655-AA4958393F69}"/>
    <cellStyle name="Note 2 4 11" xfId="31349" xr:uid="{35758F07-9F1B-4C8F-9259-A4E34CE6D127}"/>
    <cellStyle name="Note 2 4 12" xfId="41722" xr:uid="{268906C3-EB13-4041-AADD-FD860EED95EB}"/>
    <cellStyle name="Note 2 4 2" xfId="8681" xr:uid="{6B714996-502F-40FA-8997-34F5658A5D41}"/>
    <cellStyle name="Note 2 4 2 2" xfId="34009" xr:uid="{CB10A23A-92EB-49E0-96DF-3C22E77006DF}"/>
    <cellStyle name="Note 2 4 2 3" xfId="45450" xr:uid="{87C14813-4B9D-4739-9B33-F0BBF88F4452}"/>
    <cellStyle name="Note 2 4 3" xfId="11503" xr:uid="{8B9D028A-7B23-4EB7-8CB0-E6D6DA30C466}"/>
    <cellStyle name="Note 2 4 3 2" xfId="33777" xr:uid="{22840288-3CE9-4B61-A73E-FCADEF85050E}"/>
    <cellStyle name="Note 2 4 3 3" xfId="45229" xr:uid="{A0E0DA76-BFF4-452E-A1F5-DB693172BD21}"/>
    <cellStyle name="Note 2 4 4" xfId="5850" xr:uid="{29723BD9-2D8F-401E-A069-DBEE68CC7663}"/>
    <cellStyle name="Note 2 4 4 2" xfId="32637" xr:uid="{B79E02A4-977F-4615-8D00-939C9034F6AE}"/>
    <cellStyle name="Note 2 4 4 3" xfId="44113" xr:uid="{F08A95FB-6C2B-4F8C-A94D-7E8B2DF67DD5}"/>
    <cellStyle name="Note 2 4 5" xfId="16148" xr:uid="{AA87383F-F1F6-4BE0-9B97-5D327A352C83}"/>
    <cellStyle name="Note 2 4 5 2" xfId="32594" xr:uid="{82A0117F-BF7A-4C48-BD02-C5D7C4B36856}"/>
    <cellStyle name="Note 2 4 5 3" xfId="44070" xr:uid="{59713E00-A5E9-4255-B1E7-D0CEA6F83DCF}"/>
    <cellStyle name="Note 2 4 6" xfId="8422" xr:uid="{BAA08E28-37B3-45DF-B730-BF6B56CCDC5D}"/>
    <cellStyle name="Note 2 4 7" xfId="4516" xr:uid="{09736C30-FD9B-472C-81A5-2E5AA6BEF084}"/>
    <cellStyle name="Note 2 4 8" xfId="16304" xr:uid="{54D40674-6DC6-4928-A2C3-983CF8F0A1DF}"/>
    <cellStyle name="Note 2 4 9" xfId="21353" xr:uid="{8743C575-B1A3-468C-9B3B-6E708F427F67}"/>
    <cellStyle name="Note 2 5" xfId="2744" xr:uid="{8EC15043-82B6-426C-95D5-BF6384DD2D7E}"/>
    <cellStyle name="Note 2 5 10" xfId="11153" xr:uid="{9CBADD9B-092B-4836-B047-4C564193CA2E}"/>
    <cellStyle name="Note 2 5 11" xfId="22727" xr:uid="{DBC5693B-3580-4D03-9B40-8FF6D3B05702}"/>
    <cellStyle name="Note 2 5 12" xfId="31350" xr:uid="{DA70614E-05F5-40A9-8023-292D62008651}"/>
    <cellStyle name="Note 2 5 13" xfId="41723" xr:uid="{DE218FD5-B7A5-47D4-BA38-5C60FFADD893}"/>
    <cellStyle name="Note 2 5 2" xfId="2745" xr:uid="{E00AA540-2939-465D-9E47-679D98AA8673}"/>
    <cellStyle name="Note 2 5 2 10" xfId="19258" xr:uid="{8E33D040-6585-487A-9A4D-6E2FD58C6802}"/>
    <cellStyle name="Note 2 5 2 11" xfId="31351" xr:uid="{5565FF92-B240-45BB-BE88-201E02367A25}"/>
    <cellStyle name="Note 2 5 2 12" xfId="41724" xr:uid="{04938274-88D7-437F-BA98-5C8E01FF7FFA}"/>
    <cellStyle name="Note 2 5 2 2" xfId="8683" xr:uid="{E8011012-D1FC-4FEE-B2FC-D670D2BDBB89}"/>
    <cellStyle name="Note 2 5 2 2 2" xfId="34011" xr:uid="{94FD0F11-2D0F-44E1-9582-2041B5BE3089}"/>
    <cellStyle name="Note 2 5 2 2 3" xfId="45452" xr:uid="{6EA23C33-237C-4E59-BE37-81CD6087A3FF}"/>
    <cellStyle name="Note 2 5 2 3" xfId="11505" xr:uid="{61AAD301-C037-4A19-BE28-C5FEC745ED4E}"/>
    <cellStyle name="Note 2 5 2 3 2" xfId="33775" xr:uid="{7D6F1DA2-7364-46B8-8B76-AD7F37E3CE3B}"/>
    <cellStyle name="Note 2 5 2 3 3" xfId="45227" xr:uid="{DAE142B7-AB1C-4E14-A676-156038F304E2}"/>
    <cellStyle name="Note 2 5 2 4" xfId="3835" xr:uid="{AC554E63-E375-4EB4-8A06-90E3A7452A02}"/>
    <cellStyle name="Note 2 5 2 4 2" xfId="33853" xr:uid="{5B3EA827-8C82-49A8-9ACB-5E277299FB13}"/>
    <cellStyle name="Note 2 5 2 4 3" xfId="45296" xr:uid="{4A690BD3-9904-4AEB-AF43-36BFBE298C55}"/>
    <cellStyle name="Note 2 5 2 5" xfId="16150" xr:uid="{AF5C182B-D392-44D8-BEDF-528D197F957A}"/>
    <cellStyle name="Note 2 5 2 5 2" xfId="34098" xr:uid="{04A55967-D460-4375-8161-B59B9BEA186C}"/>
    <cellStyle name="Note 2 5 2 5 3" xfId="45536" xr:uid="{D0749CB0-A9E1-4D43-ADA1-1A308139C9F4}"/>
    <cellStyle name="Note 2 5 2 6" xfId="8209" xr:uid="{690BD6D1-33F9-4396-8F2C-F8BE6E092424}"/>
    <cellStyle name="Note 2 5 2 7" xfId="7184" xr:uid="{D15CE01E-1719-4E7B-BA09-5638E6A02604}"/>
    <cellStyle name="Note 2 5 2 8" xfId="16303" xr:uid="{6AA29CE8-AEB7-4E4D-ACCA-1F2C5ECA92D3}"/>
    <cellStyle name="Note 2 5 2 9" xfId="17159" xr:uid="{076A33D2-B33D-4754-9589-5BA7288BA6F1}"/>
    <cellStyle name="Note 2 5 3" xfId="8682" xr:uid="{C71B89F8-7EB7-4297-8F3F-3261E9FE0C1C}"/>
    <cellStyle name="Note 2 5 3 2" xfId="34010" xr:uid="{42C1C3E7-3AF0-475E-AC9E-C0A72469BB01}"/>
    <cellStyle name="Note 2 5 3 3" xfId="45451" xr:uid="{2EEAA689-50F9-4AD3-9006-BD0DC18700E3}"/>
    <cellStyle name="Note 2 5 4" xfId="11504" xr:uid="{55167EE8-4FC3-4792-890D-5440B4DFB8DA}"/>
    <cellStyle name="Note 2 5 4 2" xfId="33776" xr:uid="{69EBEAF6-CA17-4DB0-B65D-564E250C4012}"/>
    <cellStyle name="Note 2 5 4 3" xfId="45228" xr:uid="{BBEBD6F1-40C2-41D9-987A-6286487BF66D}"/>
    <cellStyle name="Note 2 5 5" xfId="8870" xr:uid="{2AFDE68B-C04A-4EF6-9B7A-34290EE2286B}"/>
    <cellStyle name="Note 2 5 5 2" xfId="32638" xr:uid="{FDEDFDD0-BC2F-46EB-AB76-B72357AF7089}"/>
    <cellStyle name="Note 2 5 5 3" xfId="44114" xr:uid="{6CBE018B-2BD7-4F48-8942-B0953E3BAD04}"/>
    <cellStyle name="Note 2 5 6" xfId="16149" xr:uid="{336547CC-F093-4F07-A165-FCEEBCC7AC7C}"/>
    <cellStyle name="Note 2 5 6 2" xfId="32634" xr:uid="{5311B1AA-E3AC-4002-9CC4-822721ED716F}"/>
    <cellStyle name="Note 2 5 6 3" xfId="44110" xr:uid="{8B5541F2-CF4E-4117-BB9C-580F7CA58CD2}"/>
    <cellStyle name="Note 2 5 7" xfId="11208" xr:uid="{B1858058-51D1-46AC-BAFB-ECF72A1A9C26}"/>
    <cellStyle name="Note 2 5 8" xfId="8600" xr:uid="{2B2F269A-E3D5-4BD6-876C-7BE0498940CB}"/>
    <cellStyle name="Note 2 5 9" xfId="13399" xr:uid="{4E1D72DC-79F8-48D7-93F0-F3A917B5EE4A}"/>
    <cellStyle name="Note 2 6" xfId="3787" xr:uid="{F8FCE469-4777-4498-B379-BA6F4E3D7299}"/>
    <cellStyle name="Note 2 7" xfId="4153" xr:uid="{8B430793-4A3A-44D1-81B7-B727406D5536}"/>
    <cellStyle name="Note 2 7 10" xfId="27284" xr:uid="{72F1D4DB-6BA2-405D-8FA2-7E1DC1135B55}"/>
    <cellStyle name="Note 2 7 11" xfId="31538" xr:uid="{A51D8116-10C6-4EAF-9FA7-C92D5FA33898}"/>
    <cellStyle name="Note 2 7 12" xfId="42110" xr:uid="{F7A6A4D6-DA91-4C5E-A1B0-7CC5B7551C66}"/>
    <cellStyle name="Note 2 7 2" xfId="9302" xr:uid="{62D3A2AD-6126-42BF-85AB-3CB453E1D0D2}"/>
    <cellStyle name="Note 2 7 2 2" xfId="34429" xr:uid="{AA0E8D09-12F1-4489-B17F-1FA64519034A}"/>
    <cellStyle name="Note 2 7 2 3" xfId="45861" xr:uid="{915563B3-1F16-44D4-B4EB-513F076E0FC9}"/>
    <cellStyle name="Note 2 7 3" xfId="12093" xr:uid="{9110CC56-0795-4EDE-89EB-69220089ED49}"/>
    <cellStyle name="Note 2 7 3 2" xfId="36311" xr:uid="{D0049C8F-9C73-42F2-A2C7-FF48A6D1C17C}"/>
    <cellStyle name="Note 2 7 3 3" xfId="47703" xr:uid="{DA7D69DF-7F4F-4293-952B-E91045541BDA}"/>
    <cellStyle name="Note 2 7 4" xfId="14293" xr:uid="{38E6ECBC-5984-4130-8562-2A8BC7E22705}"/>
    <cellStyle name="Note 2 7 4 2" xfId="38376" xr:uid="{ADC8FA21-91D3-46FA-9E3A-CE7DEE81A678}"/>
    <cellStyle name="Note 2 7 4 3" xfId="49757" xr:uid="{A41304B5-82B5-4804-A839-6929F8053B80}"/>
    <cellStyle name="Note 2 7 5" xfId="16679" xr:uid="{C406E41C-D770-499E-8939-EC522D62B607}"/>
    <cellStyle name="Note 2 7 5 2" xfId="40250" xr:uid="{FFC8260E-70AD-4D3F-B546-E384E41E31A0}"/>
    <cellStyle name="Note 2 7 5 3" xfId="51622" xr:uid="{E26CCCA8-5239-4D15-806B-381862613A1B}"/>
    <cellStyle name="Note 2 7 6" xfId="18826" xr:uid="{2DDF6362-34A2-4ACB-AD53-A56C017AE006}"/>
    <cellStyle name="Note 2 7 7" xfId="20971" xr:uid="{191EE081-233A-40B3-90E1-82CAC265E847}"/>
    <cellStyle name="Note 2 7 8" xfId="23091" xr:uid="{DE821D85-9344-42DE-9D7F-FBFFA6354777}"/>
    <cellStyle name="Note 2 7 9" xfId="25261" xr:uid="{41EB1A3C-0954-4550-866A-631D1EF00D9E}"/>
    <cellStyle name="Note 2 8" xfId="4110" xr:uid="{BB7E74B1-2CAA-4DC1-BDE2-FE8C4BBF994E}"/>
    <cellStyle name="Note 2 8 10" xfId="27266" xr:uid="{B469C940-5656-4C9F-9E8E-F04B1F471625}"/>
    <cellStyle name="Note 2 8 11" xfId="31530" xr:uid="{4601F421-B03C-4C68-9FAE-812ADD6ED0C5}"/>
    <cellStyle name="Note 2 8 12" xfId="42090" xr:uid="{8A77F954-A122-4BF9-B479-6A72790669FE}"/>
    <cellStyle name="Note 2 8 2" xfId="9278" xr:uid="{C8946070-BCA4-4D9A-9874-90AAD01CBA57}"/>
    <cellStyle name="Note 2 8 2 2" xfId="34408" xr:uid="{ECD86395-9055-43AE-ADB6-7E1EB8B88B85}"/>
    <cellStyle name="Note 2 8 2 3" xfId="45843" xr:uid="{0A419914-DEC0-4802-9768-2F39C8DF3537}"/>
    <cellStyle name="Note 2 8 3" xfId="12069" xr:uid="{21D05B59-41E3-4C79-8693-29CABEC7F7B0}"/>
    <cellStyle name="Note 2 8 3 2" xfId="36287" xr:uid="{C75FE528-566E-4380-B532-1DFBD06DF871}"/>
    <cellStyle name="Note 2 8 3 3" xfId="47679" xr:uid="{38439EEB-F4C4-4BBA-BAD5-7751FC3241B4}"/>
    <cellStyle name="Note 2 8 4" xfId="14269" xr:uid="{1916379B-7BD9-46CA-975B-446D661376EF}"/>
    <cellStyle name="Note 2 8 4 2" xfId="38356" xr:uid="{576C7E37-2F83-45E8-9932-32A97030C9EF}"/>
    <cellStyle name="Note 2 8 4 3" xfId="49737" xr:uid="{C4945AE0-EAFC-4ACA-9DB9-32AB719EB310}"/>
    <cellStyle name="Note 2 8 5" xfId="16657" xr:uid="{CF8338A9-73DC-45A8-B41E-1017B6E80DED}"/>
    <cellStyle name="Note 2 8 5 2" xfId="40230" xr:uid="{893FACEC-374F-40AD-BCF9-75FD3B3D39BF}"/>
    <cellStyle name="Note 2 8 5 3" xfId="51602" xr:uid="{1762EC34-6A29-4587-92AE-6E4CE0F6C31A}"/>
    <cellStyle name="Note 2 8 6" xfId="18805" xr:uid="{DEE7D85D-7E88-462B-A02E-2DC4B1DA61FC}"/>
    <cellStyle name="Note 2 8 7" xfId="20948" xr:uid="{E7E7896F-7A2B-446A-A622-72644158584B}"/>
    <cellStyle name="Note 2 8 8" xfId="23068" xr:uid="{44381D2C-9C3A-463E-8A2D-523D7204B513}"/>
    <cellStyle name="Note 2 8 9" xfId="25241" xr:uid="{CC81625D-C46C-4252-A2BF-1BCCD993939E}"/>
    <cellStyle name="Note 2 9" xfId="5720" xr:uid="{9DC0BC98-1D62-41FA-BC67-DB4E4E228539}"/>
    <cellStyle name="Note 2 9 10" xfId="28105" xr:uid="{48B0B1BF-46CE-4EBA-8844-404408E54FC7}"/>
    <cellStyle name="Note 2 9 11" xfId="31896" xr:uid="{902EE713-4D19-4241-8153-B98E8E7C3F99}"/>
    <cellStyle name="Note 2 9 12" xfId="43048" xr:uid="{DD177783-ED5E-490D-A49B-70873C416AA9}"/>
    <cellStyle name="Note 2 9 2" xfId="10366" xr:uid="{F6E09379-34C6-42BF-B774-AE34CC4822D2}"/>
    <cellStyle name="Note 2 9 2 2" xfId="35302" xr:uid="{AAA1472F-B7CE-4847-A3B4-9180105BC2F2}"/>
    <cellStyle name="Note 2 9 2 3" xfId="46717" xr:uid="{8468DDDE-79BC-4988-AAC0-F47B110A3DE1}"/>
    <cellStyle name="Note 2 9 3" xfId="13128" xr:uid="{759973A0-2B8C-41AB-A21C-CB7DD895176F}"/>
    <cellStyle name="Note 2 9 3 2" xfId="37289" xr:uid="{7279A181-71C1-4F3B-8EAD-3006B24B0FDF}"/>
    <cellStyle name="Note 2 9 3 3" xfId="48678" xr:uid="{6AB8EC52-0947-4BEF-B8DB-330CAA0B8E16}"/>
    <cellStyle name="Note 2 9 4" xfId="15363" xr:uid="{636A10F8-CD76-4BED-A0B4-673FE5242455}"/>
    <cellStyle name="Note 2 9 4 2" xfId="39227" xr:uid="{105C0F5C-C685-476A-9D29-5C35D8CCE40D}"/>
    <cellStyle name="Note 2 9 4 3" xfId="50608" xr:uid="{6B4FBC7B-4C80-4CE5-8385-11C936D6E27B}"/>
    <cellStyle name="Note 2 9 5" xfId="17637" xr:uid="{12A07DC1-B2C8-4BFF-B8E3-1DE8421251F5}"/>
    <cellStyle name="Note 2 9 5 2" xfId="41021" xr:uid="{4EC13D8D-A94F-4FC5-A9F7-ED19E3789AA6}"/>
    <cellStyle name="Note 2 9 5 3" xfId="52393" xr:uid="{FE34093D-F59E-4CCF-B64D-EDA88C5CD01A}"/>
    <cellStyle name="Note 2 9 6" xfId="19777" xr:uid="{72BA84DA-8131-4D89-A041-FB6557CC6D1E}"/>
    <cellStyle name="Note 2 9 7" xfId="21955" xr:uid="{C6EAFB74-A810-4A9C-BFE1-69BBF629E439}"/>
    <cellStyle name="Note 2 9 8" xfId="24078" xr:uid="{E78A4AF4-60A7-40F0-AAEC-05111AA5030F}"/>
    <cellStyle name="Note 2 9 9" xfId="26218" xr:uid="{2DB90B04-40DB-4C60-8E6E-01E2F7029DE0}"/>
    <cellStyle name="Note 20" xfId="29547" xr:uid="{A5A1DE24-235D-420C-8A2E-07CDBE9B8273}"/>
    <cellStyle name="Note 21" xfId="29589" xr:uid="{51DBC70B-AA2E-49E6-A138-7D40B9B4AFBD}"/>
    <cellStyle name="Note 22" xfId="29632" xr:uid="{C23CE3CD-4885-4567-BA15-03082445FD23}"/>
    <cellStyle name="Note 23" xfId="29674" xr:uid="{08E3F07E-090F-4E62-824D-D7B5C0315934}"/>
    <cellStyle name="Note 24" xfId="29716" xr:uid="{DA6932B4-8C0B-43BC-B429-19F02D025D5E}"/>
    <cellStyle name="Note 25" xfId="29758" xr:uid="{2BF2D291-6514-4C8A-BF42-FB3FF1399540}"/>
    <cellStyle name="Note 26" xfId="29799" xr:uid="{AEB9AA87-DAE1-4BEB-B1BF-505789FEDA61}"/>
    <cellStyle name="Note 27" xfId="29841" xr:uid="{B234FCD6-C7F8-49A6-84E6-E13FCB28C3FC}"/>
    <cellStyle name="Note 28" xfId="29882" xr:uid="{0ECD5477-9A22-443A-B56F-729B9B7BFDA1}"/>
    <cellStyle name="Note 29" xfId="29924" xr:uid="{E707A4BD-8AC4-4B87-9565-E884FDE4FAE4}"/>
    <cellStyle name="Note 3" xfId="1062" xr:uid="{7B396642-CA46-45D9-81E6-0A134D107FCF}"/>
    <cellStyle name="Note 3 10" xfId="6470" xr:uid="{F56362EA-398E-4AD2-80EC-95B1A2D58855}"/>
    <cellStyle name="Note 3 10 10" xfId="28535" xr:uid="{C40443E7-F2DA-4687-9B31-C5E5CF12A047}"/>
    <cellStyle name="Note 3 10 11" xfId="32117" xr:uid="{64E37E5E-2202-4717-A554-8663017C33D6}"/>
    <cellStyle name="Note 3 10 12" xfId="43517" xr:uid="{14F71E3D-032C-466C-BA1C-0CC0F35B92B0}"/>
    <cellStyle name="Note 3 10 2" xfId="10859" xr:uid="{84B89ED3-AFD9-4CE7-9BDA-31E39078F59D}"/>
    <cellStyle name="Note 3 10 2 2" xfId="35756" xr:uid="{03DA822F-3BB3-4B64-9436-FE0916218756}"/>
    <cellStyle name="Note 3 10 2 3" xfId="47158" xr:uid="{3513F230-4D39-49F9-A724-58C2ADD8B2C1}"/>
    <cellStyle name="Note 3 10 3" xfId="13603" xr:uid="{612B46B4-FA91-4F0F-9429-D07A04F6949E}"/>
    <cellStyle name="Note 3 10 3 2" xfId="37775" xr:uid="{861EAD41-86AD-46BD-903E-1D973A63176C}"/>
    <cellStyle name="Note 3 10 3 3" xfId="49163" xr:uid="{7B5C64E8-94AC-4C28-999B-01E1D4EB2EA7}"/>
    <cellStyle name="Note 3 10 4" xfId="15851" xr:uid="{AEA34CDD-4E02-4D3C-86FB-E0A07F069D7C}"/>
    <cellStyle name="Note 3 10 4 2" xfId="39678" xr:uid="{13C64AF0-BD9E-40B0-AAE2-468DD9C4F956}"/>
    <cellStyle name="Note 3 10 4 3" xfId="51058" xr:uid="{78E59E8F-523D-4652-8910-A0E62753FEE9}"/>
    <cellStyle name="Note 3 10 5" xfId="18101" xr:uid="{A1E1B6BE-56CA-4332-BD14-013D96B261CA}"/>
    <cellStyle name="Note 3 10 5 2" xfId="41460" xr:uid="{64D206D9-4390-488B-837B-55DBB9C85082}"/>
    <cellStyle name="Note 3 10 5 3" xfId="52831" xr:uid="{224D2C02-EEA6-457D-8B55-FC9FBD598925}"/>
    <cellStyle name="Note 3 10 6" xfId="20242" xr:uid="{388A8FAE-7784-4071-BD43-A10E588AC821}"/>
    <cellStyle name="Note 3 10 7" xfId="22431" xr:uid="{D2187077-0BD1-4DF6-9EF3-A9C6532BF52E}"/>
    <cellStyle name="Note 3 10 8" xfId="24564" xr:uid="{D1755DBF-12BA-452D-BBC0-0102A570CF99}"/>
    <cellStyle name="Note 3 10 9" xfId="26690" xr:uid="{688C6D75-2832-4F57-965F-7C911DB4D085}"/>
    <cellStyle name="Note 3 11" xfId="7603" xr:uid="{EC4835C7-73A8-4AA9-9530-771797243583}"/>
    <cellStyle name="Note 3 11 10" xfId="31141" xr:uid="{3CAA3C30-C8EB-4542-9274-EC7C0271A5E4}"/>
    <cellStyle name="Note 3 11 11" xfId="31205" xr:uid="{CA2D26E1-F172-468B-A3BA-155C913EBAEF}"/>
    <cellStyle name="Note 3 11 2" xfId="6155" xr:uid="{1DB85569-8260-4565-81AE-A46301D9B00A}"/>
    <cellStyle name="Note 3 11 2 2" xfId="33287" xr:uid="{4AC2E188-C415-4BFF-B6E3-41BD47610073}"/>
    <cellStyle name="Note 3 11 2 3" xfId="44751" xr:uid="{F6A586D9-CF59-4185-B633-D635EB36EED6}"/>
    <cellStyle name="Note 3 11 3" xfId="8773" xr:uid="{D8A1DF9E-D24F-49FA-A9D5-1A9A29F5DE99}"/>
    <cellStyle name="Note 3 11 3 2" xfId="35564" xr:uid="{50FC5F02-E9D9-435B-8DA4-CE8F51AD7930}"/>
    <cellStyle name="Note 3 11 3 3" xfId="46972" xr:uid="{CADBF9C1-6D99-4354-B99C-6294EAB27FC6}"/>
    <cellStyle name="Note 3 11 4" xfId="7124" xr:uid="{FEFC0375-8293-496D-9DE5-5C37179DFD4C}"/>
    <cellStyle name="Note 3 11 4 2" xfId="34959" xr:uid="{6379DE65-C2F3-4C85-B621-B1C4183C1040}"/>
    <cellStyle name="Note 3 11 4 3" xfId="46386" xr:uid="{A907E0FC-497F-4BC7-9784-5309E20CD680}"/>
    <cellStyle name="Note 3 11 5" xfId="6143" xr:uid="{540194A8-0EE8-4632-9D64-6C1F18A9EDA0}"/>
    <cellStyle name="Note 3 11 5 2" xfId="33019" xr:uid="{6D9F212F-02CB-45E9-8555-752F1376B9A7}"/>
    <cellStyle name="Note 3 11 5 3" xfId="44489" xr:uid="{A1448044-1773-4D80-B3AE-6476F1F32529}"/>
    <cellStyle name="Note 3 11 6" xfId="4431" xr:uid="{5C663B1B-56F7-4392-82B6-48739EEE0F22}"/>
    <cellStyle name="Note 3 11 7" xfId="19173" xr:uid="{208DFBC1-287A-4E77-AAE4-AB9191792754}"/>
    <cellStyle name="Note 3 11 8" xfId="6650" xr:uid="{AD33E1A1-096D-4549-ABE3-2001A55C1FBC}"/>
    <cellStyle name="Note 3 11 9" xfId="16143" xr:uid="{89A17C97-7B35-4872-B4E9-DE0B1BF7E6CA}"/>
    <cellStyle name="Note 3 12" xfId="6840" xr:uid="{C757E433-B535-4EF9-B61A-3AC37AC9464F}"/>
    <cellStyle name="Note 3 12 2" xfId="30608" xr:uid="{285534A6-6343-4986-A7CA-420F5757E7BE}"/>
    <cellStyle name="Note 3 13" xfId="11546" xr:uid="{66BCC5F0-1568-4697-9135-4B147B1800A8}"/>
    <cellStyle name="Note 3 13 2" xfId="34034" xr:uid="{60F9ED9F-79DF-428E-AAC2-10F32BF39EFC}"/>
    <cellStyle name="Note 3 13 3" xfId="45475" xr:uid="{E140DDB2-48DD-48B1-85D3-3B1C81E8F926}"/>
    <cellStyle name="Note 3 14" xfId="7216" xr:uid="{6589FA2E-7A14-406F-A466-D0E3C7238270}"/>
    <cellStyle name="Note 3 15" xfId="16235" xr:uid="{F1E2A78C-9E75-4226-B0C2-5A6D41B312E7}"/>
    <cellStyle name="Note 3 16" xfId="29000" xr:uid="{820A3B42-DB58-4E37-BB17-9D2208E42405}"/>
    <cellStyle name="Note 3 2" xfId="1428" xr:uid="{00444B80-83AD-459D-AD31-51CEC52194F1}"/>
    <cellStyle name="Note 3 2 10" xfId="7217" xr:uid="{3C7B04E1-E9BF-4A16-BF1C-EE6CAA64713E}"/>
    <cellStyle name="Note 3 2 11" xfId="6885" xr:uid="{450FFBA6-864C-4D9A-A448-8F0F9B71C8C6}"/>
    <cellStyle name="Note 3 2 12" xfId="30609" xr:uid="{6E7C6E90-59ED-496C-B371-4CD9B7882DCF}"/>
    <cellStyle name="Note 3 2 2" xfId="4157" xr:uid="{7698309B-7643-4728-B82B-858EBB40CCD1}"/>
    <cellStyle name="Note 3 2 2 10" xfId="27288" xr:uid="{198B1063-E4CE-4512-82F1-B1236EAFF395}"/>
    <cellStyle name="Note 3 2 2 11" xfId="31542" xr:uid="{9013E9A7-7BE3-4D4B-90C7-2E65FEE342C3}"/>
    <cellStyle name="Note 3 2 2 12" xfId="42114" xr:uid="{234FCE26-F6F8-4D32-BC87-EAC61C689A9F}"/>
    <cellStyle name="Note 3 2 2 2" xfId="9306" xr:uid="{4AA3DC16-192F-4C59-8B13-08F88DB08E4E}"/>
    <cellStyle name="Note 3 2 2 2 2" xfId="34433" xr:uid="{EB8A93E6-7389-4C6D-993A-63946B655646}"/>
    <cellStyle name="Note 3 2 2 2 3" xfId="45865" xr:uid="{C2D6B264-C146-4D84-9318-0719F21FF0CC}"/>
    <cellStyle name="Note 3 2 2 3" xfId="12097" xr:uid="{7C562AF9-0942-49A5-AC4E-106FEFFB32E6}"/>
    <cellStyle name="Note 3 2 2 3 2" xfId="36315" xr:uid="{F27AB2DD-537C-4331-AC4D-C9BFA3E83871}"/>
    <cellStyle name="Note 3 2 2 3 3" xfId="47707" xr:uid="{E4BAF0DF-ACEA-4678-8691-59FEAEF1B56E}"/>
    <cellStyle name="Note 3 2 2 4" xfId="14297" xr:uid="{01E80A0E-165C-413A-8105-2B6292530372}"/>
    <cellStyle name="Note 3 2 2 4 2" xfId="38380" xr:uid="{D3D10E2B-A57A-458C-907C-AEC4B8FD7888}"/>
    <cellStyle name="Note 3 2 2 4 3" xfId="49761" xr:uid="{252F67CF-D120-409C-A2E4-F9117B093891}"/>
    <cellStyle name="Note 3 2 2 5" xfId="16683" xr:uid="{AA7DB031-9AC8-413F-B152-972A6A18005E}"/>
    <cellStyle name="Note 3 2 2 5 2" xfId="40254" xr:uid="{D1BB6493-F1C7-4F15-B89D-E36F54853E7A}"/>
    <cellStyle name="Note 3 2 2 5 3" xfId="51626" xr:uid="{B20C8B5A-3179-44AD-B7A5-8EFDA034601D}"/>
    <cellStyle name="Note 3 2 2 6" xfId="18830" xr:uid="{FE7415E6-16CF-4637-92EB-7DD6748C43A4}"/>
    <cellStyle name="Note 3 2 2 7" xfId="20975" xr:uid="{347B625F-7B09-4F0A-84E2-198649982381}"/>
    <cellStyle name="Note 3 2 2 8" xfId="23095" xr:uid="{C18E66F7-DB37-424A-A66D-446EA12CC861}"/>
    <cellStyle name="Note 3 2 2 9" xfId="25265" xr:uid="{7ACD8E1B-0689-422E-BBCD-4368E421414A}"/>
    <cellStyle name="Note 3 2 3" xfId="5165" xr:uid="{D48D1645-FFE7-4F45-BFCE-D68D14467126}"/>
    <cellStyle name="Note 3 2 3 10" xfId="27772" xr:uid="{9371D2CB-F6AD-4662-9289-2B9D35ED5FCC}"/>
    <cellStyle name="Note 3 2 3 11" xfId="31734" xr:uid="{020A589A-EC94-4834-BCB3-FE682411A50D}"/>
    <cellStyle name="Note 3 2 3 12" xfId="42692" xr:uid="{A88A8DF2-1E47-45E2-A68A-CD56DF42AF19}"/>
    <cellStyle name="Note 3 2 3 2" xfId="9965" xr:uid="{C50E47E0-FD74-4F7A-B079-17489DDA1000}"/>
    <cellStyle name="Note 3 2 3 2 2" xfId="34970" xr:uid="{D1DADE21-5050-4EF2-BD98-7C49F840E5FE}"/>
    <cellStyle name="Note 3 2 3 2 3" xfId="46397" xr:uid="{E4B9C899-EF5E-4D4B-BB7A-73B4C78C7989}"/>
    <cellStyle name="Note 3 2 3 3" xfId="12736" xr:uid="{758A5A6A-4523-44DA-8EB5-539D90C5FB3F}"/>
    <cellStyle name="Note 3 2 3 3 2" xfId="36917" xr:uid="{9609E178-C145-4C23-A706-211A27878C2E}"/>
    <cellStyle name="Note 3 2 3 3 3" xfId="48307" xr:uid="{B01257FF-2B0F-4FE3-BB96-F3D9D6A3FD15}"/>
    <cellStyle name="Note 3 2 3 4" xfId="14965" xr:uid="{583D4E7B-A8E8-4E0D-A3E1-AF384073313E}"/>
    <cellStyle name="Note 3 2 3 4 2" xfId="38911" xr:uid="{890F8583-D76A-4625-BBFB-3CE3C21B5225}"/>
    <cellStyle name="Note 3 2 3 4 3" xfId="50292" xr:uid="{E8324B0F-4864-4B3B-81C3-6F709A4613AC}"/>
    <cellStyle name="Note 3 2 3 5" xfId="17268" xr:uid="{AB3CBDFB-1DFA-4B15-BA42-A4389641C2CA}"/>
    <cellStyle name="Note 3 2 3 5 2" xfId="40715" xr:uid="{FEA57958-8B2E-4FB3-B457-E2E7F17750B2}"/>
    <cellStyle name="Note 3 2 3 5 3" xfId="52087" xr:uid="{C47D9FC4-CCFC-407D-BBEB-CB370EA7AB93}"/>
    <cellStyle name="Note 3 2 3 6" xfId="19403" xr:uid="{6D2AC58D-1C09-47D5-83D5-A1AE339CAB03}"/>
    <cellStyle name="Note 3 2 3 7" xfId="21592" xr:uid="{E42B8FA6-EB9B-4929-BDF9-4310B0C2BFC2}"/>
    <cellStyle name="Note 3 2 3 8" xfId="23698" xr:uid="{E9E32E5E-9AE4-400F-B75C-B6C3245A2769}"/>
    <cellStyle name="Note 3 2 3 9" xfId="25853" xr:uid="{9EBE53A7-B45B-42C2-9F7B-8DCEF4A60EA5}"/>
    <cellStyle name="Note 3 2 4" xfId="5717" xr:uid="{107E0A20-3C43-4F06-B1A0-8B2D8FE22FB8}"/>
    <cellStyle name="Note 3 2 4 10" xfId="28102" xr:uid="{85F99659-BDFD-41F3-AA2E-D960282946EC}"/>
    <cellStyle name="Note 3 2 4 11" xfId="31893" xr:uid="{4E735DEE-5895-4878-9DAC-E1AAF074D645}"/>
    <cellStyle name="Note 3 2 4 12" xfId="43045" xr:uid="{25AF9ED0-62A1-42DE-A4A2-ED9B5F08DE70}"/>
    <cellStyle name="Note 3 2 4 2" xfId="10363" xr:uid="{2DC42E07-E3C7-40DF-AC25-02E6ED3B9A49}"/>
    <cellStyle name="Note 3 2 4 2 2" xfId="35299" xr:uid="{DE423908-7717-4927-B3BC-E9B15C887AA4}"/>
    <cellStyle name="Note 3 2 4 2 3" xfId="46714" xr:uid="{7A8373E0-AE3C-4BE3-B928-DA3EAFE6006A}"/>
    <cellStyle name="Note 3 2 4 3" xfId="13125" xr:uid="{7EF083B8-E682-48C8-9994-5971813A1D9B}"/>
    <cellStyle name="Note 3 2 4 3 2" xfId="37286" xr:uid="{8B4DD0FA-10A8-42DF-8EB6-15C55AFD51C4}"/>
    <cellStyle name="Note 3 2 4 3 3" xfId="48675" xr:uid="{BBAF1D94-CA6D-411D-B2D2-A3FCA78BA7C7}"/>
    <cellStyle name="Note 3 2 4 4" xfId="15360" xr:uid="{90A68D74-88DC-483C-BB47-0298C02CF9B3}"/>
    <cellStyle name="Note 3 2 4 4 2" xfId="39224" xr:uid="{8671A998-C63F-488E-8B1E-C1314268A868}"/>
    <cellStyle name="Note 3 2 4 4 3" xfId="50605" xr:uid="{83EE8F20-C269-4245-9ECE-8B66803F7ECD}"/>
    <cellStyle name="Note 3 2 4 5" xfId="17634" xr:uid="{D1F6337F-021E-4205-975E-E1108DF46B93}"/>
    <cellStyle name="Note 3 2 4 5 2" xfId="41018" xr:uid="{91CAADDF-0413-4ADF-8C17-5E281EE96998}"/>
    <cellStyle name="Note 3 2 4 5 3" xfId="52390" xr:uid="{5BB4AF65-DFCF-4EC1-BDBE-0FB7B6EAEF38}"/>
    <cellStyle name="Note 3 2 4 6" xfId="19774" xr:uid="{84EF2F17-7284-4C89-AC7D-2A62452796EF}"/>
    <cellStyle name="Note 3 2 4 7" xfId="21952" xr:uid="{77F0D28E-66A3-4CAE-A401-8D0586EF6324}"/>
    <cellStyle name="Note 3 2 4 8" xfId="24075" xr:uid="{C7EB8884-6A5E-4C47-BABB-4A6ADF590D62}"/>
    <cellStyle name="Note 3 2 4 9" xfId="26215" xr:uid="{1E4AB043-ED6F-4962-87F5-12ED661139F9}"/>
    <cellStyle name="Note 3 2 5" xfId="6094" xr:uid="{0EAE43C0-C6F7-436A-8A4E-9538CDF31F48}"/>
    <cellStyle name="Note 3 2 5 10" xfId="28323" xr:uid="{4CBC11F4-CF64-429E-9C47-B7AF8DA2B836}"/>
    <cellStyle name="Note 3 2 5 11" xfId="32012" xr:uid="{BAE42009-5A21-4F87-B584-FB149A5EA97C}"/>
    <cellStyle name="Note 3 2 5 12" xfId="43292" xr:uid="{68B7A900-8521-4CD2-B8FE-B4B06021D07D}"/>
    <cellStyle name="Note 3 2 5 2" xfId="10622" xr:uid="{833AC2D6-137A-44AC-B354-6035269EDFF6}"/>
    <cellStyle name="Note 3 2 5 2 2" xfId="35535" xr:uid="{F576F390-C8DE-48B8-9E01-CA06CA0B8356}"/>
    <cellStyle name="Note 3 2 5 2 3" xfId="46943" xr:uid="{A89D5130-D2E6-43BC-B5C7-4061BD4C9830}"/>
    <cellStyle name="Note 3 2 5 3" xfId="13374" xr:uid="{07B86AF6-6830-4BDC-A1F1-78674060DA83}"/>
    <cellStyle name="Note 3 2 5 3 2" xfId="37540" xr:uid="{1F7C010D-C310-4F20-AE24-B4B3F9F92730}"/>
    <cellStyle name="Note 3 2 5 3 3" xfId="48928" xr:uid="{9489EF48-3295-40A2-9C2C-D91370B65BDD}"/>
    <cellStyle name="Note 3 2 5 4" xfId="15617" xr:uid="{8516AC63-5F41-469B-8BDD-E5C7962DD64F}"/>
    <cellStyle name="Note 3 2 5 4 2" xfId="39459" xr:uid="{485DF40A-4A56-45D7-AAFC-A6C7758BB4F2}"/>
    <cellStyle name="Note 3 2 5 4 3" xfId="50839" xr:uid="{822EE5E5-F02C-494A-933B-A0463BFE4880}"/>
    <cellStyle name="Note 3 2 5 5" xfId="17878" xr:uid="{6044DB61-860A-4CA2-8451-92AA914B1F1F}"/>
    <cellStyle name="Note 3 2 5 5 2" xfId="41245" xr:uid="{84624938-D950-4C2B-96EC-E8AFEFE92938}"/>
    <cellStyle name="Note 3 2 5 5 3" xfId="52616" xr:uid="{19FFC075-8A88-442A-AEFA-31821435DB07}"/>
    <cellStyle name="Note 3 2 5 6" xfId="20016" xr:uid="{68640EFB-AEC9-458B-BEEC-CCCF2AA30A33}"/>
    <cellStyle name="Note 3 2 5 7" xfId="22202" xr:uid="{F0B59F8E-EAD3-4BD9-8437-92510FC816CC}"/>
    <cellStyle name="Note 3 2 5 8" xfId="24329" xr:uid="{E472D183-767C-49DC-9F0D-957EA2217B4E}"/>
    <cellStyle name="Note 3 2 5 9" xfId="26462" xr:uid="{8CC42E6E-3A53-421D-8AEE-58C99E2807ED}"/>
    <cellStyle name="Note 3 2 6" xfId="6469" xr:uid="{B7469087-A93C-490E-A720-AD990FEDE913}"/>
    <cellStyle name="Note 3 2 6 10" xfId="28534" xr:uid="{61DB90F5-E7BC-4513-8F5B-A36A98A09A11}"/>
    <cellStyle name="Note 3 2 6 11" xfId="32116" xr:uid="{17F6975A-9B9F-4EFD-8E24-44B96B75C94F}"/>
    <cellStyle name="Note 3 2 6 12" xfId="43516" xr:uid="{02731B52-31FD-4B0B-BC59-654A86DF668E}"/>
    <cellStyle name="Note 3 2 6 2" xfId="10858" xr:uid="{080F8C2B-AF71-479D-A8EE-AD41A08A5C5D}"/>
    <cellStyle name="Note 3 2 6 2 2" xfId="35755" xr:uid="{3A95A411-0DDC-448C-8E0B-E6DF1269CA8D}"/>
    <cellStyle name="Note 3 2 6 2 3" xfId="47157" xr:uid="{07429EC9-73AF-405D-8993-1EECF7278493}"/>
    <cellStyle name="Note 3 2 6 3" xfId="13602" xr:uid="{D5CCD90F-A200-4489-958D-D13C44BBDA4E}"/>
    <cellStyle name="Note 3 2 6 3 2" xfId="37774" xr:uid="{B4253483-35BE-4C73-902A-126DF06D7195}"/>
    <cellStyle name="Note 3 2 6 3 3" xfId="49162" xr:uid="{A1536616-0903-4765-A624-4EBCD6B12D61}"/>
    <cellStyle name="Note 3 2 6 4" xfId="15850" xr:uid="{0FBFDEAA-33BE-4EC6-A77C-7899F2E72BBA}"/>
    <cellStyle name="Note 3 2 6 4 2" xfId="39677" xr:uid="{9585E509-F2A9-45F2-B7FC-A6EACCF3098C}"/>
    <cellStyle name="Note 3 2 6 4 3" xfId="51057" xr:uid="{D80D9C0D-9211-437B-A42C-13042F3F5AEB}"/>
    <cellStyle name="Note 3 2 6 5" xfId="18100" xr:uid="{A05EC084-B0E2-479F-8D9F-71424B7D3C47}"/>
    <cellStyle name="Note 3 2 6 5 2" xfId="41459" xr:uid="{230B75C7-E996-4A08-995C-6D307754B44C}"/>
    <cellStyle name="Note 3 2 6 5 3" xfId="52830" xr:uid="{BC553CC8-BCE1-485A-86CF-21926ED6F3F2}"/>
    <cellStyle name="Note 3 2 6 6" xfId="20241" xr:uid="{4D6918D1-BCB1-4CF8-8DDE-0A0052CFC706}"/>
    <cellStyle name="Note 3 2 6 7" xfId="22430" xr:uid="{95BA4120-335B-4CA7-80BB-512978E041E5}"/>
    <cellStyle name="Note 3 2 6 8" xfId="24563" xr:uid="{2254FB8C-39A6-477E-93F4-F9298DFF2E0B}"/>
    <cellStyle name="Note 3 2 6 9" xfId="26689" xr:uid="{FCCB4798-9A72-4D34-BF13-9728AAE63763}"/>
    <cellStyle name="Note 3 2 7" xfId="7716" xr:uid="{3BFF2B7E-1B1B-4297-8C2E-DE13968F36FA}"/>
    <cellStyle name="Note 3 2 7 10" xfId="31157" xr:uid="{8D0E2769-E14F-49D8-AC86-8A7E654B625F}"/>
    <cellStyle name="Note 3 2 7 11" xfId="31307" xr:uid="{D4C8EF0A-C6F3-4A35-BB59-E8CAE47050A0}"/>
    <cellStyle name="Note 3 2 7 2" xfId="9709" xr:uid="{7072D575-99E7-4F4F-8B0A-5B8A103580A7}"/>
    <cellStyle name="Note 3 2 7 2 2" xfId="33377" xr:uid="{4DD98889-2984-46AC-A14D-9284492D1925}"/>
    <cellStyle name="Note 3 2 7 2 3" xfId="44839" xr:uid="{F03DDD3C-B42E-4403-B279-1CA8652D9A00}"/>
    <cellStyle name="Note 3 2 7 3" xfId="12111" xr:uid="{BEB54FF1-6853-46CD-97BD-333E3FDE4EE2}"/>
    <cellStyle name="Note 3 2 7 3 2" xfId="32685" xr:uid="{C7472F1F-BE16-4E80-80F7-CDE6F0085D2B}"/>
    <cellStyle name="Note 3 2 7 3 3" xfId="44159" xr:uid="{5EE4BE14-3332-4ACB-9B7E-C586B80AE451}"/>
    <cellStyle name="Note 3 2 7 4" xfId="11478" xr:uid="{603650E0-6805-437D-A867-A019B8F4088B}"/>
    <cellStyle name="Note 3 2 7 4 2" xfId="32846" xr:uid="{1F18C5C7-E9C0-4C3A-9FA9-A1A23B6818AE}"/>
    <cellStyle name="Note 3 2 7 4 3" xfId="44317" xr:uid="{0F874437-0317-4047-A2D7-340284068146}"/>
    <cellStyle name="Note 3 2 7 5" xfId="3853" xr:uid="{690270BA-B4A2-4C55-B7E7-2C9ECE71B7D9}"/>
    <cellStyle name="Note 3 2 7 5 2" xfId="32827" xr:uid="{B02BDCE8-AC7F-4D21-BA12-CC73D7A002FF}"/>
    <cellStyle name="Note 3 2 7 5 3" xfId="44298" xr:uid="{838C3E99-508A-4831-92A2-9C7E58DA7B43}"/>
    <cellStyle name="Note 3 2 7 6" xfId="5783" xr:uid="{254A006F-6192-4200-B047-8CE320025927}"/>
    <cellStyle name="Note 3 2 7 7" xfId="6222" xr:uid="{AB87BD85-4593-4621-9022-71C2A0214B7B}"/>
    <cellStyle name="Note 3 2 7 8" xfId="17016" xr:uid="{B417B8C6-CC80-49A0-B976-F877034E72E1}"/>
    <cellStyle name="Note 3 2 7 9" xfId="5899" xr:uid="{06C0C129-B0CA-453D-84C7-492CF6AB19D4}"/>
    <cellStyle name="Note 3 2 8" xfId="6839" xr:uid="{A7583FC8-6856-4884-A4CB-BC67D2DDB679}"/>
    <cellStyle name="Note 3 2 8 2" xfId="34035" xr:uid="{A10F269B-9D8C-4738-B81F-3B92727A33DA}"/>
    <cellStyle name="Note 3 2 8 3" xfId="45476" xr:uid="{6C0B605A-0CBD-40A0-9445-535E2D9BE5F0}"/>
    <cellStyle name="Note 3 2 9" xfId="11547" xr:uid="{0BA907FF-F385-4F90-8ADC-4F1AD1198066}"/>
    <cellStyle name="Note 3 3" xfId="1429" xr:uid="{F32558D6-B136-4CCB-87E5-7B71BC88319C}"/>
    <cellStyle name="Note 3 3 10" xfId="7582" xr:uid="{59434340-76FF-464C-807F-C0442DA0F174}"/>
    <cellStyle name="Note 3 3 11" xfId="19443" xr:uid="{1997EA3E-7335-4255-A553-FE9037657D00}"/>
    <cellStyle name="Note 3 3 12" xfId="30610" xr:uid="{9F4C2F82-1B41-47E9-97B1-0976269477D8}"/>
    <cellStyle name="Note 3 3 2" xfId="4158" xr:uid="{71029A8A-79ED-4A8F-A611-5B74B75A36C9}"/>
    <cellStyle name="Note 3 3 2 10" xfId="27289" xr:uid="{9D9FB4D8-7A52-41D2-8753-FAB8ADDC1D0D}"/>
    <cellStyle name="Note 3 3 2 11" xfId="31543" xr:uid="{9776EB41-33B1-4B7E-A821-73BDD7E3544B}"/>
    <cellStyle name="Note 3 3 2 12" xfId="42115" xr:uid="{3DC0A8F6-504F-4B84-A206-2DC03ABA62F8}"/>
    <cellStyle name="Note 3 3 2 2" xfId="9307" xr:uid="{26D4D26D-9307-4BC6-9BB9-E13B78650F9B}"/>
    <cellStyle name="Note 3 3 2 2 2" xfId="34434" xr:uid="{8CFD831B-25B6-4E5B-B9F4-7ACF0625A90F}"/>
    <cellStyle name="Note 3 3 2 2 3" xfId="45866" xr:uid="{538F859C-61CE-473A-864F-707F3540A7BB}"/>
    <cellStyle name="Note 3 3 2 3" xfId="12098" xr:uid="{ACC531BD-85B3-41CD-9374-A87DB64430D4}"/>
    <cellStyle name="Note 3 3 2 3 2" xfId="36316" xr:uid="{229E370C-5572-448E-9470-8007FFC34741}"/>
    <cellStyle name="Note 3 3 2 3 3" xfId="47708" xr:uid="{FB67E813-456E-4C5C-A9B6-A41590656311}"/>
    <cellStyle name="Note 3 3 2 4" xfId="14298" xr:uid="{5C6B6E90-D25A-4AA4-A196-32F727FBC578}"/>
    <cellStyle name="Note 3 3 2 4 2" xfId="38381" xr:uid="{C60D497F-9922-4F75-B427-2F68579511E2}"/>
    <cellStyle name="Note 3 3 2 4 3" xfId="49762" xr:uid="{96DE1C93-1EE1-4709-9563-D8EF030768A2}"/>
    <cellStyle name="Note 3 3 2 5" xfId="16684" xr:uid="{B64560AB-41CE-41ED-89FE-D0B86A145DA8}"/>
    <cellStyle name="Note 3 3 2 5 2" xfId="40255" xr:uid="{A33EF497-D5AD-4AE7-9F2E-E0E8B9EA3FC3}"/>
    <cellStyle name="Note 3 3 2 5 3" xfId="51627" xr:uid="{C8E04B7C-A057-4F9F-9282-6F3D1E7E3B93}"/>
    <cellStyle name="Note 3 3 2 6" xfId="18831" xr:uid="{9DFBA65F-9626-477D-B14D-6FA2D7958B92}"/>
    <cellStyle name="Note 3 3 2 7" xfId="20976" xr:uid="{5E76C55A-1264-4748-A07C-8A7FF193A6EA}"/>
    <cellStyle name="Note 3 3 2 8" xfId="23096" xr:uid="{3D92E013-5F21-48DC-B760-6F6474A030A1}"/>
    <cellStyle name="Note 3 3 2 9" xfId="25266" xr:uid="{B120C469-247B-49EC-8B71-2C1A78AE5334}"/>
    <cellStyle name="Note 3 3 3" xfId="5164" xr:uid="{FE1DB7A1-104F-4D81-B41A-AFB7E4B7D10E}"/>
    <cellStyle name="Note 3 3 3 10" xfId="27771" xr:uid="{B49850EF-D44B-4BD7-897C-F00054153E42}"/>
    <cellStyle name="Note 3 3 3 11" xfId="31733" xr:uid="{7E70287D-2E89-4336-9DDE-A3EB5CA733CC}"/>
    <cellStyle name="Note 3 3 3 12" xfId="42691" xr:uid="{26524A49-348E-4C03-9BC1-B4950EA89DE8}"/>
    <cellStyle name="Note 3 3 3 2" xfId="9964" xr:uid="{35A283D0-6226-4135-8B06-1B2A36AA9A15}"/>
    <cellStyle name="Note 3 3 3 2 2" xfId="34969" xr:uid="{A7CA50A2-CBA9-434A-A3D4-ACEAC896BC86}"/>
    <cellStyle name="Note 3 3 3 2 3" xfId="46396" xr:uid="{B0AEFB38-2077-44D5-8A26-981E90CF37FE}"/>
    <cellStyle name="Note 3 3 3 3" xfId="12735" xr:uid="{2744F9EC-B320-4115-89A6-13CC56CFAA7C}"/>
    <cellStyle name="Note 3 3 3 3 2" xfId="36916" xr:uid="{D730D9E3-59BF-42D9-A9CB-2A1EA0876124}"/>
    <cellStyle name="Note 3 3 3 3 3" xfId="48306" xr:uid="{353DD7DA-5F3B-4E14-876C-FF1D81B871FE}"/>
    <cellStyle name="Note 3 3 3 4" xfId="14964" xr:uid="{EAD24A31-FC96-4CDF-BD90-79BA5A29F324}"/>
    <cellStyle name="Note 3 3 3 4 2" xfId="38910" xr:uid="{CA293C5C-45F8-46E6-BA03-87D209CB6E2E}"/>
    <cellStyle name="Note 3 3 3 4 3" xfId="50291" xr:uid="{AB8147B3-A935-43E7-A1A4-539F4DE3E7A0}"/>
    <cellStyle name="Note 3 3 3 5" xfId="17267" xr:uid="{C198AD28-17D9-436A-9B04-C17E8024E887}"/>
    <cellStyle name="Note 3 3 3 5 2" xfId="40714" xr:uid="{5E480E15-5255-4104-AC66-88ACD1342855}"/>
    <cellStyle name="Note 3 3 3 5 3" xfId="52086" xr:uid="{767E0546-63FC-402B-B8BA-B2618F8B7617}"/>
    <cellStyle name="Note 3 3 3 6" xfId="19402" xr:uid="{33A82671-B76D-4EBC-B824-5661484E7AB1}"/>
    <cellStyle name="Note 3 3 3 7" xfId="21591" xr:uid="{7761EACF-A5B6-49E2-B1E4-E5A95045EF03}"/>
    <cellStyle name="Note 3 3 3 8" xfId="23697" xr:uid="{F27F0ECE-48DA-4210-AB75-784BFBD10E61}"/>
    <cellStyle name="Note 3 3 3 9" xfId="25852" xr:uid="{A6720065-288E-4EF5-B975-B7E0456C3067}"/>
    <cellStyle name="Note 3 3 4" xfId="5716" xr:uid="{15F4E9CC-D8CB-44E5-9454-F24CC002A8F8}"/>
    <cellStyle name="Note 3 3 4 10" xfId="28101" xr:uid="{9DD32F86-C44B-4F69-B705-3909880838C5}"/>
    <cellStyle name="Note 3 3 4 11" xfId="31892" xr:uid="{A1ACE720-D36E-4134-BEC7-C14CCF842E2F}"/>
    <cellStyle name="Note 3 3 4 12" xfId="43044" xr:uid="{00169CDB-B44F-42C1-BDF2-A96A3816C322}"/>
    <cellStyle name="Note 3 3 4 2" xfId="10362" xr:uid="{D4C3C9BA-C4E4-4EEE-B27F-EC647C2F275D}"/>
    <cellStyle name="Note 3 3 4 2 2" xfId="35298" xr:uid="{DC791A57-83BC-48EA-99C4-FB2B5E087C23}"/>
    <cellStyle name="Note 3 3 4 2 3" xfId="46713" xr:uid="{C7AB3DB8-1B80-4A9C-93AD-0B6CFE8A343B}"/>
    <cellStyle name="Note 3 3 4 3" xfId="13124" xr:uid="{2D5733F1-E0CE-4C33-A193-24B7216B07AC}"/>
    <cellStyle name="Note 3 3 4 3 2" xfId="37285" xr:uid="{7E00F4A4-F8C1-44B0-94FC-04F3F8B418F7}"/>
    <cellStyle name="Note 3 3 4 3 3" xfId="48674" xr:uid="{D3585237-DCDC-4AF0-802E-A7C6715CDF25}"/>
    <cellStyle name="Note 3 3 4 4" xfId="15359" xr:uid="{BF296EC0-0537-4D30-988B-F3AA22E289D7}"/>
    <cellStyle name="Note 3 3 4 4 2" xfId="39223" xr:uid="{8DC87220-BA38-4405-B5D0-5A375AB4420F}"/>
    <cellStyle name="Note 3 3 4 4 3" xfId="50604" xr:uid="{8AD703A9-6A36-4180-9D72-41DFB9418080}"/>
    <cellStyle name="Note 3 3 4 5" xfId="17633" xr:uid="{760C7BB7-21FD-46E7-8F93-D227DE0762B5}"/>
    <cellStyle name="Note 3 3 4 5 2" xfId="41017" xr:uid="{6B557875-0BFA-4F9C-9C35-10FE7082FAD6}"/>
    <cellStyle name="Note 3 3 4 5 3" xfId="52389" xr:uid="{7EBF7535-28A6-475C-9F14-513B39A132EF}"/>
    <cellStyle name="Note 3 3 4 6" xfId="19773" xr:uid="{B8B40EBF-B4E3-493C-8DB3-1AFF0A20A9AD}"/>
    <cellStyle name="Note 3 3 4 7" xfId="21951" xr:uid="{E894B161-3110-42C8-873F-42EC5724F750}"/>
    <cellStyle name="Note 3 3 4 8" xfId="24074" xr:uid="{1F93C759-67AD-45D5-9B5E-4E8F8DE44C1B}"/>
    <cellStyle name="Note 3 3 4 9" xfId="26214" xr:uid="{9A41939D-4FC2-441F-B3BE-F601AD0386DB}"/>
    <cellStyle name="Note 3 3 5" xfId="6093" xr:uid="{F079330D-A48B-4BCC-814E-9DF49C3C3FE2}"/>
    <cellStyle name="Note 3 3 5 10" xfId="28322" xr:uid="{BF9FA24F-BC84-4A5D-928E-9E27D70060B8}"/>
    <cellStyle name="Note 3 3 5 11" xfId="32011" xr:uid="{251D88AD-B594-4D6E-9A16-1046774D0745}"/>
    <cellStyle name="Note 3 3 5 12" xfId="43291" xr:uid="{FD70B009-A6E0-492C-9136-7481196A2118}"/>
    <cellStyle name="Note 3 3 5 2" xfId="10621" xr:uid="{748B7C2D-D9E6-49A9-A1C4-D53F5AE56746}"/>
    <cellStyle name="Note 3 3 5 2 2" xfId="35534" xr:uid="{6F9C8F01-744E-4027-AD70-6C1FEEF7C9BD}"/>
    <cellStyle name="Note 3 3 5 2 3" xfId="46942" xr:uid="{402B516C-61C1-4225-BF09-D6B5700535D4}"/>
    <cellStyle name="Note 3 3 5 3" xfId="13373" xr:uid="{798169A0-E5AD-49D4-B851-2BCC44879E93}"/>
    <cellStyle name="Note 3 3 5 3 2" xfId="37539" xr:uid="{0EB680EC-021C-4563-B444-CD7AE05826DA}"/>
    <cellStyle name="Note 3 3 5 3 3" xfId="48927" xr:uid="{A158FE51-0CCF-41CE-9DB5-286254499C58}"/>
    <cellStyle name="Note 3 3 5 4" xfId="15616" xr:uid="{5BB2BC87-B4BC-4766-AAF6-D8F825D59354}"/>
    <cellStyle name="Note 3 3 5 4 2" xfId="39458" xr:uid="{4ACCC4B1-76E3-4F16-B995-0BE782FA4B8C}"/>
    <cellStyle name="Note 3 3 5 4 3" xfId="50838" xr:uid="{B79796A5-EC1C-41D2-9E52-14CF469D1297}"/>
    <cellStyle name="Note 3 3 5 5" xfId="17877" xr:uid="{CA2D6382-A031-4799-A899-6C462603EB7E}"/>
    <cellStyle name="Note 3 3 5 5 2" xfId="41244" xr:uid="{DD0982B0-4B0E-4520-985A-B5428E6CDDAA}"/>
    <cellStyle name="Note 3 3 5 5 3" xfId="52615" xr:uid="{D97E8478-38DE-4E80-A1C6-9E0598AA0EAB}"/>
    <cellStyle name="Note 3 3 5 6" xfId="20015" xr:uid="{93A0BADE-2A5D-4249-8CD2-6C36E83E6C66}"/>
    <cellStyle name="Note 3 3 5 7" xfId="22201" xr:uid="{ED268701-1B81-46B2-ABA4-3F7C63C01289}"/>
    <cellStyle name="Note 3 3 5 8" xfId="24328" xr:uid="{6A233126-0DA8-4D31-9672-86B8CC7AF857}"/>
    <cellStyle name="Note 3 3 5 9" xfId="26461" xr:uid="{EF7B0530-BEF3-47B5-A289-7D531C9CC04B}"/>
    <cellStyle name="Note 3 3 6" xfId="6468" xr:uid="{0BB00CFC-EDE6-4C30-B794-3F747DB4998B}"/>
    <cellStyle name="Note 3 3 6 10" xfId="28533" xr:uid="{AE62BA0F-9F7C-49D6-80F3-F91C5AC892D2}"/>
    <cellStyle name="Note 3 3 6 11" xfId="32115" xr:uid="{32CD2FB3-2D20-4A2C-80F3-6817124A31A1}"/>
    <cellStyle name="Note 3 3 6 12" xfId="43515" xr:uid="{5C4E7731-7B04-40C6-B18D-40FDE661E75C}"/>
    <cellStyle name="Note 3 3 6 2" xfId="10857" xr:uid="{B867074A-FB65-49C5-8E37-6E91430E5646}"/>
    <cellStyle name="Note 3 3 6 2 2" xfId="35754" xr:uid="{865DE01D-1205-46F0-8635-20551C4D8B27}"/>
    <cellStyle name="Note 3 3 6 2 3" xfId="47156" xr:uid="{62CC242D-8775-4FB0-AC6A-66F791E0E415}"/>
    <cellStyle name="Note 3 3 6 3" xfId="13601" xr:uid="{E276189B-B575-47D2-B38E-6A3C18406DBB}"/>
    <cellStyle name="Note 3 3 6 3 2" xfId="37773" xr:uid="{299B5216-4B18-459C-B50B-7E6DAE54FCBB}"/>
    <cellStyle name="Note 3 3 6 3 3" xfId="49161" xr:uid="{DBCDF325-F12E-4C9C-ABE4-6651E6562321}"/>
    <cellStyle name="Note 3 3 6 4" xfId="15849" xr:uid="{CB546D6A-A2C6-4846-91E1-621E1B871620}"/>
    <cellStyle name="Note 3 3 6 4 2" xfId="39676" xr:uid="{54FD399B-2A7F-4A10-84EF-5764CACAAA19}"/>
    <cellStyle name="Note 3 3 6 4 3" xfId="51056" xr:uid="{48D8AF88-E53A-4640-A505-B513F22FA3CA}"/>
    <cellStyle name="Note 3 3 6 5" xfId="18099" xr:uid="{9921151B-07CC-4713-B485-B643928546ED}"/>
    <cellStyle name="Note 3 3 6 5 2" xfId="41458" xr:uid="{A3D9CAB1-2C6D-4237-83E5-E7EF3F85DBDE}"/>
    <cellStyle name="Note 3 3 6 5 3" xfId="52829" xr:uid="{DC9936C7-E268-4856-80A6-457793ED2C02}"/>
    <cellStyle name="Note 3 3 6 6" xfId="20240" xr:uid="{542B728C-8BFA-47DF-B11B-A2E82C1CE608}"/>
    <cellStyle name="Note 3 3 6 7" xfId="22429" xr:uid="{7DFDCDB4-F235-4201-8D52-B06DA7823986}"/>
    <cellStyle name="Note 3 3 6 8" xfId="24562" xr:uid="{CF7E1905-B694-46FE-9900-A7FF67FD21E0}"/>
    <cellStyle name="Note 3 3 6 9" xfId="26688" xr:uid="{7C91F85A-5A38-4B56-B642-F81EEFD7ADF2}"/>
    <cellStyle name="Note 3 3 7" xfId="7717" xr:uid="{CBFDF6C3-ACD1-4B5F-BD92-2A54340ABA1A}"/>
    <cellStyle name="Note 3 3 7 10" xfId="31158" xr:uid="{668FEA65-2FCA-441F-AC83-F1517173BB67}"/>
    <cellStyle name="Note 3 3 7 11" xfId="31306" xr:uid="{51733E30-5BC2-4656-879A-4DF791562C5E}"/>
    <cellStyle name="Note 3 3 7 2" xfId="4730" xr:uid="{E5FC1BC0-4499-4F65-8746-F2B1DFB8C349}"/>
    <cellStyle name="Note 3 3 7 2 2" xfId="33378" xr:uid="{949499CF-1F2D-4362-BC06-743B4297D725}"/>
    <cellStyle name="Note 3 3 7 2 3" xfId="44840" xr:uid="{C03B9677-397B-4983-8BC8-A4346C880279}"/>
    <cellStyle name="Note 3 3 7 3" xfId="11931" xr:uid="{1E1966EF-95E5-4ABF-8381-A0FE2A4BEB14}"/>
    <cellStyle name="Note 3 3 7 3 2" xfId="32684" xr:uid="{3E0E2EAC-A8A1-4DE9-A91C-AA57D892EBDF}"/>
    <cellStyle name="Note 3 3 7 3 3" xfId="44158" xr:uid="{205536F9-A16F-4FD8-A0E2-31C48289EEB6}"/>
    <cellStyle name="Note 3 3 7 4" xfId="8503" xr:uid="{F6B73BF4-31BB-49CC-982C-F068684C032D}"/>
    <cellStyle name="Note 3 3 7 4 2" xfId="32354" xr:uid="{AB20F59E-1652-4328-9CED-0553FB7B80E2}"/>
    <cellStyle name="Note 3 3 7 4 3" xfId="43830" xr:uid="{79F647F1-E795-49EC-8B95-99B93B49DF5E}"/>
    <cellStyle name="Note 3 3 7 5" xfId="11448" xr:uid="{5D1906AC-4997-4B14-A771-DD3AA076A450}"/>
    <cellStyle name="Note 3 3 7 5 2" xfId="33820" xr:uid="{80FF79F4-D28C-4C32-89F6-511D1D23B2AC}"/>
    <cellStyle name="Note 3 3 7 5 3" xfId="45264" xr:uid="{DE02FF92-1414-43FC-87FC-CEBF8F4905C1}"/>
    <cellStyle name="Note 3 3 7 6" xfId="8327" xr:uid="{E46619E3-5BB0-49C3-8CC6-CA841AE4562A}"/>
    <cellStyle name="Note 3 3 7 7" xfId="18404" xr:uid="{00212D16-C2EA-4E77-92BB-9B1512B3E47F}"/>
    <cellStyle name="Note 3 3 7 8" xfId="20566" xr:uid="{81EC1665-A3D7-4B6A-B528-9D742E3FA6B7}"/>
    <cellStyle name="Note 3 3 7 9" xfId="18383" xr:uid="{9FEE39EC-E30D-4AC7-9818-2A190B97B1FE}"/>
    <cellStyle name="Note 3 3 8" xfId="6838" xr:uid="{FEA2BA93-2241-495D-B7D9-3E2AA7B6AE0F}"/>
    <cellStyle name="Note 3 3 8 2" xfId="34036" xr:uid="{2CC24F4C-C576-4009-9628-565C963309CA}"/>
    <cellStyle name="Note 3 3 8 3" xfId="45477" xr:uid="{008EEEC9-B132-497A-8333-6335D539375A}"/>
    <cellStyle name="Note 3 3 9" xfId="11548" xr:uid="{4DDB5ADA-CE25-4B69-B78F-45957A6698EB}"/>
    <cellStyle name="Note 3 4" xfId="2746" xr:uid="{02094AE5-4FBC-4871-81CB-EF63E44E6FE6}"/>
    <cellStyle name="Note 3 4 10" xfId="6801" xr:uid="{5E41EED6-DD4C-40AF-B0F7-7EA3574E0B5E}"/>
    <cellStyle name="Note 3 4 11" xfId="31352" xr:uid="{A596E02D-9A92-4C8F-A4B5-69BB0EC2DABD}"/>
    <cellStyle name="Note 3 4 12" xfId="41725" xr:uid="{4362E28B-2CB5-4E06-B3DB-73329BDB4626}"/>
    <cellStyle name="Note 3 4 2" xfId="8684" xr:uid="{41A6AEB9-32D3-494A-A2AC-1C7FDA2BAC02}"/>
    <cellStyle name="Note 3 4 2 2" xfId="34012" xr:uid="{ABF74F06-FA81-4053-BD29-418F2354E544}"/>
    <cellStyle name="Note 3 4 2 3" xfId="45453" xr:uid="{F90FE566-876A-406C-8A82-0CB9A8412403}"/>
    <cellStyle name="Note 3 4 3" xfId="11506" xr:uid="{97E39385-8DC3-41DE-B6CF-0BB64D917263}"/>
    <cellStyle name="Note 3 4 3 2" xfId="33225" xr:uid="{6819DEA6-8732-449E-8D8F-00AA8B9925D6}"/>
    <cellStyle name="Note 3 4 3 3" xfId="44692" xr:uid="{1085CB64-FBF3-4367-A327-49DC5029A342}"/>
    <cellStyle name="Note 3 4 4" xfId="4826" xr:uid="{CB7B8BB7-19D4-4A83-819C-0FA7BC55FBAF}"/>
    <cellStyle name="Note 3 4 4 2" xfId="32748" xr:uid="{FBED680F-414F-45E3-90EB-B71F04D537F5}"/>
    <cellStyle name="Note 3 4 4 3" xfId="44221" xr:uid="{AC0E5AA1-33C7-4E62-8536-C42A2E4E1934}"/>
    <cellStyle name="Note 3 4 5" xfId="16151" xr:uid="{BEDE4E97-F505-4A7A-BA19-34F1F94B896D}"/>
    <cellStyle name="Note 3 4 5 2" xfId="34097" xr:uid="{2761B6C8-B83C-443A-9EBC-D5F7EA925B72}"/>
    <cellStyle name="Note 3 4 5 3" xfId="45535" xr:uid="{33013F9F-A7FB-4D87-A9D0-EFE537DFEE34}"/>
    <cellStyle name="Note 3 4 6" xfId="3812" xr:uid="{C4C088DB-70FF-46EF-A5DB-EBDE11F6FA1B}"/>
    <cellStyle name="Note 3 4 7" xfId="12400" xr:uid="{6ABC5AD4-83DB-4E39-BD7E-BD7E72F3A03D}"/>
    <cellStyle name="Note 3 4 8" xfId="18471" xr:uid="{BCBE34D2-C1F8-4D88-9D42-8D1A7BFEB5EC}"/>
    <cellStyle name="Note 3 4 9" xfId="21354" xr:uid="{0010C07C-4730-4F2F-8B92-3FE0F208E2F3}"/>
    <cellStyle name="Note 3 5" xfId="2747" xr:uid="{C0A886EC-134E-45B5-AF95-A67708654817}"/>
    <cellStyle name="Note 3 5 10" xfId="19160" xr:uid="{DF34D67D-2F1F-482E-A6A0-970B60D92780}"/>
    <cellStyle name="Note 3 5 11" xfId="31353" xr:uid="{E374D1AF-F945-41FC-9D00-A71CAFDB0664}"/>
    <cellStyle name="Note 3 5 12" xfId="41726" xr:uid="{75E18D1D-4620-4E8A-9889-B6265D420EC5}"/>
    <cellStyle name="Note 3 5 2" xfId="8685" xr:uid="{57B8A830-8EBE-43D5-A7A6-E70B4FA41EF1}"/>
    <cellStyle name="Note 3 5 2 2" xfId="34013" xr:uid="{BD288B4B-8D9C-4589-A11A-0B2E87E441C1}"/>
    <cellStyle name="Note 3 5 2 3" xfId="45454" xr:uid="{85278BF1-BDD2-4A6E-9C59-EB811A7FAD68}"/>
    <cellStyle name="Note 3 5 3" xfId="11507" xr:uid="{E520AEB4-9910-4577-A02B-CC20EF5F6FB6}"/>
    <cellStyle name="Note 3 5 3 2" xfId="33226" xr:uid="{59AA412B-5184-456A-8512-53C9A92A628F}"/>
    <cellStyle name="Note 3 5 3 3" xfId="44693" xr:uid="{7500AF9F-57F1-495B-8657-D9F4B4643FFF}"/>
    <cellStyle name="Note 3 5 4" xfId="4612" xr:uid="{C4053F45-E327-4F9C-9D53-37589B040A7C}"/>
    <cellStyle name="Note 3 5 4 2" xfId="32639" xr:uid="{ADF3BF07-B991-4E02-9170-120CC38BE73C}"/>
    <cellStyle name="Note 3 5 4 3" xfId="44115" xr:uid="{801AEAE9-5ECC-4CC0-B107-AFFB6BA5AFA6}"/>
    <cellStyle name="Note 3 5 5" xfId="16152" xr:uid="{EFA6DAD6-F4EC-4831-8141-B89B1AD3FB7C}"/>
    <cellStyle name="Note 3 5 5 2" xfId="32593" xr:uid="{5B0433B0-B116-4658-94E4-0320195E8E43}"/>
    <cellStyle name="Note 3 5 5 3" xfId="44069" xr:uid="{E11E8D7F-F0E1-4C9A-B8AB-A8770CDD1DFB}"/>
    <cellStyle name="Note 3 5 6" xfId="11209" xr:uid="{FFA064C0-96D1-4598-8175-2D3ADE11FF13}"/>
    <cellStyle name="Note 3 5 7" xfId="4712" xr:uid="{9C6F6EE0-7794-46CF-8524-2F3181ED34FB}"/>
    <cellStyle name="Note 3 5 8" xfId="16302" xr:uid="{DFEF3C36-53CB-4AB6-AE3D-2C83B7A8E220}"/>
    <cellStyle name="Note 3 5 9" xfId="20612" xr:uid="{C93CA105-D3E2-4711-B0CB-52E6D46B7FFA}"/>
    <cellStyle name="Note 3 6" xfId="4156" xr:uid="{0582332E-B210-488A-BF1A-0CA47A081283}"/>
    <cellStyle name="Note 3 6 10" xfId="27287" xr:uid="{16C97E1A-6E81-4FEF-8975-9D0E03DB63E6}"/>
    <cellStyle name="Note 3 6 11" xfId="31541" xr:uid="{D83FE5C9-0B74-4FC8-940D-857A6C455D18}"/>
    <cellStyle name="Note 3 6 12" xfId="42113" xr:uid="{246EBD3D-1D7E-40CA-9860-9484E5CB28E2}"/>
    <cellStyle name="Note 3 6 2" xfId="9305" xr:uid="{BB9CA0BD-E971-4E6B-8C3F-96E92C74A769}"/>
    <cellStyle name="Note 3 6 2 2" xfId="34432" xr:uid="{FF65C468-BB54-4A56-B33F-FF39DE830CF9}"/>
    <cellStyle name="Note 3 6 2 3" xfId="45864" xr:uid="{2457E7B8-A1BE-4441-9A73-4B7022252113}"/>
    <cellStyle name="Note 3 6 3" xfId="12096" xr:uid="{2DE80857-24B6-4592-B4DD-8F241BCC069A}"/>
    <cellStyle name="Note 3 6 3 2" xfId="36314" xr:uid="{42DF2C6F-2891-4883-B595-CBF6931AFB07}"/>
    <cellStyle name="Note 3 6 3 3" xfId="47706" xr:uid="{0761242C-2A8A-4685-99BA-5D61FEC039B4}"/>
    <cellStyle name="Note 3 6 4" xfId="14296" xr:uid="{6191E533-E011-454A-9F1F-11B498668696}"/>
    <cellStyle name="Note 3 6 4 2" xfId="38379" xr:uid="{E5F2AF7B-7980-4529-BD8C-C0A13F392731}"/>
    <cellStyle name="Note 3 6 4 3" xfId="49760" xr:uid="{305B145C-B729-4D4C-AF82-E32C3590F896}"/>
    <cellStyle name="Note 3 6 5" xfId="16682" xr:uid="{BE9A4AC0-1A29-4D9D-B6FE-CC3CC4328208}"/>
    <cellStyle name="Note 3 6 5 2" xfId="40253" xr:uid="{05145916-5D54-4A31-915C-9E8F049579B4}"/>
    <cellStyle name="Note 3 6 5 3" xfId="51625" xr:uid="{D1EBC9AB-70F0-421E-BCF8-573A5711531C}"/>
    <cellStyle name="Note 3 6 6" xfId="18829" xr:uid="{2EB51E33-ACA5-4997-A6C9-905F2FB22858}"/>
    <cellStyle name="Note 3 6 7" xfId="20974" xr:uid="{4787D9BA-2E12-41E7-A9D6-50EAF000FED1}"/>
    <cellStyle name="Note 3 6 8" xfId="23094" xr:uid="{BAABDD9E-840E-4D80-93BC-F3AAF422D9D3}"/>
    <cellStyle name="Note 3 6 9" xfId="25264" xr:uid="{84FF24A1-5B4A-4949-9F27-5B754B13468C}"/>
    <cellStyle name="Note 3 7" xfId="5166" xr:uid="{F4F352D9-42B9-46F0-8093-5F399E718993}"/>
    <cellStyle name="Note 3 7 10" xfId="27773" xr:uid="{CA26504C-8120-4310-95D4-5E73197AD1BD}"/>
    <cellStyle name="Note 3 7 11" xfId="31735" xr:uid="{60315D2A-5E5B-430A-AF22-74580390691C}"/>
    <cellStyle name="Note 3 7 12" xfId="42693" xr:uid="{C7F6B1D2-4479-43A2-8280-8F28E56628A1}"/>
    <cellStyle name="Note 3 7 2" xfId="9966" xr:uid="{F3986C1E-FFCF-4F24-86BD-097F108D3C83}"/>
    <cellStyle name="Note 3 7 2 2" xfId="34971" xr:uid="{259BB94A-E747-4F36-8FC7-90C03BA0B2E3}"/>
    <cellStyle name="Note 3 7 2 3" xfId="46398" xr:uid="{302F27BF-DF52-48E0-935C-5D3880259EFB}"/>
    <cellStyle name="Note 3 7 3" xfId="12737" xr:uid="{7CFF9F20-A3B3-4A5D-A5C2-0F516B62DBCB}"/>
    <cellStyle name="Note 3 7 3 2" xfId="36918" xr:uid="{AD020798-DBAD-4CCD-9DD6-EA9CB1F92C9D}"/>
    <cellStyle name="Note 3 7 3 3" xfId="48308" xr:uid="{663F98C2-E259-4DA8-A867-FC0815B60E48}"/>
    <cellStyle name="Note 3 7 4" xfId="14966" xr:uid="{8E3AAC5D-3ABD-4C43-8D67-E030DCFF02A2}"/>
    <cellStyle name="Note 3 7 4 2" xfId="38912" xr:uid="{6C3C02A1-1C75-4766-9A86-F744AF71BCAD}"/>
    <cellStyle name="Note 3 7 4 3" xfId="50293" xr:uid="{2D9EC1D0-8CB8-4C7F-9861-52DD75EC05B7}"/>
    <cellStyle name="Note 3 7 5" xfId="17269" xr:uid="{A6BC4C2B-14E0-4978-BB3C-4E28EB44F0C9}"/>
    <cellStyle name="Note 3 7 5 2" xfId="40716" xr:uid="{1CC06B53-D633-4DD4-94FB-F9B2022AFF3F}"/>
    <cellStyle name="Note 3 7 5 3" xfId="52088" xr:uid="{A37DA9E8-7388-4E35-A1C4-3F30F1068BDF}"/>
    <cellStyle name="Note 3 7 6" xfId="19404" xr:uid="{723B08DE-64F0-4F12-9A4B-908F0AF72C74}"/>
    <cellStyle name="Note 3 7 7" xfId="21593" xr:uid="{B5491800-3E71-4ECB-BE02-67FBF7D18F79}"/>
    <cellStyle name="Note 3 7 8" xfId="23699" xr:uid="{2CC6BA1F-A9DA-461E-8663-DDECAD3EE3D1}"/>
    <cellStyle name="Note 3 7 9" xfId="25854" xr:uid="{40B627A8-5934-4EB7-875C-FFDB9389321D}"/>
    <cellStyle name="Note 3 8" xfId="5213" xr:uid="{CFFA33EA-3E0A-4E9F-AD8A-03736EA46D22}"/>
    <cellStyle name="Note 3 8 10" xfId="27782" xr:uid="{703343F9-8787-436B-8E09-66ABDFAAB9CF}"/>
    <cellStyle name="Note 3 8 11" xfId="31746" xr:uid="{38B52711-A5D3-49F0-B58F-DF1E1BDC4727}"/>
    <cellStyle name="Note 3 8 12" xfId="42702" xr:uid="{2B66C67B-AF4F-482D-8D73-FC1835A7AE82}"/>
    <cellStyle name="Note 3 8 2" xfId="9997" xr:uid="{4BDF1B74-C732-4C33-A4CA-E942D472187B}"/>
    <cellStyle name="Note 3 8 2 2" xfId="34995" xr:uid="{8FED4818-1539-475B-B6F8-80021F9A402D}"/>
    <cellStyle name="Note 3 8 2 3" xfId="46415" xr:uid="{DBA9F937-E030-4386-9F79-82A7141E2F66}"/>
    <cellStyle name="Note 3 8 3" xfId="12766" xr:uid="{5604C030-55E6-4FFF-ADF3-F51236477374}"/>
    <cellStyle name="Note 3 8 3 2" xfId="36936" xr:uid="{4573092E-5396-4549-A7E6-1187CE423C5A}"/>
    <cellStyle name="Note 3 8 3 3" xfId="48326" xr:uid="{61B1FED4-64F1-4536-96C3-BB212791EE44}"/>
    <cellStyle name="Note 3 8 4" xfId="14996" xr:uid="{68ED62B6-2E0E-4DBF-997D-45D55B228BDC}"/>
    <cellStyle name="Note 3 8 4 2" xfId="38928" xr:uid="{FDE5F696-F73F-4A18-BEE7-75CDBB24166F}"/>
    <cellStyle name="Note 3 8 4 3" xfId="50309" xr:uid="{4B5613C8-4C3F-4AA3-8BAB-D362FA0FC3D1}"/>
    <cellStyle name="Note 3 8 5" xfId="17294" xr:uid="{1B2B6893-AA7A-44B6-87D2-381D38D4615F}"/>
    <cellStyle name="Note 3 8 5 2" xfId="40732" xr:uid="{A455C86B-889F-40B4-91AA-97CF6051AFC5}"/>
    <cellStyle name="Note 3 8 5 3" xfId="52104" xr:uid="{40EFF7D5-563B-4304-85B0-C2DBCAD1D51B}"/>
    <cellStyle name="Note 3 8 6" xfId="19424" xr:uid="{6FC28EB5-B137-42C1-A8EF-B4AD89F37162}"/>
    <cellStyle name="Note 3 8 7" xfId="21612" xr:uid="{ECD5DC36-4744-4C24-8BB3-2F4902FA810B}"/>
    <cellStyle name="Note 3 8 8" xfId="23719" xr:uid="{F0377C9B-8D56-42A5-BE0E-5620D540A205}"/>
    <cellStyle name="Note 3 8 9" xfId="25863" xr:uid="{BC3C7ED9-48E8-4E41-BF25-8E46D3C00C0A}"/>
    <cellStyle name="Note 3 9" xfId="6095" xr:uid="{9D07F017-59CC-47A1-8FC4-DCF1AE588A1F}"/>
    <cellStyle name="Note 3 9 10" xfId="28324" xr:uid="{5D5A8904-E6BC-431C-9236-B17FBA8361E0}"/>
    <cellStyle name="Note 3 9 11" xfId="32013" xr:uid="{E152900C-04EE-4B6D-9FC7-7400519DCF48}"/>
    <cellStyle name="Note 3 9 12" xfId="43293" xr:uid="{625B585E-5207-419E-BF14-F844C118DA67}"/>
    <cellStyle name="Note 3 9 2" xfId="10623" xr:uid="{B172B61C-6988-432D-BCAF-A00D829F8864}"/>
    <cellStyle name="Note 3 9 2 2" xfId="35536" xr:uid="{D2C5EBF0-C85D-4189-B6B3-A32A97B76ECE}"/>
    <cellStyle name="Note 3 9 2 3" xfId="46944" xr:uid="{D0467408-A39C-4821-BD96-D474DE115B0F}"/>
    <cellStyle name="Note 3 9 3" xfId="13375" xr:uid="{D63E2430-5E15-421F-9146-4F6A11A57DBA}"/>
    <cellStyle name="Note 3 9 3 2" xfId="37541" xr:uid="{AD3765DB-B938-4F66-9821-48B51E6FAC18}"/>
    <cellStyle name="Note 3 9 3 3" xfId="48929" xr:uid="{D56F60A6-E941-45A1-B4A9-8C8B6D0F9D75}"/>
    <cellStyle name="Note 3 9 4" xfId="15618" xr:uid="{671859EB-907B-4E27-A509-F0D06BB7DB7A}"/>
    <cellStyle name="Note 3 9 4 2" xfId="39460" xr:uid="{E5EC3FCA-8D28-4A7A-9CF6-132A3F7A965E}"/>
    <cellStyle name="Note 3 9 4 3" xfId="50840" xr:uid="{3A51ED16-37B1-4B2A-B6BA-DE1D3A8D21DF}"/>
    <cellStyle name="Note 3 9 5" xfId="17879" xr:uid="{1974EF1A-AA7A-48B5-A0EF-419C9B5BFD5B}"/>
    <cellStyle name="Note 3 9 5 2" xfId="41246" xr:uid="{04776EE5-48D7-4216-B5C4-D39F5DD7E3C4}"/>
    <cellStyle name="Note 3 9 5 3" xfId="52617" xr:uid="{A66D7099-7ED1-47E8-A0CC-EE6033BC2796}"/>
    <cellStyle name="Note 3 9 6" xfId="20017" xr:uid="{F5713B24-544E-48B7-8FFC-A5BA7B90E03F}"/>
    <cellStyle name="Note 3 9 7" xfId="22203" xr:uid="{01037001-9E95-4733-B88A-4CE7F93DEC63}"/>
    <cellStyle name="Note 3 9 8" xfId="24330" xr:uid="{80F0AF36-BDFA-466D-961C-C132262D0BA2}"/>
    <cellStyle name="Note 3 9 9" xfId="26463" xr:uid="{4B6446CE-493F-4F4C-911D-C669C166636E}"/>
    <cellStyle name="Note 30" xfId="29966" xr:uid="{CB92B024-00D2-47D5-A830-59451D322634}"/>
    <cellStyle name="Note 31" xfId="30008" xr:uid="{293FAB0A-A69B-4B97-999B-426138F7D4E7}"/>
    <cellStyle name="Note 32" xfId="30050" xr:uid="{BC91B58C-1392-4267-8C9E-52E7D58B5F54}"/>
    <cellStyle name="Note 33" xfId="30091" xr:uid="{7518C789-3468-4A75-A4B4-040E8AEEBDEE}"/>
    <cellStyle name="Note 34" xfId="30132" xr:uid="{8D4BF427-EF1B-4CA3-B9A1-F64A2E4631E0}"/>
    <cellStyle name="Note 35" xfId="30174" xr:uid="{1AD5E2F8-08CF-428F-B9D7-AB2DEE0391C1}"/>
    <cellStyle name="Note 36" xfId="30216" xr:uid="{B6EEA1C3-5920-4D4E-BB2A-FA8663086EE8}"/>
    <cellStyle name="Note 37" xfId="30258" xr:uid="{A731A49C-3134-406E-A40D-BF556C3F44E9}"/>
    <cellStyle name="Note 38" xfId="30300" xr:uid="{DB77F36F-598A-46F9-9B90-16963E0885EE}"/>
    <cellStyle name="Note 39" xfId="30342" xr:uid="{2C111102-9130-4097-BAE0-38164FE6495D}"/>
    <cellStyle name="Note 4" xfId="1063" xr:uid="{18A3F2A4-B17D-4816-8982-6905D6688B1E}"/>
    <cellStyle name="Note 4 10" xfId="12580" xr:uid="{740FD9DD-7B2B-436A-AAEA-31979D001A4C}"/>
    <cellStyle name="Note 4 10 2" xfId="32445" xr:uid="{2D8D2B07-F83F-4000-85C3-F6875F482B0B}"/>
    <cellStyle name="Note 4 10 3" xfId="43921" xr:uid="{951F4B56-34F0-408F-923F-43D7F31ABDE4}"/>
    <cellStyle name="Note 4 11" xfId="7146" xr:uid="{5D91E515-68B8-42CE-8716-09FCFA430760}"/>
    <cellStyle name="Note 4 12" xfId="18376" xr:uid="{92BDEDEE-1A7B-47AA-9D7F-42D00484F3E3}"/>
    <cellStyle name="Note 4 13" xfId="29001" xr:uid="{9EC87534-387B-48ED-B6DE-BE81E223720A}"/>
    <cellStyle name="Note 4 14" xfId="53242" xr:uid="{E380BF51-D0D5-440B-B62B-CC07ACB1F3D5}"/>
    <cellStyle name="Note 4 2" xfId="1654" xr:uid="{0760E363-489B-4A8D-9F75-054EDFD63A6A}"/>
    <cellStyle name="Note 4 2 10" xfId="4992" xr:uid="{13867A75-5644-4101-8C95-A596ADF48918}"/>
    <cellStyle name="Note 4 2 11" xfId="31180" xr:uid="{06D8EA8D-4610-4B07-9278-53CB8FA98E62}"/>
    <cellStyle name="Note 4 2 12" xfId="31282" xr:uid="{02A2AA79-3CB5-4F52-9C4E-15CFF540182B}"/>
    <cellStyle name="Note 4 2 2" xfId="7896" xr:uid="{CD8386BB-CA33-4D81-9407-05F0B06FDD10}"/>
    <cellStyle name="Note 4 2 2 2" xfId="33530" xr:uid="{24F743E3-0658-46A2-BB91-4B9F4B00F7C1}"/>
    <cellStyle name="Note 4 2 2 3" xfId="44992" xr:uid="{9510CF0E-29E3-4BF3-B678-80E34F8FE48A}"/>
    <cellStyle name="Note 4 2 3" xfId="8319" xr:uid="{2F93F86A-3EF9-43E9-89AD-2C2CF8D44D12}"/>
    <cellStyle name="Note 4 2 3 2" xfId="32871" xr:uid="{CA077811-B9FC-4594-ABE7-4A45DD714760}"/>
    <cellStyle name="Note 4 2 3 3" xfId="44342" xr:uid="{CA8FB200-8CD8-449F-A09F-D67965D7DE49}"/>
    <cellStyle name="Note 4 2 4" xfId="8554" xr:uid="{C6C883D4-50E8-4BDC-9677-1DDA10DA85CD}"/>
    <cellStyle name="Note 4 2 4 2" xfId="33685" xr:uid="{66290523-9EA4-41E9-8DAE-23BC1B80A526}"/>
    <cellStyle name="Note 4 2 4 3" xfId="45143" xr:uid="{CEC1B3BF-BD92-4ED4-91D2-6737198B97CD}"/>
    <cellStyle name="Note 4 2 5" xfId="12743" xr:uid="{1CAB1FF3-753A-49E3-AD7A-5E699A537C18}"/>
    <cellStyle name="Note 4 2 5 2" xfId="34428" xr:uid="{77C5D05D-86B2-4033-AE79-F9AD48111B88}"/>
    <cellStyle name="Note 4 2 5 3" xfId="45860" xr:uid="{88104471-A468-44B4-BC4F-041744CBDBCC}"/>
    <cellStyle name="Note 4 2 6" xfId="4643" xr:uid="{15B67360-ECC0-4708-9550-8FA1E033D740}"/>
    <cellStyle name="Note 4 2 7" xfId="19209" xr:uid="{9B8390D6-5C41-4727-98AB-EA80CD98C6BC}"/>
    <cellStyle name="Note 4 2 8" xfId="7452" xr:uid="{0A37DB3F-7C1D-4C7B-A87F-5BB1A3BD6497}"/>
    <cellStyle name="Note 4 2 9" xfId="8614" xr:uid="{FDE17969-B1D4-4BFA-8788-B53E84CC47D6}"/>
    <cellStyle name="Note 4 3" xfId="4647" xr:uid="{6A9F48B7-D1A6-4C4C-9CCA-927E50779855}"/>
    <cellStyle name="Note 4 3 10" xfId="27569" xr:uid="{10D35A4B-4588-4F79-93BC-F469DABCE68C}"/>
    <cellStyle name="Note 4 3 11" xfId="31608" xr:uid="{9D261D44-EADC-4EEC-AFC2-5B21A2626E1F}"/>
    <cellStyle name="Note 4 3 12" xfId="42429" xr:uid="{014678BD-5C96-45CC-886F-4BED9836D552}"/>
    <cellStyle name="Note 4 3 2" xfId="9629" xr:uid="{F32D2C47-6424-4915-9F44-9DFB9CD07153}"/>
    <cellStyle name="Note 4 3 2 2" xfId="34728" xr:uid="{4ED4B4B2-B183-4E4D-A08F-7E270655C683}"/>
    <cellStyle name="Note 4 3 2 3" xfId="46158" xr:uid="{064D1841-BBFB-46DB-A341-F15FB9087171}"/>
    <cellStyle name="Note 4 3 3" xfId="12417" xr:uid="{6764B170-88D3-4E11-9105-F2F1FD6A5996}"/>
    <cellStyle name="Note 4 3 3 2" xfId="36622" xr:uid="{5C435CBF-AC05-4E2C-AD90-D17CC35882CA}"/>
    <cellStyle name="Note 4 3 3 3" xfId="48013" xr:uid="{2E94271C-C554-400C-B735-93348411BCA3}"/>
    <cellStyle name="Note 4 3 4" xfId="14621" xr:uid="{135A2570-4C56-47C2-B4FD-ED12AB2A639A}"/>
    <cellStyle name="Note 4 3 4 2" xfId="38684" xr:uid="{F7C898C0-7A86-4C12-A7A8-62B5F472C962}"/>
    <cellStyle name="Note 4 3 4 3" xfId="50065" xr:uid="{E00361FB-ACE3-49C7-B4A8-3933C96CEA6F}"/>
    <cellStyle name="Note 4 3 5" xfId="16981" xr:uid="{FD426FC4-F8A5-4CAC-B831-48BF4A0B4DC8}"/>
    <cellStyle name="Note 4 3 5 2" xfId="40535" xr:uid="{BA46C863-A828-4F3B-A4F8-0FCD6B0A21CA}"/>
    <cellStyle name="Note 4 3 5 3" xfId="51907" xr:uid="{E7EAF61D-153E-4055-8779-781CDB4B9C1E}"/>
    <cellStyle name="Note 4 3 6" xfId="19126" xr:uid="{684F6131-2787-4940-A877-956D0F29C8E2}"/>
    <cellStyle name="Note 4 3 7" xfId="21290" xr:uid="{7FE17F7C-FC49-403C-86DA-F104517AE438}"/>
    <cellStyle name="Note 4 3 8" xfId="23403" xr:uid="{11F42027-B5D2-46FE-9299-59860AD0F074}"/>
    <cellStyle name="Note 4 3 9" xfId="25580" xr:uid="{161954A6-5EF0-46D7-8A4D-1C3963628759}"/>
    <cellStyle name="Note 4 4" xfId="4908" xr:uid="{B4D0A4C1-0057-423A-B055-9C4A6C4C7008}"/>
    <cellStyle name="Note 4 4 10" xfId="27647" xr:uid="{0BC5BC6B-A97F-4B51-BB85-99F05CC7BB6D}"/>
    <cellStyle name="Note 4 4 11" xfId="31666" xr:uid="{93029CFE-2528-4BC2-9BA2-D7E0253CF94C}"/>
    <cellStyle name="Note 4 4 12" xfId="42538" xr:uid="{0469D0D7-7803-4378-9D26-7087C6501AB2}"/>
    <cellStyle name="Note 4 4 2" xfId="9771" xr:uid="{4DC87F45-D99F-4FEA-8B12-B603B7FE14FA}"/>
    <cellStyle name="Note 4 4 2 2" xfId="34830" xr:uid="{68B5D9E3-0ACE-4BC7-9E5F-FFCD99FF32C3}"/>
    <cellStyle name="Note 4 4 2 3" xfId="46258" xr:uid="{8303204C-EE79-4221-973D-82E6EC3F2A6F}"/>
    <cellStyle name="Note 4 4 3" xfId="12544" xr:uid="{0ED0FF11-1B8F-4B91-9C25-68F05F011310}"/>
    <cellStyle name="Note 4 4 3 2" xfId="36739" xr:uid="{AC8E808C-4266-435E-9FA9-C9F0E4545FA1}"/>
    <cellStyle name="Note 4 4 3 3" xfId="48129" xr:uid="{5F3964E6-389C-4B20-944F-307C0F309141}"/>
    <cellStyle name="Note 4 4 4" xfId="14764" xr:uid="{E4D15F98-711F-4F9A-912B-8205FF32BB78}"/>
    <cellStyle name="Note 4 4 4 2" xfId="38786" xr:uid="{1FA9A20C-EAB5-4EAB-AB14-9CA6342A5B54}"/>
    <cellStyle name="Note 4 4 4 3" xfId="50167" xr:uid="{A197CCFB-7ACD-4A91-8DC1-973E804837E1}"/>
    <cellStyle name="Note 4 4 5" xfId="17094" xr:uid="{750777EE-73A5-400E-B5C5-B10A42D72CF5}"/>
    <cellStyle name="Note 4 4 5 2" xfId="40614" xr:uid="{2B63CE1F-2B92-460C-BC6F-9E1CE9D7386B}"/>
    <cellStyle name="Note 4 4 5 3" xfId="51986" xr:uid="{8CE39E92-7E26-4074-B835-5A13C9059290}"/>
    <cellStyle name="Note 4 4 6" xfId="19236" xr:uid="{2F9BDB2A-E0FE-4BE6-AAA1-3D5B626206EE}"/>
    <cellStyle name="Note 4 4 7" xfId="21409" xr:uid="{7F614AF7-6E91-480D-8C75-8A29CF236FCB}"/>
    <cellStyle name="Note 4 4 8" xfId="23522" xr:uid="{2A986691-8058-4D7E-A2F0-78A9719AD63F}"/>
    <cellStyle name="Note 4 4 9" xfId="25692" xr:uid="{83C7424A-1D1E-4F6D-9896-1D6BC9747841}"/>
    <cellStyle name="Note 4 5" xfId="3758" xr:uid="{020FAB87-4F54-44EF-8128-E55CFC85FDFF}"/>
    <cellStyle name="Note 4 5 10" xfId="27112" xr:uid="{FCF9980D-3CE0-4500-86D3-642520322F62}"/>
    <cellStyle name="Note 4 5 11" xfId="31485" xr:uid="{E278990E-CA0A-44B6-92CE-032594AEC62F}"/>
    <cellStyle name="Note 4 5 12" xfId="41904" xr:uid="{B981156E-E078-4C86-91DA-837F8A470211}"/>
    <cellStyle name="Note 4 5 2" xfId="9078" xr:uid="{4416FA14-F552-40C1-BBDA-1CE16A3AC6E3}"/>
    <cellStyle name="Note 4 5 2 2" xfId="34239" xr:uid="{44CF564F-964D-4D62-ACBD-4C8EBFE13EA3}"/>
    <cellStyle name="Note 4 5 2 3" xfId="45674" xr:uid="{01E07BFE-00E2-4919-967B-AC9A865CC93C}"/>
    <cellStyle name="Note 4 5 3" xfId="11875" xr:uid="{72FDC9CE-8C70-4CA6-B568-003D974856CC}"/>
    <cellStyle name="Note 4 5 3 2" xfId="36108" xr:uid="{571B3973-AD09-4DC7-A2FB-A5EB19D45317}"/>
    <cellStyle name="Note 4 5 3 3" xfId="47501" xr:uid="{0F62C49F-C6F1-447B-A23E-B92C2CF46FA5}"/>
    <cellStyle name="Note 4 5 4" xfId="14072" xr:uid="{D685BBBD-AD5E-4F11-99E6-D74FCDA7918D}"/>
    <cellStyle name="Note 4 5 4 2" xfId="38178" xr:uid="{824DF408-B1BC-4404-A2D0-FB33B96ECF0E}"/>
    <cellStyle name="Note 4 5 4 3" xfId="49559" xr:uid="{9148BE15-2989-4EB2-81B5-C31B9DF62BA0}"/>
    <cellStyle name="Note 4 5 5" xfId="16483" xr:uid="{56CB1BBF-9C15-48C6-9DB7-B022AAAB21C0}"/>
    <cellStyle name="Note 4 5 5 2" xfId="40076" xr:uid="{A98BEE33-8178-4D56-BD7D-7C9D977A787E}"/>
    <cellStyle name="Note 4 5 5 3" xfId="51448" xr:uid="{4337E866-112E-4EF6-A984-909602102457}"/>
    <cellStyle name="Note 4 5 6" xfId="18633" xr:uid="{E781D34C-FA23-45B3-82CD-90447D7A984D}"/>
    <cellStyle name="Note 4 5 7" xfId="20763" xr:uid="{52F8C7C4-237B-4A97-8783-322C54928D0B}"/>
    <cellStyle name="Note 4 5 8" xfId="22885" xr:uid="{9FFCF789-2037-44EC-8F26-7BA58D567F27}"/>
    <cellStyle name="Note 4 5 9" xfId="25055" xr:uid="{D897957D-A5A4-43A3-9AEF-35C8ED1C2C3D}"/>
    <cellStyle name="Note 4 6" xfId="3908" xr:uid="{C369AF9E-4B41-44B5-B33A-B5D0FC8F047C}"/>
    <cellStyle name="Note 4 6 10" xfId="27138" xr:uid="{4348AFFF-6DC6-4A15-939F-BA561B488AC8}"/>
    <cellStyle name="Note 4 6 11" xfId="31504" xr:uid="{C44BB7AA-BF30-412E-9357-79A8B8D58F61}"/>
    <cellStyle name="Note 4 6 12" xfId="41943" xr:uid="{DE4EC13F-09A0-4B62-AD22-BF324C2B4B75}"/>
    <cellStyle name="Note 4 6 2" xfId="9131" xr:uid="{5E67F6D6-37E1-4E68-92F7-B65FC24DE16A}"/>
    <cellStyle name="Note 4 6 2 2" xfId="34278" xr:uid="{72902CC7-66DB-4C10-B224-2B211F198919}"/>
    <cellStyle name="Note 4 6 2 3" xfId="45713" xr:uid="{F761BBE5-D595-40B2-8C4D-FBDDB920B7FA}"/>
    <cellStyle name="Note 4 6 3" xfId="11925" xr:uid="{956097E1-3141-4671-8719-630072221FEC}"/>
    <cellStyle name="Note 4 6 3 2" xfId="36146" xr:uid="{0627C0F9-020D-4BAF-9ED4-C244A6F46A99}"/>
    <cellStyle name="Note 4 6 3 3" xfId="47538" xr:uid="{FECD95CB-B650-454E-BF0B-41411016D67F}"/>
    <cellStyle name="Note 4 6 4" xfId="14122" xr:uid="{350E2EA5-DA85-4018-817C-2F817DC1F289}"/>
    <cellStyle name="Note 4 6 4 2" xfId="38216" xr:uid="{F40EE1B3-AA97-480A-9932-A19AE37887A4}"/>
    <cellStyle name="Note 4 6 4 3" xfId="49597" xr:uid="{89FCB843-9FBC-446C-97C0-A794DAC2CE83}"/>
    <cellStyle name="Note 4 6 5" xfId="16521" xr:uid="{A87BADF3-6DBA-4A1F-983A-98DA09F084F6}"/>
    <cellStyle name="Note 4 6 5 2" xfId="40102" xr:uid="{C4FE13F9-6A6F-4BDA-A36F-F4E1CD0498E0}"/>
    <cellStyle name="Note 4 6 5 3" xfId="51474" xr:uid="{E39288EE-4917-488B-BACE-32010CC306F6}"/>
    <cellStyle name="Note 4 6 6" xfId="18671" xr:uid="{20631FF6-3768-495F-B76F-E6515262A2C6}"/>
    <cellStyle name="Note 4 6 7" xfId="20806" xr:uid="{7F95D234-BA70-44FD-9F91-43A768D812F0}"/>
    <cellStyle name="Note 4 6 8" xfId="22926" xr:uid="{0217ED78-E834-4EDE-97AB-1165497C5934}"/>
    <cellStyle name="Note 4 6 9" xfId="25094" xr:uid="{5C7AC8B3-9CD1-4D81-9BA5-2C5338C6B030}"/>
    <cellStyle name="Note 4 7" xfId="4691" xr:uid="{9633E74E-DA61-4A90-9560-3052F412F4AD}"/>
    <cellStyle name="Note 4 7 10" xfId="27590" xr:uid="{9CD11224-515F-4471-9A88-0C4D165F1AD9}"/>
    <cellStyle name="Note 4 7 11" xfId="31620" xr:uid="{60CBF904-1E29-446A-8B48-8430CEA270BB}"/>
    <cellStyle name="Note 4 7 12" xfId="42458" xr:uid="{103483E8-77BD-4F32-8512-FB2DB58C85F6}"/>
    <cellStyle name="Note 4 7 2" xfId="9657" xr:uid="{CEF084EA-4D9A-4D7F-8046-3AFC4CAF3671}"/>
    <cellStyle name="Note 4 7 2 2" xfId="34753" xr:uid="{4BDBC012-38C0-4EC1-BC93-44B063B58ACF}"/>
    <cellStyle name="Note 4 7 2 3" xfId="46183" xr:uid="{E58FA83E-A686-4B4F-A615-A463723CC356}"/>
    <cellStyle name="Note 4 7 3" xfId="12445" xr:uid="{A51163CE-3307-4BAB-AF84-193DDA6742C2}"/>
    <cellStyle name="Note 4 7 3 2" xfId="36647" xr:uid="{3EBB7015-4847-48B9-B8AB-2C36A8650297}"/>
    <cellStyle name="Note 4 7 3 3" xfId="48038" xr:uid="{C6740134-7F62-448D-80D0-C5FC968B9697}"/>
    <cellStyle name="Note 4 7 4" xfId="14650" xr:uid="{1E89864C-5D43-4334-8357-B1B9CBC631CC}"/>
    <cellStyle name="Note 4 7 4 2" xfId="38712" xr:uid="{CBE1B778-1AEA-4025-854A-26AFA141D67A}"/>
    <cellStyle name="Note 4 7 4 3" xfId="50093" xr:uid="{99EB8CC0-4306-4D4D-98A4-321A7FD22C52}"/>
    <cellStyle name="Note 4 7 5" xfId="17005" xr:uid="{69798BD5-755E-4DB7-8A8C-2ADC08A382F3}"/>
    <cellStyle name="Note 4 7 5 2" xfId="40556" xr:uid="{71850815-AEF1-4364-8DF2-7BD8626724A3}"/>
    <cellStyle name="Note 4 7 5 3" xfId="51928" xr:uid="{59394369-05A4-4903-9845-8308B0ADEDB7}"/>
    <cellStyle name="Note 4 7 6" xfId="19149" xr:uid="{2E675E9A-7372-4DB7-A2F1-6640A8224148}"/>
    <cellStyle name="Note 4 7 7" xfId="21317" xr:uid="{4B38D633-2F60-440A-A7FC-57531E373C02}"/>
    <cellStyle name="Note 4 7 8" xfId="23429" xr:uid="{88685429-CCCB-4220-8704-0CB10D3749F2}"/>
    <cellStyle name="Note 4 7 9" xfId="25607" xr:uid="{DD27C389-B8B7-496B-A332-69914FF75903}"/>
    <cellStyle name="Note 4 8" xfId="7604" xr:uid="{2EB49217-33B9-405F-AB9A-6B4D27D386A5}"/>
    <cellStyle name="Note 4 8 10" xfId="31142" xr:uid="{C10E1480-FA02-4D96-971F-794E53115B0F}"/>
    <cellStyle name="Note 4 8 11" xfId="31323" xr:uid="{F9417AEA-1CC8-4F9E-BADF-B45AB56116B2}"/>
    <cellStyle name="Note 4 8 2" xfId="8014" xr:uid="{D43105F3-2240-49E3-AF54-EC47791AF1BC}"/>
    <cellStyle name="Note 4 8 2 2" xfId="33288" xr:uid="{91BE2281-0F1C-401B-9D14-7AD9F913E009}"/>
    <cellStyle name="Note 4 8 2 3" xfId="44752" xr:uid="{160B449E-2074-4D49-A171-8C5DBDEA319E}"/>
    <cellStyle name="Note 4 8 3" xfId="8123" xr:uid="{F98612E7-E197-483B-BD99-9A884B9FBDCC}"/>
    <cellStyle name="Note 4 8 3 2" xfId="35338" xr:uid="{C0B2310E-C57F-45CB-A7CF-658A7EFB0AB2}"/>
    <cellStyle name="Note 4 8 3 3" xfId="46752" xr:uid="{5C76E33C-1C02-44CC-A2B2-BC21B3D99B02}"/>
    <cellStyle name="Note 4 8 4" xfId="11630" xr:uid="{39E61A06-D68E-4CBD-A284-0C34412B404C}"/>
    <cellStyle name="Note 4 8 4 2" xfId="33638" xr:uid="{42DACD2D-340A-459C-AA9E-2C1469DDEBB6}"/>
    <cellStyle name="Note 4 8 4 3" xfId="45098" xr:uid="{840842DC-50EF-4688-B3D7-4F2ACACCA20B}"/>
    <cellStyle name="Note 4 8 5" xfId="13397" xr:uid="{AEF913B6-63EA-4DB0-B905-6184B9BA5A1C}"/>
    <cellStyle name="Note 4 8 5 2" xfId="34006" xr:uid="{FD605ED7-6D21-4823-ABE3-BB9B0C27FCF5}"/>
    <cellStyle name="Note 4 8 5 3" xfId="45447" xr:uid="{4C22D1B3-C8E7-4728-8AA9-522EF2B472A7}"/>
    <cellStyle name="Note 4 8 6" xfId="5532" xr:uid="{455F3F75-7263-4F3A-BFAC-C3977635D775}"/>
    <cellStyle name="Note 4 8 7" xfId="17389" xr:uid="{2F793E56-75EF-4813-80B7-9CD95D9E46A7}"/>
    <cellStyle name="Note 4 8 8" xfId="23555" xr:uid="{B8FA50DC-A01D-453B-8140-4BCF141FE5AD}"/>
    <cellStyle name="Note 4 8 9" xfId="16231" xr:uid="{010444E4-CC6F-484E-BFBA-358114226AE3}"/>
    <cellStyle name="Note 4 9" xfId="4395" xr:uid="{BCEA1F28-DDDA-40A6-9229-EF5CB51B0B3A}"/>
    <cellStyle name="Note 4 9 2" xfId="30900" xr:uid="{2415254E-7F10-4EA2-A21B-1EFA637CFBC2}"/>
    <cellStyle name="Note 40" xfId="30384" xr:uid="{3BA025A1-C111-40DC-8D00-8648E209DCD1}"/>
    <cellStyle name="Note 41" xfId="30426" xr:uid="{2D2D40DC-4489-46DE-8961-03602EED9A77}"/>
    <cellStyle name="Note 5" xfId="1064" xr:uid="{97E85924-7A4F-489F-8D1D-931002624143}"/>
    <cellStyle name="Note 5 10" xfId="16372" xr:uid="{A15B3067-67C7-4B83-8027-09C3F8774661}"/>
    <cellStyle name="Note 5 11" xfId="21712" xr:uid="{B3C95393-EEEB-46CC-BB5C-8604B04FE1E6}"/>
    <cellStyle name="Note 5 12" xfId="29002" xr:uid="{56FF065A-9216-40E8-8A22-068B75E10EBF}"/>
    <cellStyle name="Note 5 13" xfId="53243" xr:uid="{A3F4AD75-C61E-49BF-A206-44B2F2B21C88}"/>
    <cellStyle name="Note 5 2" xfId="4648" xr:uid="{DF2238C6-08C1-49E0-96E9-4AABC4E7A964}"/>
    <cellStyle name="Note 5 2 10" xfId="27570" xr:uid="{48FE2770-0848-4A9A-967E-8FB47E015D56}"/>
    <cellStyle name="Note 5 2 11" xfId="31609" xr:uid="{1A272B47-A176-491C-87C3-F179DE79A68F}"/>
    <cellStyle name="Note 5 2 12" xfId="42430" xr:uid="{E9D02E0A-EA38-4C89-90C1-FCF5BDE8DBC1}"/>
    <cellStyle name="Note 5 2 2" xfId="9630" xr:uid="{18E91855-BE59-4237-81C0-F04DD151910A}"/>
    <cellStyle name="Note 5 2 2 2" xfId="34729" xr:uid="{46162830-C202-4140-8445-8FA2E357F786}"/>
    <cellStyle name="Note 5 2 2 3" xfId="46159" xr:uid="{DF64ADC8-FFF9-4AAE-BAE0-407DE1B0EB24}"/>
    <cellStyle name="Note 5 2 3" xfId="12418" xr:uid="{53D81615-DEE0-459C-B351-5F6D6EFA6882}"/>
    <cellStyle name="Note 5 2 3 2" xfId="36623" xr:uid="{717DBB4E-79D9-4EF2-8F25-27520499D27B}"/>
    <cellStyle name="Note 5 2 3 3" xfId="48014" xr:uid="{EA36D164-A554-4F19-8FA9-A95F009443B1}"/>
    <cellStyle name="Note 5 2 4" xfId="14622" xr:uid="{C9CC6633-7340-4F63-9A94-8088D39AE800}"/>
    <cellStyle name="Note 5 2 4 2" xfId="38685" xr:uid="{29B78BF2-065D-48DB-89CE-E176BF5F3F01}"/>
    <cellStyle name="Note 5 2 4 3" xfId="50066" xr:uid="{9E0C7577-E2A6-4D56-BC8B-22516FB17997}"/>
    <cellStyle name="Note 5 2 5" xfId="16982" xr:uid="{FC0A9E6E-23F3-4E0C-9433-208AF183C0A8}"/>
    <cellStyle name="Note 5 2 5 2" xfId="40536" xr:uid="{E236609C-69E3-4781-A951-8515F3792944}"/>
    <cellStyle name="Note 5 2 5 3" xfId="51908" xr:uid="{6CCFC80B-4B97-4037-9624-940846522B93}"/>
    <cellStyle name="Note 5 2 6" xfId="19127" xr:uid="{C88BF85E-19B7-4EE9-AF05-1F9A811E2833}"/>
    <cellStyle name="Note 5 2 7" xfId="21291" xr:uid="{32149AFB-9131-4C9B-8D71-AF207AD0B378}"/>
    <cellStyle name="Note 5 2 8" xfId="23404" xr:uid="{BC40CA85-CB41-45AB-B950-DB01C34C2924}"/>
    <cellStyle name="Note 5 2 9" xfId="25581" xr:uid="{ECE03547-B8EB-4104-B5AD-15016B8129E7}"/>
    <cellStyle name="Note 5 3" xfId="4907" xr:uid="{27B91A2B-3DAA-4C69-B09E-21F36E83D76E}"/>
    <cellStyle name="Note 5 3 10" xfId="27646" xr:uid="{B96E50C2-76D8-4000-B4EF-22857DE77928}"/>
    <cellStyle name="Note 5 3 11" xfId="31665" xr:uid="{C63FBC58-3DEA-458D-BC88-62119EC59116}"/>
    <cellStyle name="Note 5 3 12" xfId="42537" xr:uid="{D12FBB36-E2D9-4F57-8D1A-F142BEC857E2}"/>
    <cellStyle name="Note 5 3 2" xfId="9770" xr:uid="{5CE2F0F5-04C8-44B0-99F3-B1E97973E0CF}"/>
    <cellStyle name="Note 5 3 2 2" xfId="34829" xr:uid="{F28C97FD-10DD-4970-9F57-D87FD577B40D}"/>
    <cellStyle name="Note 5 3 2 3" xfId="46257" xr:uid="{009A6761-6FF5-4C26-8EB7-0A33E95BC8F4}"/>
    <cellStyle name="Note 5 3 3" xfId="12543" xr:uid="{44A6A768-6F95-4DF9-A701-24404352F19D}"/>
    <cellStyle name="Note 5 3 3 2" xfId="36738" xr:uid="{4C59AF81-5AB0-4E98-AA82-697073243D14}"/>
    <cellStyle name="Note 5 3 3 3" xfId="48128" xr:uid="{1A955736-FA97-42D7-9190-7C1C216CA160}"/>
    <cellStyle name="Note 5 3 4" xfId="14763" xr:uid="{4A0CAF79-24EB-49EB-AE3C-297E3F9A317B}"/>
    <cellStyle name="Note 5 3 4 2" xfId="38785" xr:uid="{0A91763D-6504-4739-AEC7-6FE82D104D30}"/>
    <cellStyle name="Note 5 3 4 3" xfId="50166" xr:uid="{F0B799D1-C8D4-4D76-8E5C-1C708B348C65}"/>
    <cellStyle name="Note 5 3 5" xfId="17093" xr:uid="{C52CE51B-AE2E-433C-981B-45106A0C99CB}"/>
    <cellStyle name="Note 5 3 5 2" xfId="40613" xr:uid="{DF943A3B-5CE5-4B62-BAF2-E2D5E4F13E3B}"/>
    <cellStyle name="Note 5 3 5 3" xfId="51985" xr:uid="{7C2E8389-FD7B-45C8-8C7E-279544E7B521}"/>
    <cellStyle name="Note 5 3 6" xfId="19235" xr:uid="{B58878EE-ADEA-4F81-B9DB-C42D6C62D2F9}"/>
    <cellStyle name="Note 5 3 7" xfId="21408" xr:uid="{6D2ACF0D-E4AB-46D4-A1DF-48643F47340E}"/>
    <cellStyle name="Note 5 3 8" xfId="23521" xr:uid="{D23C5758-0137-46D6-8A64-CB9743275518}"/>
    <cellStyle name="Note 5 3 9" xfId="25691" xr:uid="{692CCBA7-955A-48CB-8A6D-61AD6A5EDB9F}"/>
    <cellStyle name="Note 5 4" xfId="4512" xr:uid="{59FCE74B-9248-4F29-889D-6FFC0347ECE1}"/>
    <cellStyle name="Note 5 4 10" xfId="27519" xr:uid="{E1FC04DB-ACAC-4195-BCC1-63F53F406FA8}"/>
    <cellStyle name="Note 5 4 11" xfId="31584" xr:uid="{875C0582-2708-459B-AC33-9AF8AB89ECFA}"/>
    <cellStyle name="Note 5 4 12" xfId="42367" xr:uid="{1644DEC9-4007-4D74-821E-317B46B6BB07}"/>
    <cellStyle name="Note 5 4 2" xfId="9565" xr:uid="{5F251C72-2A76-4B10-86D4-AC18F91B8595}"/>
    <cellStyle name="Note 5 4 2 2" xfId="34675" xr:uid="{9FB0B3E1-80E9-4725-AFC3-B5978061D0B8}"/>
    <cellStyle name="Note 5 4 2 3" xfId="46105" xr:uid="{2D85BF8C-3D4E-4DE1-B5D4-C1803A8E4BF3}"/>
    <cellStyle name="Note 5 4 3" xfId="12353" xr:uid="{925729B3-FF0A-4D87-A5D8-D743F8AD1DFF}"/>
    <cellStyle name="Note 5 4 3 2" xfId="36563" xr:uid="{411E5A83-D81D-4758-AF0C-62EE2CA5D065}"/>
    <cellStyle name="Note 5 4 3 3" xfId="47954" xr:uid="{F412056F-40E8-453C-BE49-7F19A28BCCAB}"/>
    <cellStyle name="Note 5 4 4" xfId="14556" xr:uid="{C8E1A9FE-5089-45B5-87C2-BCF25F15BE20}"/>
    <cellStyle name="Note 5 4 4 2" xfId="38626" xr:uid="{8030DB17-F824-4177-8C22-E08E79A432C6}"/>
    <cellStyle name="Note 5 4 4 3" xfId="50007" xr:uid="{C2FB731C-B980-41A5-8EC2-634DCA245C68}"/>
    <cellStyle name="Note 5 4 5" xfId="16925" xr:uid="{77E8657D-7E71-4AED-8134-B3E6DCF1A0E4}"/>
    <cellStyle name="Note 5 4 5 2" xfId="40485" xr:uid="{4997E25A-9D90-408A-92C0-173080E7F1AE}"/>
    <cellStyle name="Note 5 4 5 3" xfId="51857" xr:uid="{6B9DE194-0E43-4874-AE28-2CD26D909018}"/>
    <cellStyle name="Note 5 4 6" xfId="19073" xr:uid="{28AEB76D-9998-4CF0-85F0-5BF7F97F54CA}"/>
    <cellStyle name="Note 5 4 7" xfId="21226" xr:uid="{2A8520DF-417B-4328-9FE2-46013FC20637}"/>
    <cellStyle name="Note 5 4 8" xfId="23343" xr:uid="{EC79E5F2-2851-434E-941D-7D8629148A85}"/>
    <cellStyle name="Note 5 4 9" xfId="25518" xr:uid="{AC14A18D-6531-4AA5-9D9F-723A1C0739BE}"/>
    <cellStyle name="Note 5 5" xfId="4698" xr:uid="{0627D5D1-72A6-4C0C-B024-63E36025A669}"/>
    <cellStyle name="Note 5 5 10" xfId="27592" xr:uid="{49F7636E-2273-4C84-B944-63BFB3D1505C}"/>
    <cellStyle name="Note 5 5 11" xfId="31621" xr:uid="{789938C3-4E15-4EE4-976E-C13F0F5FEEFB}"/>
    <cellStyle name="Note 5 5 12" xfId="42460" xr:uid="{D61FFB44-445A-460B-918A-99D613CFA2A1}"/>
    <cellStyle name="Note 5 5 2" xfId="9659" xr:uid="{396876EC-93D6-4688-9525-5780CCDF9B3C}"/>
    <cellStyle name="Note 5 5 2 2" xfId="34755" xr:uid="{49B1A33E-69BC-4CEC-85ED-E56DF859504C}"/>
    <cellStyle name="Note 5 5 2 3" xfId="46185" xr:uid="{02F5B38F-A4E1-4F73-BD79-5B37B3D6FDEB}"/>
    <cellStyle name="Note 5 5 3" xfId="12447" xr:uid="{C63CC9A5-6835-4DD6-AD35-9A5B14C1997D}"/>
    <cellStyle name="Note 5 5 3 2" xfId="36649" xr:uid="{5D0AE43F-7657-440F-B9B5-3E36EF8FAB31}"/>
    <cellStyle name="Note 5 5 3 3" xfId="48040" xr:uid="{C68C75D6-1BC9-405A-AC1B-71E6C4F82820}"/>
    <cellStyle name="Note 5 5 4" xfId="14652" xr:uid="{232304B5-1511-4233-BC6A-DC56F0E73D9E}"/>
    <cellStyle name="Note 5 5 4 2" xfId="38714" xr:uid="{6DE06112-D780-473E-A232-43CE3881B6A8}"/>
    <cellStyle name="Note 5 5 4 3" xfId="50095" xr:uid="{0C4DEE2F-0B7D-4CD3-A494-51257B377FCE}"/>
    <cellStyle name="Note 5 5 5" xfId="17007" xr:uid="{02757928-C706-4C7B-9DAA-7414202FF736}"/>
    <cellStyle name="Note 5 5 5 2" xfId="40558" xr:uid="{B9647B38-B78C-4DB7-AF04-CF8A0BA9FBAE}"/>
    <cellStyle name="Note 5 5 5 3" xfId="51930" xr:uid="{33161653-0B3D-4488-BB96-AC3812EC1E75}"/>
    <cellStyle name="Note 5 5 6" xfId="19151" xr:uid="{8583051B-046C-45B1-9FDE-868D785BBEA7}"/>
    <cellStyle name="Note 5 5 7" xfId="21319" xr:uid="{3907E339-47A8-46A6-B7BE-2DB05C7981C1}"/>
    <cellStyle name="Note 5 5 8" xfId="23431" xr:uid="{30DC6640-6486-49F4-9AEA-CAEF652697E1}"/>
    <cellStyle name="Note 5 5 9" xfId="25609" xr:uid="{A9794AB8-4ECC-44D5-AB06-B6B39958C42B}"/>
    <cellStyle name="Note 5 6" xfId="3973" xr:uid="{DD94CEAB-1C36-40B0-9B5F-85C3EB335157}"/>
    <cellStyle name="Note 5 6 10" xfId="27177" xr:uid="{F9C1D022-024A-4568-A81D-F7D3B39C2163}"/>
    <cellStyle name="Note 5 6 11" xfId="31521" xr:uid="{29004C61-F422-4102-A83C-73BEF7D6989D}"/>
    <cellStyle name="Note 5 6 12" xfId="41995" xr:uid="{54DB05BF-9793-4C67-855F-8B19A27658CF}"/>
    <cellStyle name="Note 5 6 2" xfId="9183" xr:uid="{E4F8A583-D596-4907-B22B-D2379AFDDF50}"/>
    <cellStyle name="Note 5 6 2 2" xfId="34318" xr:uid="{1FD5148E-AEFF-4AE7-B16D-16B8570E219A}"/>
    <cellStyle name="Note 5 6 2 3" xfId="45753" xr:uid="{5CABB5C3-42C8-4627-8F73-1225EE6ABE63}"/>
    <cellStyle name="Note 5 6 3" xfId="11975" xr:uid="{5387B650-075F-44AA-A564-CFF8AFCC76C9}"/>
    <cellStyle name="Note 5 6 3 2" xfId="36192" xr:uid="{D7E714AF-F382-4D09-AD71-35376E7663F9}"/>
    <cellStyle name="Note 5 6 3 3" xfId="47584" xr:uid="{FE665677-81E7-45DF-8D6E-52F6C663E546}"/>
    <cellStyle name="Note 5 6 4" xfId="14174" xr:uid="{570CB396-9AF5-4310-A060-03F4909D6758}"/>
    <cellStyle name="Note 5 6 4 2" xfId="38264" xr:uid="{FCB5E804-0EE3-4562-B0AF-15F0BF113047}"/>
    <cellStyle name="Note 5 6 4 3" xfId="49645" xr:uid="{ECC1E3C1-969D-40DF-B0AC-28B078A7AD03}"/>
    <cellStyle name="Note 5 6 5" xfId="16563" xr:uid="{0C5FC32F-98BF-4156-AE59-3AE3434CCCC3}"/>
    <cellStyle name="Note 5 6 5 2" xfId="40141" xr:uid="{621645D7-6E71-4F37-9359-3AB67CAAA17B}"/>
    <cellStyle name="Note 5 6 5 3" xfId="51513" xr:uid="{83E79F57-3285-4414-AB46-C4DAC7658572}"/>
    <cellStyle name="Note 5 6 6" xfId="18711" xr:uid="{E2A3C32B-E5DF-4D04-B620-5322356A618D}"/>
    <cellStyle name="Note 5 6 7" xfId="20854" xr:uid="{DAE1A355-BECE-4AC3-9B57-5DAC87DDF5AE}"/>
    <cellStyle name="Note 5 6 8" xfId="22974" xr:uid="{E9A4F6B5-EFE5-4FBB-9207-B513E31C0DCA}"/>
    <cellStyle name="Note 5 6 9" xfId="25146" xr:uid="{8FCE8DF4-AB2E-4EC5-91E5-B9A0B768C11A}"/>
    <cellStyle name="Note 5 7" xfId="7605" xr:uid="{BF369060-9A24-4D7D-853F-3C0EBB952365}"/>
    <cellStyle name="Note 5 7 10" xfId="31143" xr:uid="{EE342051-3207-41AD-B8A2-D0211717B8E8}"/>
    <cellStyle name="Note 5 7 11" xfId="31651" xr:uid="{A74E2F33-9173-4663-99D4-90ED2E47FC86}"/>
    <cellStyle name="Note 5 7 2" xfId="8427" xr:uid="{BAA07260-4B0B-4DA6-BE76-59AB4C490E6A}"/>
    <cellStyle name="Note 5 7 2 2" xfId="33289" xr:uid="{DBF18E29-96DB-4BBB-AB1C-008DF3A55BE1}"/>
    <cellStyle name="Note 5 7 2 3" xfId="44753" xr:uid="{60F6DE4F-B990-4FF1-AD31-1FA1D2539E21}"/>
    <cellStyle name="Note 5 7 3" xfId="6538" xr:uid="{F9A2E8AE-F4F1-4677-B2B9-157BAC74B966}"/>
    <cellStyle name="Note 5 7 3 2" xfId="35021" xr:uid="{789518E2-8D5D-49F9-B89A-28AB7869A3DC}"/>
    <cellStyle name="Note 5 7 3 3" xfId="46440" xr:uid="{F99CCDB7-64F7-4C41-B1B6-2C91A6096F38}"/>
    <cellStyle name="Note 5 7 4" xfId="11717" xr:uid="{94B56325-7EF9-4688-9828-A27623FF7F2A}"/>
    <cellStyle name="Note 5 7 4 2" xfId="32964" xr:uid="{CD5642D5-E339-4017-B284-397D9539364F}"/>
    <cellStyle name="Note 5 7 4 3" xfId="44434" xr:uid="{706475E6-E5DD-40E7-8F0D-DC48D022E00C}"/>
    <cellStyle name="Note 5 7 5" xfId="6875" xr:uid="{00EC2206-7253-4552-B724-F037A85D9600}"/>
    <cellStyle name="Note 5 7 5 2" xfId="33276" xr:uid="{A5089E9C-63AE-4875-9C32-89C717A47D81}"/>
    <cellStyle name="Note 5 7 5 3" xfId="44742" xr:uid="{6E1246ED-224A-4A37-8F09-AB611D858929}"/>
    <cellStyle name="Note 5 7 6" xfId="7159" xr:uid="{D2D26331-284D-46EC-8EC4-C54D155B3DA9}"/>
    <cellStyle name="Note 5 7 7" xfId="11606" xr:uid="{04959D10-5BDB-42CE-BB44-39E7C783DCE5}"/>
    <cellStyle name="Note 5 7 8" xfId="19179" xr:uid="{D59D2F79-6AC5-4353-B456-832803923E8E}"/>
    <cellStyle name="Note 5 7 9" xfId="18443" xr:uid="{97F50A60-32FD-4709-9D52-D7654597BBA3}"/>
    <cellStyle name="Note 5 8" xfId="5997" xr:uid="{7F6DDE96-73F0-4ECD-81FC-2205D4FC10F3}"/>
    <cellStyle name="Note 5 8 2" xfId="30901" xr:uid="{2487CB8F-AB5A-40FF-9AAF-FD556DCACADD}"/>
    <cellStyle name="Note 5 9" xfId="7179" xr:uid="{8BEF526B-86F8-4D4E-B923-8C3B382FC0A7}"/>
    <cellStyle name="Note 5 9 2" xfId="33631" xr:uid="{C5B1D505-3894-4E00-934C-8C3EF906229B}"/>
    <cellStyle name="Note 5 9 3" xfId="45091" xr:uid="{34DCD9B8-9A9E-4AA2-A25A-0B979216E2F5}"/>
    <cellStyle name="Note 6" xfId="1065" xr:uid="{006A23D1-4012-46F1-931E-1C3F5E354CFD}"/>
    <cellStyle name="Note 6 10" xfId="17629" xr:uid="{5B3C5845-DDDB-4BC3-AF8E-12B967565F28}"/>
    <cellStyle name="Note 6 11" xfId="25635" xr:uid="{1FCDAAF3-0993-46FD-B141-4E8BB3E4F70A}"/>
    <cellStyle name="Note 6 12" xfId="29003" xr:uid="{22E70375-A1D8-477D-9871-6CF321CADE5E}"/>
    <cellStyle name="Note 6 2" xfId="4649" xr:uid="{160CF4D0-B40E-4C3B-9125-E83A914C766F}"/>
    <cellStyle name="Note 6 2 10" xfId="27571" xr:uid="{1024E086-7458-4B09-8927-727E28CA3D23}"/>
    <cellStyle name="Note 6 2 11" xfId="31610" xr:uid="{92443B6F-C039-4989-B8C9-43FF882B5589}"/>
    <cellStyle name="Note 6 2 12" xfId="42431" xr:uid="{D5CD02E2-BF99-4CD9-A727-579672E718AD}"/>
    <cellStyle name="Note 6 2 2" xfId="9631" xr:uid="{AE0EC932-9EBA-438A-9270-F57D1AD7D498}"/>
    <cellStyle name="Note 6 2 2 2" xfId="34730" xr:uid="{E2E3C73E-BF05-4550-A031-7B70E0200014}"/>
    <cellStyle name="Note 6 2 2 3" xfId="46160" xr:uid="{82BB29F0-FB32-4078-A235-80E60F0470B5}"/>
    <cellStyle name="Note 6 2 3" xfId="12419" xr:uid="{6F492253-A9C9-491B-95CE-3E68C2EFAE80}"/>
    <cellStyle name="Note 6 2 3 2" xfId="36624" xr:uid="{C4192D0D-1615-4F2C-B96F-DCD9FC884CFA}"/>
    <cellStyle name="Note 6 2 3 3" xfId="48015" xr:uid="{21E77788-3DF2-4770-A672-42529DD66837}"/>
    <cellStyle name="Note 6 2 4" xfId="14623" xr:uid="{EB508BEC-910C-490E-9454-DD8DCF506692}"/>
    <cellStyle name="Note 6 2 4 2" xfId="38686" xr:uid="{77CC0783-27E2-4673-9183-8524B5CBEA85}"/>
    <cellStyle name="Note 6 2 4 3" xfId="50067" xr:uid="{9B764FC6-E691-4945-91D5-025EDBDD4AC3}"/>
    <cellStyle name="Note 6 2 5" xfId="16983" xr:uid="{C28EF757-7202-49AA-A86C-4D6237667DE0}"/>
    <cellStyle name="Note 6 2 5 2" xfId="40537" xr:uid="{1DB02233-B160-47D0-8A46-6146AB6E9AA9}"/>
    <cellStyle name="Note 6 2 5 3" xfId="51909" xr:uid="{FEF4F439-0EBC-4351-9B33-B37233D34FA2}"/>
    <cellStyle name="Note 6 2 6" xfId="19128" xr:uid="{2E346636-8CDB-41A5-B823-D97E26DBF352}"/>
    <cellStyle name="Note 6 2 7" xfId="21292" xr:uid="{96FF005B-BF8B-4D8D-A78C-1C6B9C6BA6E8}"/>
    <cellStyle name="Note 6 2 8" xfId="23405" xr:uid="{11C4F719-1F59-4EC8-A4D5-B4C3C9C88533}"/>
    <cellStyle name="Note 6 2 9" xfId="25582" xr:uid="{D6DBFED1-8A84-4201-8CBF-28AD03AF8859}"/>
    <cellStyle name="Note 6 3" xfId="4906" xr:uid="{8C2AE4B1-5103-40CD-AF1E-C8A13DC45776}"/>
    <cellStyle name="Note 6 3 10" xfId="27645" xr:uid="{F28426C3-3CF8-4935-9CFC-736E0F894727}"/>
    <cellStyle name="Note 6 3 11" xfId="31664" xr:uid="{F222B5BA-941A-46BD-9B5A-8A6DA4A58257}"/>
    <cellStyle name="Note 6 3 12" xfId="42536" xr:uid="{3229D978-D2D3-43F3-8C88-7E5A47741EF7}"/>
    <cellStyle name="Note 6 3 2" xfId="9769" xr:uid="{A07B5194-06AC-4069-AEC4-B6F55BD88BF4}"/>
    <cellStyle name="Note 6 3 2 2" xfId="34828" xr:uid="{4BEF875A-8427-44B0-9420-8B2C20DB549D}"/>
    <cellStyle name="Note 6 3 2 3" xfId="46256" xr:uid="{3A85C44F-2CAC-4953-BE33-74B079D739F7}"/>
    <cellStyle name="Note 6 3 3" xfId="12542" xr:uid="{BD4A6652-1082-47B6-9E74-5C7A76B46FC0}"/>
    <cellStyle name="Note 6 3 3 2" xfId="36737" xr:uid="{1787A379-D64F-451E-8A84-478DE3D3C206}"/>
    <cellStyle name="Note 6 3 3 3" xfId="48127" xr:uid="{FB005931-9ED1-4075-949F-DA23F1BDE246}"/>
    <cellStyle name="Note 6 3 4" xfId="14762" xr:uid="{F346EBB3-B458-4535-A40F-892B95D94DB4}"/>
    <cellStyle name="Note 6 3 4 2" xfId="38784" xr:uid="{182F8707-76CB-49DD-A421-540EB4E58F92}"/>
    <cellStyle name="Note 6 3 4 3" xfId="50165" xr:uid="{498D8FEB-8745-4C65-9147-D0BB9387575D}"/>
    <cellStyle name="Note 6 3 5" xfId="17092" xr:uid="{7248802A-55D0-44BC-82EB-1577CCA86C78}"/>
    <cellStyle name="Note 6 3 5 2" xfId="40612" xr:uid="{04BAB906-F24B-4086-8F2A-1C667F6E3A9B}"/>
    <cellStyle name="Note 6 3 5 3" xfId="51984" xr:uid="{440049C7-159F-44CE-862F-80B269422545}"/>
    <cellStyle name="Note 6 3 6" xfId="19234" xr:uid="{6900592D-1CD8-4465-AC61-0FFD457EB543}"/>
    <cellStyle name="Note 6 3 7" xfId="21407" xr:uid="{E81ECDF9-9689-45C6-8EDC-BBEF7C47C660}"/>
    <cellStyle name="Note 6 3 8" xfId="23520" xr:uid="{66212FB8-013E-4877-93FA-07145FE76C5C}"/>
    <cellStyle name="Note 6 3 9" xfId="25690" xr:uid="{9C60C3D5-55D5-47CC-9351-DA7C372B2D2A}"/>
    <cellStyle name="Note 6 4" xfId="4513" xr:uid="{23264A0B-35CD-42BD-9121-6E62F591426B}"/>
    <cellStyle name="Note 6 4 10" xfId="27520" xr:uid="{265ECB65-74E9-4D5F-BB2C-0964CAABBDFA}"/>
    <cellStyle name="Note 6 4 11" xfId="31585" xr:uid="{1551E3DE-0289-497C-B00E-1C222FFE54BD}"/>
    <cellStyle name="Note 6 4 12" xfId="42368" xr:uid="{5893287F-ADD1-4FAC-9BF1-BCE626FE8810}"/>
    <cellStyle name="Note 6 4 2" xfId="9566" xr:uid="{AC3F6CD0-ED19-43FA-81E2-ED18A56E04B4}"/>
    <cellStyle name="Note 6 4 2 2" xfId="34676" xr:uid="{0FEF3420-C200-429D-97A1-CF2A5A7118DF}"/>
    <cellStyle name="Note 6 4 2 3" xfId="46106" xr:uid="{DE486D4B-339B-469C-82D1-10EE75C37EB7}"/>
    <cellStyle name="Note 6 4 3" xfId="12354" xr:uid="{E7E69F97-CAD5-4B2F-8A29-E3604193C918}"/>
    <cellStyle name="Note 6 4 3 2" xfId="36564" xr:uid="{1952E800-59F5-487E-A7A8-D21ECAB6C98B}"/>
    <cellStyle name="Note 6 4 3 3" xfId="47955" xr:uid="{DAEA640F-7EE5-4702-9411-877F13F1F848}"/>
    <cellStyle name="Note 6 4 4" xfId="14557" xr:uid="{F2CFE548-3F6B-4530-B057-D39C9310351E}"/>
    <cellStyle name="Note 6 4 4 2" xfId="38627" xr:uid="{07168941-C9C6-4119-93C5-DD789C5FC092}"/>
    <cellStyle name="Note 6 4 4 3" xfId="50008" xr:uid="{BDFF0980-6DBB-4745-B888-B833C0F851AC}"/>
    <cellStyle name="Note 6 4 5" xfId="16926" xr:uid="{1E98A211-E284-4862-8CB7-BF3A241F6A80}"/>
    <cellStyle name="Note 6 4 5 2" xfId="40486" xr:uid="{E8608428-C593-4553-AB58-80D8D10A7E7E}"/>
    <cellStyle name="Note 6 4 5 3" xfId="51858" xr:uid="{7382F96D-1508-4228-B661-3A2CAD773E9B}"/>
    <cellStyle name="Note 6 4 6" xfId="19074" xr:uid="{E1B3C818-D787-434B-A42A-F8BDCA0CFD15}"/>
    <cellStyle name="Note 6 4 7" xfId="21227" xr:uid="{D758B94E-90BA-4945-85E5-C8329D94D5B2}"/>
    <cellStyle name="Note 6 4 8" xfId="23344" xr:uid="{75834412-D9EF-49A7-9AE8-998741C7B41A}"/>
    <cellStyle name="Note 6 4 9" xfId="25519" xr:uid="{748AD389-FDE6-4CC1-9C2E-3A5A041A0476}"/>
    <cellStyle name="Note 6 5" xfId="4940" xr:uid="{2C68557C-C898-447A-872E-E513C2A9CFAF}"/>
    <cellStyle name="Note 6 5 10" xfId="27658" xr:uid="{149A4832-3FB9-4CED-9AA9-2623D339B1E8}"/>
    <cellStyle name="Note 6 5 11" xfId="31676" xr:uid="{276313E2-0B15-426C-92AD-47D320F34518}"/>
    <cellStyle name="Note 6 5 12" xfId="42553" xr:uid="{D72381B5-B509-4765-B566-44BD5E95F9BC}"/>
    <cellStyle name="Note 6 5 2" xfId="9787" xr:uid="{26B73310-93AB-40AB-AB57-54B6E6701D09}"/>
    <cellStyle name="Note 6 5 2 2" xfId="34846" xr:uid="{FAD887DF-EE2F-412C-8689-E901B8D6F093}"/>
    <cellStyle name="Note 6 5 2 3" xfId="46274" xr:uid="{39E3052C-97C8-443C-B709-236ED456DD1B}"/>
    <cellStyle name="Note 6 5 3" xfId="12561" xr:uid="{A54E0697-A31B-486B-A3C5-4167FAC6C709}"/>
    <cellStyle name="Note 6 5 3 2" xfId="36755" xr:uid="{4655CC52-BBBF-4D46-A035-5985227AC791}"/>
    <cellStyle name="Note 6 5 3 3" xfId="48145" xr:uid="{1FF76F7C-FDC4-4A97-BB10-A44A6C7EFA3B}"/>
    <cellStyle name="Note 6 5 4" xfId="14781" xr:uid="{F937F329-B485-4D7A-A542-E1717CB9C5C4}"/>
    <cellStyle name="Note 6 5 4 2" xfId="38803" xr:uid="{C6AFF5A3-1AE7-44C2-9995-62DE30621D4F}"/>
    <cellStyle name="Note 6 5 4 3" xfId="50184" xr:uid="{81FD43ED-8687-4D5A-8DD7-19D86851247B}"/>
    <cellStyle name="Note 6 5 5" xfId="17109" xr:uid="{B66C9F82-44A8-4ED9-9CD0-199D07B68D95}"/>
    <cellStyle name="Note 6 5 5 2" xfId="40625" xr:uid="{168C0251-DF2A-46BD-B0B6-84F1BDEB5063}"/>
    <cellStyle name="Note 6 5 5 3" xfId="51997" xr:uid="{C2B27307-AC08-44FF-BBDF-9FC1EA706108}"/>
    <cellStyle name="Note 6 5 6" xfId="19250" xr:uid="{A548B0A9-CC24-404F-8921-3E3FCAA10DE3}"/>
    <cellStyle name="Note 6 5 7" xfId="21425" xr:uid="{AA269325-94BC-4DDC-AA7D-72DAA0BB883E}"/>
    <cellStyle name="Note 6 5 8" xfId="23538" xr:uid="{452C54DC-CB3C-4A45-B5A7-156C70FBE520}"/>
    <cellStyle name="Note 6 5 9" xfId="25709" xr:uid="{ADC55A9E-A881-4696-9339-903C4F485CB1}"/>
    <cellStyle name="Note 6 6" xfId="3951" xr:uid="{EFF87492-5C90-4075-807A-574F94BA0EFF}"/>
    <cellStyle name="Note 6 6 10" xfId="27157" xr:uid="{DDCFBBDE-93A1-42DC-8807-E3E0B5FF3D58}"/>
    <cellStyle name="Note 6 6 11" xfId="31518" xr:uid="{162D9D4C-B3AA-45FF-AA2E-6FC203C48770}"/>
    <cellStyle name="Note 6 6 12" xfId="41975" xr:uid="{A0EAD2AA-8399-4EF3-B0DE-468E5DDB281A}"/>
    <cellStyle name="Note 6 6 2" xfId="9163" xr:uid="{0F4F81AF-4740-4F90-BEE4-321E73598CEF}"/>
    <cellStyle name="Note 6 6 2 2" xfId="34298" xr:uid="{0BE1400A-9B58-4D7D-95CE-A2E65733F183}"/>
    <cellStyle name="Note 6 6 2 3" xfId="45733" xr:uid="{67E7B7DB-9CF1-4C8D-AF17-460B698DB279}"/>
    <cellStyle name="Note 6 6 3" xfId="11955" xr:uid="{149423EC-9802-4E7E-90FD-7C806130D97A}"/>
    <cellStyle name="Note 6 6 3 2" xfId="36172" xr:uid="{04787EE7-2500-4B81-86D9-7A32B3612206}"/>
    <cellStyle name="Note 6 6 3 3" xfId="47564" xr:uid="{F055F73E-B1CD-4991-A01E-167DEDB63BDF}"/>
    <cellStyle name="Note 6 6 4" xfId="14154" xr:uid="{677F13AE-CED0-4DA5-B220-03C0DD3E83B1}"/>
    <cellStyle name="Note 6 6 4 2" xfId="38244" xr:uid="{90D91543-ECB0-4913-9897-881F4DF501A5}"/>
    <cellStyle name="Note 6 6 4 3" xfId="49625" xr:uid="{423D04F5-B253-4C52-A78A-F0A80FBC0898}"/>
    <cellStyle name="Note 6 6 5" xfId="16543" xr:uid="{EE0B7C23-F590-4A52-AF7F-BFF5E824358F}"/>
    <cellStyle name="Note 6 6 5 2" xfId="40121" xr:uid="{C64CB571-B315-4203-8974-8525640A856D}"/>
    <cellStyle name="Note 6 6 5 3" xfId="51493" xr:uid="{2A213BC1-AE2D-42AA-9AC7-A70DA4F7433F}"/>
    <cellStyle name="Note 6 6 6" xfId="18691" xr:uid="{450C3039-741E-4B2E-9575-B45899E8483B}"/>
    <cellStyle name="Note 6 6 7" xfId="20834" xr:uid="{302A365E-1925-4E9B-B15F-7FBE1ADF3B72}"/>
    <cellStyle name="Note 6 6 8" xfId="22954" xr:uid="{2136DF6B-2B46-4DB8-8BE0-F7C63500A765}"/>
    <cellStyle name="Note 6 6 9" xfId="25126" xr:uid="{4C133563-75E6-44CA-B46A-2424AC4B7BD5}"/>
    <cellStyle name="Note 6 7" xfId="7606" xr:uid="{8122029D-7C1F-469D-B026-AB046602C8DF}"/>
    <cellStyle name="Note 6 7 10" xfId="31144" xr:uid="{B28F1489-8D2C-45D8-B204-82750010DB3C}"/>
    <cellStyle name="Note 6 7 11" xfId="30966" xr:uid="{306EC425-45CE-4012-8626-596A3564EB7B}"/>
    <cellStyle name="Note 6 7 2" xfId="6156" xr:uid="{46173F6D-0C14-428C-B981-BFE01A252A85}"/>
    <cellStyle name="Note 6 7 2 2" xfId="33290" xr:uid="{F19060ED-6A23-4545-8D6B-014BF2C0D7D4}"/>
    <cellStyle name="Note 6 7 2 3" xfId="44754" xr:uid="{38F4808E-2F65-4AD2-9EAD-A72B4F9FA06C}"/>
    <cellStyle name="Note 6 7 3" xfId="8775" xr:uid="{6D96EE0D-94AD-4841-AE9D-0AC69CAA2B76}"/>
    <cellStyle name="Note 6 7 3 2" xfId="33620" xr:uid="{C0F16D90-356A-4B00-BA8A-BAC861D02FBF}"/>
    <cellStyle name="Note 6 7 3 3" xfId="45080" xr:uid="{CF844586-5283-4918-96A3-5AFE09AC5BC7}"/>
    <cellStyle name="Note 6 7 4" xfId="11716" xr:uid="{D05DF447-DDB4-4236-81EA-81568EBD96B4}"/>
    <cellStyle name="Note 6 7 4 2" xfId="34960" xr:uid="{6D6A2F29-8E96-4DEF-A376-F93950F8E9FE}"/>
    <cellStyle name="Note 6 7 4 3" xfId="46387" xr:uid="{C5DC7834-8158-4A83-BB37-040B76004D74}"/>
    <cellStyle name="Note 6 7 5" xfId="8882" xr:uid="{E96356E3-3DB2-44D5-AF27-9B0757227227}"/>
    <cellStyle name="Note 6 7 5 2" xfId="34242" xr:uid="{CEEF7B40-C666-4487-A7B0-3A119D92402E}"/>
    <cellStyle name="Note 6 7 5 3" xfId="45677" xr:uid="{874EDB0C-6D2E-4609-A656-B6BED14CE38F}"/>
    <cellStyle name="Note 6 7 6" xfId="11565" xr:uid="{3985A730-62D7-4741-BA90-B26DAEC506F7}"/>
    <cellStyle name="Note 6 7 7" xfId="7239" xr:uid="{163D9C7E-8B9E-410E-A9FD-CA9543B0C61C}"/>
    <cellStyle name="Note 6 7 8" xfId="12101" xr:uid="{DD785A68-DD90-473C-8945-9C9AAA750DDF}"/>
    <cellStyle name="Note 6 7 9" xfId="20542" xr:uid="{CDBED3F9-47EC-4006-8F35-41FACC1A2B46}"/>
    <cellStyle name="Note 6 8" xfId="4796" xr:uid="{D6B5355E-771C-4DA1-B63A-790A57C050D0}"/>
    <cellStyle name="Note 6 8 2" xfId="30902" xr:uid="{E907687A-9315-4DBF-A1DB-2E5A42FACA30}"/>
    <cellStyle name="Note 6 9" xfId="8597" xr:uid="{99A11BD0-8744-499E-BF3F-F45D47485EF5}"/>
    <cellStyle name="Note 6 9 2" xfId="33654" xr:uid="{EC11ED4A-6E74-40A2-80A4-DAE3360D6866}"/>
    <cellStyle name="Note 6 9 3" xfId="45112" xr:uid="{0F02C916-1C0D-4035-844B-D583AF6283C9}"/>
    <cellStyle name="Note 7" xfId="1060" xr:uid="{F3FCFE0E-496E-44B3-9439-D385B745CEDB}"/>
    <cellStyle name="Note 7 10" xfId="19266" xr:uid="{9D1BDF56-936D-4897-9911-F6544D0D93D5}"/>
    <cellStyle name="Note 7 11" xfId="29004" xr:uid="{8BC15F48-CF73-4B8D-9EF2-03D9C8CCB578}"/>
    <cellStyle name="Note 7 2" xfId="7601" xr:uid="{7D7205AB-D926-4445-92E4-FD3FCFC60005}"/>
    <cellStyle name="Note 7 2 2" xfId="31139" xr:uid="{D07A3AEB-A09A-4AD8-90E6-BD57451339F5}"/>
    <cellStyle name="Note 7 2 3" xfId="30968" xr:uid="{73C85C41-2BCF-474D-9E8D-ED7BBCC154CC}"/>
    <cellStyle name="Note 7 3" xfId="4892" xr:uid="{FF430215-A567-4D56-8B39-D98E08581F3D}"/>
    <cellStyle name="Note 7 3 2" xfId="33285" xr:uid="{79E3ACDC-E6FC-425C-89C1-E8CBEFB2E9E0}"/>
    <cellStyle name="Note 7 3 3" xfId="44749" xr:uid="{5748293A-6279-44A9-A9EB-B3C69D8E4F4F}"/>
    <cellStyle name="Note 7 4" xfId="11342" xr:uid="{24137576-C872-4CDC-80E1-9A05DEC1D9E0}"/>
    <cellStyle name="Note 7 4 2" xfId="32884" xr:uid="{A4205909-F16E-4A18-B716-B7BC1BF0775E}"/>
    <cellStyle name="Note 7 4 3" xfId="44355" xr:uid="{5FB307C4-4193-4AB4-A228-1126626C7002}"/>
    <cellStyle name="Note 7 5" xfId="8540" xr:uid="{EBFD2AA0-626F-4961-AE78-D5D87082113A}"/>
    <cellStyle name="Note 7 5 2" xfId="33637" xr:uid="{44F28407-44F9-4E77-870F-83A54EF44161}"/>
    <cellStyle name="Note 7 5 3" xfId="45097" xr:uid="{902FCB25-90B0-4A77-AF9C-4BDDB64A6D0D}"/>
    <cellStyle name="Note 7 6" xfId="4685" xr:uid="{5EBA55FC-1023-4950-A747-547CB95ACE8B}"/>
    <cellStyle name="Note 7 6 2" xfId="32927" xr:uid="{CC0FBD10-1463-4D55-919D-F838761B6A5A}"/>
    <cellStyle name="Note 7 6 3" xfId="44397" xr:uid="{2912EC32-D655-444C-A5D9-7007B76A38A7}"/>
    <cellStyle name="Note 7 7" xfId="16253" xr:uid="{4B6AE310-CFB9-4E2D-83B5-8DD9EBC74E2F}"/>
    <cellStyle name="Note 7 8" xfId="6526" xr:uid="{864F3E56-86E1-4F54-B6CB-6BA86B62EFAF}"/>
    <cellStyle name="Note 7 9" xfId="8117" xr:uid="{26EF6053-04AD-433F-A8F0-B0AA344D0C6E}"/>
    <cellStyle name="Note 8" xfId="29048" xr:uid="{37638A99-25B2-416E-BE31-07D642E55FD9}"/>
    <cellStyle name="Note 9" xfId="29089" xr:uid="{EBD0D348-C150-4DDF-B8F4-68FC2AA73F70}"/>
    <cellStyle name="Œ…‹æØ‚è [0.00]_4m stock" xfId="2748" xr:uid="{624CEFBF-1064-472D-9192-4C51B592E16C}"/>
    <cellStyle name="Œ…‹æØ‚è_4m stock" xfId="2749" xr:uid="{47C2055F-59B2-4E31-B247-A58CF55B8895}"/>
    <cellStyle name="oft Excel]_x000d__x000a_Comment=The open=/f lines load custom functions into the Paste Function list._x000d__x000a_Maximized=3_x000d__x000a_Basics=1_x000d__x000a_A" xfId="2750" xr:uid="{5C2A8B6E-B7DF-49E1-BBA4-089468BD38C8}"/>
    <cellStyle name="oft Excel]_x000d__x000a_Comment=The open=/f lines load custom functions into the Paste Function list._x000d__x000a_Maximized=3_x000d__x000a_Basics=1_x000d__x000a_A 2" xfId="2751" xr:uid="{45251786-3AAC-411E-A515-B1A86CD47E9C}"/>
    <cellStyle name="oft Excel]_x000d__x000a_Comment=The open=/f lines load custom functions into the Paste Function list._x000d__x000a_Maximized=3_x000d__x000a_Basics=1_x000d__x000a_A 2 2" xfId="2752" xr:uid="{A6201056-E599-4AE8-913C-AF9B93414324}"/>
    <cellStyle name="oft Excel]_x000d__x000a_Comment=The open=/f lines load custom functions into the Paste Function list._x000d__x000a_Maximized=3_x000d__x000a_Basics=1_x000d__x000a_A 2 3" xfId="2753" xr:uid="{0AB17CE1-A1DB-4DF8-8CCC-A8FE41EDF902}"/>
    <cellStyle name="oft Excel]_x000d__x000a_Comment=The open=/f lines load custom functions into the Paste Function list._x000d__x000a_Maximized=3_x000d__x000a_Basics=1_x000d__x000a_A 2 4" xfId="2754" xr:uid="{51D7086F-30F0-4839-9DEE-62021312DDC6}"/>
    <cellStyle name="oft Excel]_x000d__x000a_Comment=The open=/f lines load custom functions into the Paste Function list._x000d__x000a_Maximized=3_x000d__x000a_Basics=1_x000d__x000a_A 2 5" xfId="2755" xr:uid="{BEEDAF11-228E-408E-83E5-D76D4323AD4F}"/>
    <cellStyle name="oft Excel]_x000d__x000a_Comment=The open=/f lines load custom functions into the Paste Function list._x000d__x000a_Maximized=3_x000d__x000a_Basics=1_x000d__x000a_A 3" xfId="2756" xr:uid="{6A78B1D0-AC55-4D47-904A-21E0AA8B217B}"/>
    <cellStyle name="oft Excel]_x000d__x000a_Comment=The open=/f lines load custom functions into the Paste Function list._x000d__x000a_Maximized=3_x000d__x000a_Basics=1_x000d__x000a_A 4" xfId="2757" xr:uid="{03CED64C-ABA7-4DC6-B73E-009FD1741AB9}"/>
    <cellStyle name="oft Excel]_x000d__x000a_Comment=The open=/f lines load custom functions into the Paste Function list._x000d__x000a_Maximized=3_x000d__x000a_Basics=1_x000d__x000a_A 5" xfId="2758" xr:uid="{03F53B8D-FFD8-4769-844A-A5B05792A255}"/>
    <cellStyle name="oft Excel]_x000d__x000a_Comment=The open=/f lines load custom functions into the Paste Function list._x000d__x000a_Maximized=3_x000d__x000a_Basics=1_x000d__x000a_A 6" xfId="2759" xr:uid="{E8CE7635-767B-42DC-A0EA-DF5038E01EF6}"/>
    <cellStyle name="Output" xfId="320" builtinId="21" customBuiltin="1"/>
    <cellStyle name="Output 10" xfId="29125" xr:uid="{663912D9-9A48-439E-B28B-A8DD2702A87A}"/>
    <cellStyle name="Output 11" xfId="29166" xr:uid="{AA302D97-43F0-42D2-A5A4-8972117751A9}"/>
    <cellStyle name="Output 12" xfId="29207" xr:uid="{49F991C4-6E05-48DE-8DAF-FB03E2FF839E}"/>
    <cellStyle name="Output 13" xfId="29249" xr:uid="{9784AB7B-F878-4102-B7AB-A88BDD6B799C}"/>
    <cellStyle name="Output 14" xfId="29291" xr:uid="{BBE92211-1259-441D-834E-818A68BE875A}"/>
    <cellStyle name="Output 15" xfId="29332" xr:uid="{CA34A98A-537B-4DD5-899C-9A51D8ED7158}"/>
    <cellStyle name="Output 16" xfId="29374" xr:uid="{6EFE5AD1-C430-4D38-B2E8-90F063B5A54C}"/>
    <cellStyle name="Output 17" xfId="29416" xr:uid="{4FBE9D3D-BAA6-4444-B457-6CB42D345D20}"/>
    <cellStyle name="Output 18" xfId="29458" xr:uid="{6C4569D4-44EA-4AED-979E-6820A84DB897}"/>
    <cellStyle name="Output 19" xfId="29500" xr:uid="{70B5D59A-9275-4968-BF9F-04EB98809BAD}"/>
    <cellStyle name="Output 2" xfId="1067" xr:uid="{CBD1FCA0-51E0-42F2-8570-B35AEA9FA710}"/>
    <cellStyle name="Output 2 2" xfId="2760" xr:uid="{14E369F2-C037-4C11-AFF9-6B2E0BE52DF3}"/>
    <cellStyle name="Output 2 2 10" xfId="22728" xr:uid="{D737E278-277A-4757-BAC1-81BD3CC2A034}"/>
    <cellStyle name="Output 2 2 11" xfId="41727" xr:uid="{06E73051-A175-45F1-BEE5-08A72A232D50}"/>
    <cellStyle name="Output 2 2 2" xfId="8698" xr:uid="{71A3B717-082C-4741-A14F-A98F92E50209}"/>
    <cellStyle name="Output 2 2 2 2" xfId="34020" xr:uid="{36C4A513-47EF-410F-A8B5-D3B844F438B1}"/>
    <cellStyle name="Output 2 2 2 3" xfId="45461" xr:uid="{03D5198A-87AA-4F25-9C44-F76524CBD48D}"/>
    <cellStyle name="Output 2 2 3" xfId="11517" xr:uid="{CAAA357F-5355-452F-9613-33EE26D2C2DE}"/>
    <cellStyle name="Output 2 2 3 2" xfId="33774" xr:uid="{D601BB80-82F6-45B9-AF0D-C6C3566337A4}"/>
    <cellStyle name="Output 2 2 3 3" xfId="45226" xr:uid="{94938615-DDD3-4675-AFB9-2FAB09385679}"/>
    <cellStyle name="Output 2 2 4" xfId="4660" xr:uid="{1EF4A278-92CD-4DE9-9CE5-267B52B41391}"/>
    <cellStyle name="Output 2 2 4 2" xfId="38030" xr:uid="{1D76B9A2-B2B5-4A35-AFB8-EC5D46C9474D}"/>
    <cellStyle name="Output 2 2 4 3" xfId="49418" xr:uid="{C93BF4B0-E28E-411B-82F5-18C84BBFA676}"/>
    <cellStyle name="Output 2 2 5" xfId="16154" xr:uid="{1F8D5FEE-186E-4E15-8215-1E746F9EE6E1}"/>
    <cellStyle name="Output 2 2 5 2" xfId="32633" xr:uid="{00A9C553-46D2-4B7A-8A14-F0CB1B4E9536}"/>
    <cellStyle name="Output 2 2 5 3" xfId="44109" xr:uid="{45B44E0A-7C0D-4CA9-82F4-E4410C10941F}"/>
    <cellStyle name="Output 2 2 6" xfId="18350" xr:uid="{F4DD77FC-4C95-4246-8C5E-34268C453D0B}"/>
    <cellStyle name="Output 2 2 7" xfId="20492" xr:uid="{EE148B2D-061A-4817-9E37-4F58D0ED1BFE}"/>
    <cellStyle name="Output 2 2 8" xfId="9689" xr:uid="{3859DBBE-B93E-4337-AFD2-AC0959BE17ED}"/>
    <cellStyle name="Output 2 2 9" xfId="17120" xr:uid="{B2CD3884-53E1-421F-9FFB-A6C6E0519C6F}"/>
    <cellStyle name="Output 2 3" xfId="2761" xr:uid="{FCE8115F-C4DD-4BE8-85C1-7425B926E487}"/>
    <cellStyle name="Output 2 3 10" xfId="21629" xr:uid="{1C00EE1D-3958-4068-B41B-0C78F3F2F85D}"/>
    <cellStyle name="Output 2 3 11" xfId="41728" xr:uid="{EBCF1454-8924-4C9B-BCC1-4CD48C0C8249}"/>
    <cellStyle name="Output 2 3 2" xfId="8699" xr:uid="{0F7E34E6-F9ED-4F87-B460-44811BF64BFE}"/>
    <cellStyle name="Output 2 3 2 2" xfId="34021" xr:uid="{5CEF49EA-5D7B-4F6D-98B5-10E50197622C}"/>
    <cellStyle name="Output 2 3 2 3" xfId="45462" xr:uid="{FC3D757B-C823-4A49-AA8C-AA714649F9CE}"/>
    <cellStyle name="Output 2 3 3" xfId="11518" xr:uid="{48E8FDD9-D9FF-4629-BA85-AED1CF3210D5}"/>
    <cellStyle name="Output 2 3 3 2" xfId="33773" xr:uid="{7B759B69-CBEC-4CE2-B018-BC70991749B7}"/>
    <cellStyle name="Output 2 3 3 3" xfId="45225" xr:uid="{95D93962-22F8-48FE-B1B6-546D05516DC9}"/>
    <cellStyle name="Output 2 3 4" xfId="8138" xr:uid="{39D24C77-6F25-4A3F-B6E6-B5310FF71684}"/>
    <cellStyle name="Output 2 3 4 2" xfId="38031" xr:uid="{9987E151-DA3A-4665-BC0E-DB8C4EC8AD4D}"/>
    <cellStyle name="Output 2 3 4 3" xfId="49419" xr:uid="{E7CA6696-2844-441C-B791-46A4F5E35B24}"/>
    <cellStyle name="Output 2 3 5" xfId="16155" xr:uid="{D9E51687-92A3-41E0-A6B0-6C3126AF9E74}"/>
    <cellStyle name="Output 2 3 5 2" xfId="32632" xr:uid="{B6D9078E-A178-41F1-AE81-FDD4D69CDE62}"/>
    <cellStyle name="Output 2 3 5 3" xfId="44108" xr:uid="{1BB7823C-FE96-4413-8F08-F7E2FB1223AF}"/>
    <cellStyle name="Output 2 3 6" xfId="18351" xr:uid="{D2DCA945-C7D1-4FCA-A77C-3ACBA9A9C7DF}"/>
    <cellStyle name="Output 2 3 7" xfId="20493" xr:uid="{6E7F2A2E-9C74-4E2F-B929-46AADE64F2C6}"/>
    <cellStyle name="Output 2 3 8" xfId="16301" xr:uid="{B3FDB870-C098-47FB-A8E3-5B0FC49A82EB}"/>
    <cellStyle name="Output 2 3 9" xfId="20613" xr:uid="{EE997FBC-C611-4401-B1CD-609400B55DEF}"/>
    <cellStyle name="Output 2 4" xfId="2762" xr:uid="{17CC759D-4131-4ACD-92EC-C28880DFD86A}"/>
    <cellStyle name="Output 2 4 10" xfId="14076" xr:uid="{92653E65-E479-4790-8D40-E8B9424713E1}"/>
    <cellStyle name="Output 2 4 11" xfId="41729" xr:uid="{F4EF55D5-11A4-4F53-8E7E-4E5A6E49509C}"/>
    <cellStyle name="Output 2 4 2" xfId="8700" xr:uid="{25D0E0B6-7415-44BA-9026-E97914F9DF21}"/>
    <cellStyle name="Output 2 4 2 2" xfId="34022" xr:uid="{1616A010-0EFF-4BEA-95E1-EE4D38ED8B2A}"/>
    <cellStyle name="Output 2 4 2 3" xfId="45463" xr:uid="{124936FF-0254-4D4D-BA13-353A20769BC2}"/>
    <cellStyle name="Output 2 4 3" xfId="11519" xr:uid="{BA1C46B9-BE9F-4E18-8B6B-4399F8DE23BB}"/>
    <cellStyle name="Output 2 4 3 2" xfId="32659" xr:uid="{99E753AC-C9C2-493B-B771-442D04787183}"/>
    <cellStyle name="Output 2 4 3 3" xfId="44133" xr:uid="{7465BBC0-2294-4949-BC11-60FA6DABC7EE}"/>
    <cellStyle name="Output 2 4 4" xfId="8139" xr:uid="{71F4C47D-C918-4981-AD74-64127CF54CFF}"/>
    <cellStyle name="Output 2 4 4 2" xfId="38032" xr:uid="{AB294EAA-F5CF-4FCB-AA31-84F7CDACCC3C}"/>
    <cellStyle name="Output 2 4 4 3" xfId="49420" xr:uid="{A10DC194-C989-44EF-9E17-1977CF525945}"/>
    <cellStyle name="Output 2 4 5" xfId="16156" xr:uid="{0D7D3FB4-2567-40B4-9C98-F750F67E1A56}"/>
    <cellStyle name="Output 2 4 5 2" xfId="32631" xr:uid="{BC4D000A-288D-489B-9566-3D8B374FEC19}"/>
    <cellStyle name="Output 2 4 5 3" xfId="44107" xr:uid="{E15D8561-E06C-48E2-B4E1-EB8810D795E4}"/>
    <cellStyle name="Output 2 4 6" xfId="18352" xr:uid="{A47905F6-CEAA-421A-BFD2-4EBC0DE06069}"/>
    <cellStyle name="Output 2 4 7" xfId="20494" xr:uid="{3F3083AF-3B12-4A21-ACE7-894B3AAD17A8}"/>
    <cellStyle name="Output 2 4 8" xfId="18472" xr:uid="{A11EC4BB-DBCE-458C-8518-84B723CCAF3E}"/>
    <cellStyle name="Output 2 4 9" xfId="20614" xr:uid="{A892F5F7-D43F-4347-8FBC-BDF39EE3CE8B}"/>
    <cellStyle name="Output 2 5" xfId="2763" xr:uid="{2A989292-4BE9-4B83-8A9E-C6770C11DBEF}"/>
    <cellStyle name="Output 2 5 10" xfId="11526" xr:uid="{70D08039-C8F7-4DD3-A05A-825A48CC3048}"/>
    <cellStyle name="Output 2 5 11" xfId="41730" xr:uid="{D38B5760-3325-4109-9470-BA96A7436882}"/>
    <cellStyle name="Output 2 5 2" xfId="8701" xr:uid="{314C6D7B-EAE3-4666-A4B9-24ACD84AD4EC}"/>
    <cellStyle name="Output 2 5 2 2" xfId="34023" xr:uid="{E0EFA671-1912-4A0D-8460-53A984C7E84D}"/>
    <cellStyle name="Output 2 5 2 3" xfId="45464" xr:uid="{68B7A2BF-AFCB-4125-8370-0E4D2417005A}"/>
    <cellStyle name="Output 2 5 3" xfId="11520" xr:uid="{87FC4842-04D3-453B-9078-38EE1F79BA0F}"/>
    <cellStyle name="Output 2 5 3 2" xfId="33224" xr:uid="{BD9A3FAA-45B8-4A00-893C-C33DA7AF1E5F}"/>
    <cellStyle name="Output 2 5 3 3" xfId="44691" xr:uid="{A8C6D677-4958-48B9-BA67-DCB2C8F2C57F}"/>
    <cellStyle name="Output 2 5 4" xfId="8140" xr:uid="{7E4CBC85-90F9-42D9-B7D9-13590705E5D1}"/>
    <cellStyle name="Output 2 5 4 2" xfId="38033" xr:uid="{9FA75166-52A5-41CA-B179-6711FB2E2AA7}"/>
    <cellStyle name="Output 2 5 4 3" xfId="49421" xr:uid="{224882D4-D47A-4B21-9F67-17425D5A0B5A}"/>
    <cellStyle name="Output 2 5 5" xfId="16157" xr:uid="{98B75EC7-B7A7-4E24-923A-BD77CF5F5BE7}"/>
    <cellStyle name="Output 2 5 5 2" xfId="32592" xr:uid="{DDE46028-546A-4E6A-B6AF-6984FF16E802}"/>
    <cellStyle name="Output 2 5 5 3" xfId="44068" xr:uid="{AC1BA83B-A4BE-4511-8570-06B1C14A56D1}"/>
    <cellStyle name="Output 2 5 6" xfId="18353" xr:uid="{3813C340-EB49-4FDE-B09B-06F6B9DCD779}"/>
    <cellStyle name="Output 2 5 7" xfId="20495" xr:uid="{D1B6335A-8B27-4D57-BE62-CA614F4FFA6C}"/>
    <cellStyle name="Output 2 5 8" xfId="16300" xr:uid="{4E50AEB4-8662-4322-B057-E1512B25E0E1}"/>
    <cellStyle name="Output 2 5 9" xfId="4134" xr:uid="{D27CB7DB-16EB-4613-9A60-BBCBB613A3B3}"/>
    <cellStyle name="Output 2 6" xfId="1992" xr:uid="{6EEE3650-9591-49FD-ABEB-7D557B759EA3}"/>
    <cellStyle name="Output 2 7" xfId="7608" xr:uid="{C898EFBD-4110-4FBF-B7EB-7D0C5A2EBC5A}"/>
    <cellStyle name="Output 2 7 10" xfId="31650" xr:uid="{24C4915A-9ED0-4DA3-BE37-F99C84D5A102}"/>
    <cellStyle name="Output 2 7 2" xfId="6934" xr:uid="{EDC8C7B3-C645-45B6-8372-BD9A7AFE4763}"/>
    <cellStyle name="Output 2 7 2 2" xfId="33292" xr:uid="{626B351D-92FD-4ED0-AEE3-7C5D293BA611}"/>
    <cellStyle name="Output 2 7 2 3" xfId="44756" xr:uid="{DA0C0874-6698-42AC-9377-22DB9E96F471}"/>
    <cellStyle name="Output 2 7 3" xfId="8777" xr:uid="{A8EB9F1D-46E1-4337-9307-286E90253DE9}"/>
    <cellStyle name="Output 2 7 3 2" xfId="34741" xr:uid="{B28EDB54-D3E0-436C-AC71-EE3BF6E47E7F}"/>
    <cellStyle name="Output 2 7 3 3" xfId="46171" xr:uid="{1AD157AE-5B79-40EA-B2FF-6A04AD2D0082}"/>
    <cellStyle name="Output 2 7 4" xfId="6446" xr:uid="{753714F8-DD3D-4D28-948E-661DCBBFA265}"/>
    <cellStyle name="Output 2 7 4 2" xfId="32965" xr:uid="{A4239440-F0F0-49D2-B1B9-E734C6A03F1C}"/>
    <cellStyle name="Output 2 7 4 3" xfId="44435" xr:uid="{D3C250AC-2E8C-4683-8BE6-E9F164D3AC01}"/>
    <cellStyle name="Output 2 7 5" xfId="8829" xr:uid="{66C47117-3D5D-4DE4-AF43-97A6442D4FA4}"/>
    <cellStyle name="Output 2 7 5 2" xfId="33723" xr:uid="{C670AB05-0889-4C6D-9A82-C65A13FE2E2A}"/>
    <cellStyle name="Output 2 7 5 3" xfId="45181" xr:uid="{F612A09F-6229-4291-B7F0-472055299C21}"/>
    <cellStyle name="Output 2 7 6" xfId="6873" xr:uid="{03E4D8B7-76F4-4BB7-8996-2513751C1154}"/>
    <cellStyle name="Output 2 7 7" xfId="19174" xr:uid="{DC97AE05-8107-43C9-B9D1-029D639346AB}"/>
    <cellStyle name="Output 2 7 8" xfId="8116" xr:uid="{03242E71-2C2A-4E22-A21F-6592C540DE65}"/>
    <cellStyle name="Output 2 7 9" xfId="18480" xr:uid="{DF10767A-05C0-457F-8BFC-3EEB93D5E987}"/>
    <cellStyle name="Output 2 8" xfId="30611" xr:uid="{AFFDC29E-8B4A-40F8-BC55-CB7879B9D3C4}"/>
    <cellStyle name="Output 2 9" xfId="29005" xr:uid="{DCEA3AB1-E583-4BE4-9DEA-7341DEC73781}"/>
    <cellStyle name="Output 20" xfId="29542" xr:uid="{DCA98F79-2C28-45FC-A0F6-756B9B16A78E}"/>
    <cellStyle name="Output 21" xfId="29584" xr:uid="{BB4DA004-8DC7-4511-9AAD-603567F3CBFD}"/>
    <cellStyle name="Output 22" xfId="29627" xr:uid="{E98AD41A-6863-40F2-90F2-881258A82142}"/>
    <cellStyle name="Output 23" xfId="29669" xr:uid="{419557CF-CBE9-453F-AC44-23409133CD52}"/>
    <cellStyle name="Output 24" xfId="29711" xr:uid="{A7C0B5EC-E860-44B8-B095-7119AE55863B}"/>
    <cellStyle name="Output 25" xfId="29753" xr:uid="{C44B73CB-8929-4A83-81B1-A636B2435501}"/>
    <cellStyle name="Output 26" xfId="29794" xr:uid="{14D303EA-7590-4657-A86A-EB103D34D5FB}"/>
    <cellStyle name="Output 27" xfId="29836" xr:uid="{A9346FF0-5E9B-45EA-8648-77105F02CFDC}"/>
    <cellStyle name="Output 28" xfId="29877" xr:uid="{A46CA4C9-F59F-49E3-A6C2-EAAD242EAFE7}"/>
    <cellStyle name="Output 29" xfId="29919" xr:uid="{BB6A8564-E74D-4BAE-A86F-6A1302E1A585}"/>
    <cellStyle name="Output 3" xfId="1068" xr:uid="{3168722A-793F-4F05-B43E-97F9592979A4}"/>
    <cellStyle name="Output 3 10" xfId="7609" xr:uid="{ED14F0B8-6962-4B54-A470-B4DF9807F559}"/>
    <cellStyle name="Output 3 10 10" xfId="30965" xr:uid="{F3F85773-8DE7-48B6-89EA-664BC04BAA55}"/>
    <cellStyle name="Output 3 10 2" xfId="8012" xr:uid="{C4878F31-011C-404E-88C4-5A45988A5189}"/>
    <cellStyle name="Output 3 10 2 2" xfId="33293" xr:uid="{86030BC9-3C9B-4FB9-8004-8EA8562516D8}"/>
    <cellStyle name="Output 3 10 2 3" xfId="44757" xr:uid="{F9C722BC-2ABA-46BE-AE94-408831BD4431}"/>
    <cellStyle name="Output 3 10 3" xfId="11340" xr:uid="{95D80A07-E611-450E-AA24-8EF3FD0EAC1D}"/>
    <cellStyle name="Output 3 10 3 2" xfId="35152" xr:uid="{63DE2A17-8196-4240-8500-30E4CB677A4F}"/>
    <cellStyle name="Output 3 10 3 3" xfId="46569" xr:uid="{5A7181F0-17B4-4E5B-AD61-E6ECBD114E47}"/>
    <cellStyle name="Output 3 10 4" xfId="8616" xr:uid="{F91865BB-F5D8-4DE9-8442-C50C0172D7C4}"/>
    <cellStyle name="Output 3 10 4 2" xfId="33636" xr:uid="{57E5CCA3-525F-467E-BFD1-5FFB78429F3F}"/>
    <cellStyle name="Output 3 10 4 3" xfId="45096" xr:uid="{7FEDD5B6-9051-45BE-BBFA-7D2003506FC5}"/>
    <cellStyle name="Output 3 10 5" xfId="3859" xr:uid="{A3EAA568-0FD5-4A06-AB6C-84DA4DF45F84}"/>
    <cellStyle name="Output 3 10 5 2" xfId="33979" xr:uid="{4CF5E097-72FF-44CF-A8EB-B20E8E61404A}"/>
    <cellStyle name="Output 3 10 5 3" xfId="45420" xr:uid="{63FB9781-556D-42D8-A54D-A35E89BC3E29}"/>
    <cellStyle name="Output 3 10 6" xfId="11256" xr:uid="{6CE1C6D5-6EA4-4742-A0A7-8C604D173B8F}"/>
    <cellStyle name="Output 3 10 7" xfId="11694" xr:uid="{2CD9C828-AD65-4076-9F37-FC84E1616753}"/>
    <cellStyle name="Output 3 10 8" xfId="17494" xr:uid="{D9C85B20-82D9-4BFA-BDDD-377C847DDBAE}"/>
    <cellStyle name="Output 3 10 9" xfId="6808" xr:uid="{B0D573F1-2EF4-4CC7-BF87-F68672330327}"/>
    <cellStyle name="Output 3 11" xfId="6227" xr:uid="{A074323C-A8B5-459F-9414-C6B74C3A1304}"/>
    <cellStyle name="Output 3 11 2" xfId="30903" xr:uid="{C6B08715-ED92-4891-8A2C-DBAF54BC205A}"/>
    <cellStyle name="Output 3 12" xfId="6846" xr:uid="{DE626703-2034-4FC8-A241-75ACEABE99AB}"/>
    <cellStyle name="Output 3 12 2" xfId="32816" xr:uid="{2D8D21B9-726F-4EBC-9C6F-9DA6F713A699}"/>
    <cellStyle name="Output 3 13" xfId="29006" xr:uid="{F63E8A0E-827E-4100-83AF-C559F6975FDD}"/>
    <cellStyle name="Output 3 2" xfId="2764" xr:uid="{BDAF3A74-AFE9-4FE5-AD47-53DAC685724B}"/>
    <cellStyle name="Output 3 2 10" xfId="8844" xr:uid="{C0266F1C-79BA-4294-A2A2-250791AFABE6}"/>
    <cellStyle name="Output 3 2 11" xfId="41731" xr:uid="{01E0477D-49C5-4B21-B55A-224EEE8B375E}"/>
    <cellStyle name="Output 3 2 2" xfId="8702" xr:uid="{5B41BEEE-7CC2-4F87-9A05-D2C7F760934C}"/>
    <cellStyle name="Output 3 2 2 2" xfId="34024" xr:uid="{30EF2E6C-CD5E-4308-B6B4-03C4EF02F332}"/>
    <cellStyle name="Output 3 2 2 3" xfId="45465" xr:uid="{292B6E81-8CE5-40A8-B861-F42E954CDB41}"/>
    <cellStyle name="Output 3 2 3" xfId="11521" xr:uid="{51AB18E4-4DD6-450F-A4F5-1BFE37AC1D23}"/>
    <cellStyle name="Output 3 2 3 2" xfId="34246" xr:uid="{76BD9AB9-4276-4AC1-895C-1A77E938DD5F}"/>
    <cellStyle name="Output 3 2 3 3" xfId="45681" xr:uid="{F8B56E46-A34B-4150-9C30-FD4858C7EA67}"/>
    <cellStyle name="Output 3 2 4" xfId="5723" xr:uid="{017FAEAC-0012-4374-BBBE-6079441FF2F1}"/>
    <cellStyle name="Output 3 2 4 2" xfId="38034" xr:uid="{643E5F50-AC8D-4E1D-A2EE-74DFB208FBF2}"/>
    <cellStyle name="Output 3 2 4 3" xfId="49422" xr:uid="{B5021C85-18DA-4CAE-84CC-1F1F74052F57}"/>
    <cellStyle name="Output 3 2 5" xfId="16158" xr:uid="{F7E5EAB7-A4E0-40D3-8136-EE28481DACA5}"/>
    <cellStyle name="Output 3 2 5 2" xfId="34057" xr:uid="{F08D2396-0124-46A7-AB14-9DEE77762CB5}"/>
    <cellStyle name="Output 3 2 5 3" xfId="45498" xr:uid="{DE9F9842-CE02-4790-AD4A-09F3BC224C63}"/>
    <cellStyle name="Output 3 2 6" xfId="18354" xr:uid="{CBF283DA-60B9-4D93-AC77-78B5D2037EC4}"/>
    <cellStyle name="Output 3 2 7" xfId="20496" xr:uid="{E44E0A3E-FAA5-41FB-85C4-9E860A5921E5}"/>
    <cellStyle name="Output 3 2 8" xfId="3846" xr:uid="{1AF0313B-AC8B-443B-AAE3-EDB093D373D8}"/>
    <cellStyle name="Output 3 2 9" xfId="19396" xr:uid="{EF0DC036-9CA3-4977-B9FF-B3727A9B76D2}"/>
    <cellStyle name="Output 3 3" xfId="2765" xr:uid="{3D00073F-08CA-4054-9B4E-4A5F675DD562}"/>
    <cellStyle name="Output 3 3 10" xfId="14973" xr:uid="{D27315C1-7ED9-44E6-B036-931AB24A5110}"/>
    <cellStyle name="Output 3 3 11" xfId="41732" xr:uid="{E9B3ED12-5F19-4AF3-B10B-5BA9DBB4AB19}"/>
    <cellStyle name="Output 3 3 2" xfId="8703" xr:uid="{038D388B-3335-49FE-97EC-FCF3778BBE9F}"/>
    <cellStyle name="Output 3 3 2 2" xfId="34025" xr:uid="{B752B84C-AEE8-4A3D-9F01-B620F2421F7C}"/>
    <cellStyle name="Output 3 3 2 3" xfId="45466" xr:uid="{C843E0AC-85D7-4D9D-AECB-A2A04BC817DB}"/>
    <cellStyle name="Output 3 3 3" xfId="11522" xr:uid="{5DD75073-33D8-4FC3-8DAD-7F288D0A1408}"/>
    <cellStyle name="Output 3 3 3 2" xfId="33599" xr:uid="{7E922A6C-CB03-4861-946D-0920C2ABA48E}"/>
    <cellStyle name="Output 3 3 3 3" xfId="45060" xr:uid="{3164F007-291D-490E-9F72-52E46749D810}"/>
    <cellStyle name="Output 3 3 4" xfId="8141" xr:uid="{EAC92C7B-1A7D-4292-A82F-67C061C78E68}"/>
    <cellStyle name="Output 3 3 4 2" xfId="38035" xr:uid="{B526DF60-34C7-4B37-84A9-A04955A9CB8F}"/>
    <cellStyle name="Output 3 3 4 3" xfId="49423" xr:uid="{FFA70B52-D7DA-44FC-8492-035A4E28A306}"/>
    <cellStyle name="Output 3 3 5" xfId="16159" xr:uid="{125FD167-03FF-4E3C-8C15-B2D8C9A7760B}"/>
    <cellStyle name="Output 3 3 5 2" xfId="33048" xr:uid="{AE116B5B-71B8-4D68-A30F-ACF818577CF0}"/>
    <cellStyle name="Output 3 3 5 3" xfId="44517" xr:uid="{11B7C7F9-E4BC-49A3-980F-A85AF1232050}"/>
    <cellStyle name="Output 3 3 6" xfId="18355" xr:uid="{BAD2C123-B64E-4EB9-A8A5-A0D92E13BD8E}"/>
    <cellStyle name="Output 3 3 7" xfId="20497" xr:uid="{4B306226-83E0-4D8B-8D81-9C9297983BD3}"/>
    <cellStyle name="Output 3 3 8" xfId="11125" xr:uid="{021A60E2-D751-4AA9-9393-D21BC79309FF}"/>
    <cellStyle name="Output 3 3 9" xfId="16963" xr:uid="{4858486A-BE04-44DD-9349-F102E8CC0433}"/>
    <cellStyle name="Output 3 4" xfId="2766" xr:uid="{EA128C39-DC03-40DB-A98D-2116FFE79A9D}"/>
    <cellStyle name="Output 3 4 10" xfId="18518" xr:uid="{04466162-FF2B-4C5F-9DE2-2A51243FFD39}"/>
    <cellStyle name="Output 3 4 11" xfId="41733" xr:uid="{EDA66483-B4B0-447B-9B18-964B12CEE9DC}"/>
    <cellStyle name="Output 3 4 2" xfId="8704" xr:uid="{37333A34-F7F2-4170-8652-98EF4B4588A6}"/>
    <cellStyle name="Output 3 4 2 2" xfId="34026" xr:uid="{A0DD5433-6B5F-449B-B287-8DB31C1BE12C}"/>
    <cellStyle name="Output 3 4 2 3" xfId="45467" xr:uid="{27FDCEEE-DB75-4AF8-BCBD-A83F595C7C8F}"/>
    <cellStyle name="Output 3 4 3" xfId="11523" xr:uid="{9212EE9C-1CAB-45CB-8FC3-1B3413E08705}"/>
    <cellStyle name="Output 3 4 3 2" xfId="33772" xr:uid="{40916368-32C8-4AAF-AE3A-53F3BFFC1209}"/>
    <cellStyle name="Output 3 4 3 3" xfId="45224" xr:uid="{175C6892-142A-45E3-BF54-712566601B9F}"/>
    <cellStyle name="Output 3 4 4" xfId="5724" xr:uid="{CCCC7739-7FA9-4C2F-9BB2-4A743388C96C}"/>
    <cellStyle name="Output 3 4 4 2" xfId="38036" xr:uid="{C2D50F2B-2155-403C-A6C1-28258CDC6794}"/>
    <cellStyle name="Output 3 4 4 3" xfId="49424" xr:uid="{0420233F-5DFD-4C44-836E-E2C9DCC8D6D2}"/>
    <cellStyle name="Output 3 4 5" xfId="16160" xr:uid="{07552BAE-7E64-4ACC-B1F4-C8DAD9FBADB8}"/>
    <cellStyle name="Output 3 4 5 2" xfId="32630" xr:uid="{F3241091-C929-4BD0-8CDD-3A40A88F65BB}"/>
    <cellStyle name="Output 3 4 5 3" xfId="44106" xr:uid="{21B2080C-033A-458C-B3EF-7C0E61B99A46}"/>
    <cellStyle name="Output 3 4 6" xfId="18356" xr:uid="{A49B3EF0-2FA0-451F-AD36-71DD371AFFFF}"/>
    <cellStyle name="Output 3 4 7" xfId="20498" xr:uid="{B85F1BE6-5C92-40EC-9762-1BF869FFFDEC}"/>
    <cellStyle name="Output 3 4 8" xfId="12714" xr:uid="{16B0A7EB-0DAD-4886-AD3F-97E1A82D24F2}"/>
    <cellStyle name="Output 3 4 9" xfId="21355" xr:uid="{1A8D25CF-2C1E-4E33-830C-5DA57D7508E9}"/>
    <cellStyle name="Output 3 5" xfId="4650" xr:uid="{C9915EB0-3E16-4B6F-B2E4-C1E5917A175B}"/>
    <cellStyle name="Output 3 5 10" xfId="27572" xr:uid="{CF621D1B-194C-4199-BB25-0905EF6A0DCF}"/>
    <cellStyle name="Output 3 5 11" xfId="42432" xr:uid="{2198673D-9A7C-4780-BA2E-A6A98FA1AF8A}"/>
    <cellStyle name="Output 3 5 2" xfId="9632" xr:uid="{33F75B48-9EE0-4BE1-99F3-EE58D658A1D8}"/>
    <cellStyle name="Output 3 5 2 2" xfId="34731" xr:uid="{90E733E6-EEA6-4116-9106-6D621570C59D}"/>
    <cellStyle name="Output 3 5 2 3" xfId="46161" xr:uid="{48741672-2EF9-47A9-9B12-24EF0742B7DA}"/>
    <cellStyle name="Output 3 5 3" xfId="12420" xr:uid="{AC3025AE-7C62-48FC-A0D1-8A58C8312B07}"/>
    <cellStyle name="Output 3 5 3 2" xfId="36625" xr:uid="{ABACCAB4-16D4-443D-9735-5D46FB337E75}"/>
    <cellStyle name="Output 3 5 3 3" xfId="48016" xr:uid="{81BCD5E3-C151-41A6-B778-5E6687AF2490}"/>
    <cellStyle name="Output 3 5 4" xfId="14624" xr:uid="{198AA3BF-D85C-4005-B8FF-85056A62893D}"/>
    <cellStyle name="Output 3 5 4 2" xfId="38687" xr:uid="{D25A67C7-1FF0-4AB1-814B-24EAC5456D48}"/>
    <cellStyle name="Output 3 5 4 3" xfId="50068" xr:uid="{C94542A9-9EFA-4607-BC91-9EBCABF47036}"/>
    <cellStyle name="Output 3 5 5" xfId="16984" xr:uid="{0B1373E5-57AA-48D5-A503-7AFC59508CA1}"/>
    <cellStyle name="Output 3 5 5 2" xfId="40538" xr:uid="{5DD6402C-C1BE-4CBB-8013-A0C01A7B87A2}"/>
    <cellStyle name="Output 3 5 5 3" xfId="51910" xr:uid="{7191AC59-B407-42DA-B4D7-12E051A0CFE9}"/>
    <cellStyle name="Output 3 5 6" xfId="19129" xr:uid="{FD880E98-C3E7-4109-8EFA-409871DFF979}"/>
    <cellStyle name="Output 3 5 7" xfId="21293" xr:uid="{D987A807-60FB-421D-8819-ADFA9DB07398}"/>
    <cellStyle name="Output 3 5 8" xfId="23406" xr:uid="{1E47D651-75F7-4C6A-B90E-7AB058E21538}"/>
    <cellStyle name="Output 3 5 9" xfId="25583" xr:uid="{86C1AED9-4C59-45A2-B830-E2BE9484B1E3}"/>
    <cellStyle name="Output 3 6" xfId="4905" xr:uid="{10D8DA74-9036-430D-B7A6-3D260A9E2418}"/>
    <cellStyle name="Output 3 6 10" xfId="27644" xr:uid="{DC53FB57-4D09-4BE4-8AA7-08495256389E}"/>
    <cellStyle name="Output 3 6 11" xfId="42535" xr:uid="{4B66134A-E6B5-4B4D-AA05-30FFC80345AD}"/>
    <cellStyle name="Output 3 6 2" xfId="9768" xr:uid="{BFD315EA-C3E2-4FFF-AB49-B0C2D5754B11}"/>
    <cellStyle name="Output 3 6 2 2" xfId="34827" xr:uid="{4EDC3EE5-0096-4D6F-ABA0-31C5B80B8C8A}"/>
    <cellStyle name="Output 3 6 2 3" xfId="46255" xr:uid="{E49B5901-1D9F-4610-AC3E-BDCCECAA04C3}"/>
    <cellStyle name="Output 3 6 3" xfId="12541" xr:uid="{CA7426AB-44FD-4F7A-8841-0D50EBA59B00}"/>
    <cellStyle name="Output 3 6 3 2" xfId="36736" xr:uid="{57971FA5-89FE-43B0-9E43-9A52BF461FF9}"/>
    <cellStyle name="Output 3 6 3 3" xfId="48126" xr:uid="{4C212B49-B486-46AD-A8BB-7E0FBABB758C}"/>
    <cellStyle name="Output 3 6 4" xfId="14761" xr:uid="{8C438FF0-C02D-4D69-A6EC-9280FA655CEB}"/>
    <cellStyle name="Output 3 6 4 2" xfId="38783" xr:uid="{259FB6E8-D9C8-46B5-A40C-9563E08B23AF}"/>
    <cellStyle name="Output 3 6 4 3" xfId="50164" xr:uid="{5CFCAE97-AF16-43FD-80AF-17FDEA76468C}"/>
    <cellStyle name="Output 3 6 5" xfId="17091" xr:uid="{1D8A2D8E-8998-4A8E-8712-1BCA8F6D7D60}"/>
    <cellStyle name="Output 3 6 5 2" xfId="40611" xr:uid="{35756AB0-7C9A-4291-86BD-1AEECD779192}"/>
    <cellStyle name="Output 3 6 5 3" xfId="51983" xr:uid="{0E249CA3-D21F-4ACF-97E6-D6D72747E07B}"/>
    <cellStyle name="Output 3 6 6" xfId="19233" xr:uid="{EDABEFF0-E59A-4DDE-9A0E-A9EC534A3F82}"/>
    <cellStyle name="Output 3 6 7" xfId="21406" xr:uid="{9525EDBF-04C6-424E-A14B-4AA2473226A3}"/>
    <cellStyle name="Output 3 6 8" xfId="23519" xr:uid="{3751C920-8BC6-4170-897F-F0B02CA27ABA}"/>
    <cellStyle name="Output 3 6 9" xfId="25689" xr:uid="{C27680A2-8138-40BD-86CE-42CEABB8D382}"/>
    <cellStyle name="Output 3 7" xfId="4822" xr:uid="{2E56E54F-D974-4A7D-9CA6-0241580FC4CB}"/>
    <cellStyle name="Output 3 7 10" xfId="27615" xr:uid="{ECEA9C57-EB74-4513-96B4-CB67F041DC04}"/>
    <cellStyle name="Output 3 7 11" xfId="42502" xr:uid="{4172A02B-391E-4A3E-B311-1EF9D0B568F7}"/>
    <cellStyle name="Output 3 7 2" xfId="9724" xr:uid="{214268C2-E092-46A1-8168-9CB25890788C}"/>
    <cellStyle name="Output 3 7 2 2" xfId="34791" xr:uid="{1A42C4D2-A486-47A6-906A-240F1686A0BA}"/>
    <cellStyle name="Output 3 7 2 3" xfId="46221" xr:uid="{2A3C40B8-BD06-423E-B031-B886DF9C6ECC}"/>
    <cellStyle name="Output 3 7 3" xfId="12499" xr:uid="{2E28AD47-B290-4DAC-85BF-4EC98CE16D6D}"/>
    <cellStyle name="Output 3 7 3 2" xfId="36694" xr:uid="{92604ADA-785B-4AB8-944E-3DC54A71E80F}"/>
    <cellStyle name="Output 3 7 3 3" xfId="48084" xr:uid="{3A599312-EEA4-460A-8311-37DE0895DB89}"/>
    <cellStyle name="Output 3 7 4" xfId="14715" xr:uid="{76AB09B5-4D73-4402-9B6F-41DB5646F828}"/>
    <cellStyle name="Output 3 7 4 2" xfId="38747" xr:uid="{83FA3C85-4743-44D0-BCAC-10CC4A8F2B10}"/>
    <cellStyle name="Output 3 7 4 3" xfId="50128" xr:uid="{343D7802-BE23-49D4-80B4-9EF2E0CF3E87}"/>
    <cellStyle name="Output 3 7 5" xfId="17051" xr:uid="{0C4A0C64-E8EF-44CA-9DAE-C5FA2F745A9C}"/>
    <cellStyle name="Output 3 7 5 2" xfId="40581" xr:uid="{05B97F96-5AD1-4089-8369-5C46D3C8E6F7}"/>
    <cellStyle name="Output 3 7 5 3" xfId="51953" xr:uid="{DAB982BD-AC34-484C-A85A-230389DBBE84}"/>
    <cellStyle name="Output 3 7 6" xfId="19192" xr:uid="{83B82FE8-25F6-41B4-A9C3-9892869134AA}"/>
    <cellStyle name="Output 3 7 7" xfId="21368" xr:uid="{E022E63D-429E-45DB-B906-851644432B2E}"/>
    <cellStyle name="Output 3 7 8" xfId="23479" xr:uid="{7ED64443-89C3-44EC-ABE6-F32DDA8958E9}"/>
    <cellStyle name="Output 3 7 9" xfId="25654" xr:uid="{A5E741A1-1D6D-4576-9E32-331E309E1348}"/>
    <cellStyle name="Output 3 8" xfId="4697" xr:uid="{F133D67E-C969-4ABE-AEF0-47A245FB5B84}"/>
    <cellStyle name="Output 3 8 10" xfId="27591" xr:uid="{F0BC5F7A-39DF-406B-AF6E-4C54EE2441F7}"/>
    <cellStyle name="Output 3 8 11" xfId="42459" xr:uid="{BDB66231-2658-4B55-8B80-D310473885D1}"/>
    <cellStyle name="Output 3 8 2" xfId="9658" xr:uid="{86341597-26CA-41C2-B0AA-B7BB0DF3ADDC}"/>
    <cellStyle name="Output 3 8 2 2" xfId="34754" xr:uid="{80C145DD-F591-4E8D-97CA-35E42E48D65F}"/>
    <cellStyle name="Output 3 8 2 3" xfId="46184" xr:uid="{BF6B9E2E-341D-46EA-856B-4F17F13DFB84}"/>
    <cellStyle name="Output 3 8 3" xfId="12446" xr:uid="{751DF2E4-01F4-4AA0-9F53-D04F6F59B291}"/>
    <cellStyle name="Output 3 8 3 2" xfId="36648" xr:uid="{9F1347CA-650F-425C-98D0-9B2EF7B3108A}"/>
    <cellStyle name="Output 3 8 3 3" xfId="48039" xr:uid="{4A5FBFEF-1A71-4E3A-BC4E-ADF77740513B}"/>
    <cellStyle name="Output 3 8 4" xfId="14651" xr:uid="{C27244F6-9F8E-4069-94C4-0318F83B90B4}"/>
    <cellStyle name="Output 3 8 4 2" xfId="38713" xr:uid="{1FB66552-C16E-40EB-98CD-512A51DE6F10}"/>
    <cellStyle name="Output 3 8 4 3" xfId="50094" xr:uid="{E7C0A035-D64F-4851-B57C-BE8F3E1FD612}"/>
    <cellStyle name="Output 3 8 5" xfId="17006" xr:uid="{7737609A-4857-4FC3-A1BB-5577010FCC08}"/>
    <cellStyle name="Output 3 8 5 2" xfId="40557" xr:uid="{D5FA14B8-8AEE-4AE1-BE24-68AB2255A82B}"/>
    <cellStyle name="Output 3 8 5 3" xfId="51929" xr:uid="{4EEBCB5A-E176-4077-BDBE-026C962C06A3}"/>
    <cellStyle name="Output 3 8 6" xfId="19150" xr:uid="{D9D9B75D-F8CA-4BEC-A490-65B52727BEB2}"/>
    <cellStyle name="Output 3 8 7" xfId="21318" xr:uid="{CF235383-9CA8-4A2A-8560-B5082EAC3C0A}"/>
    <cellStyle name="Output 3 8 8" xfId="23430" xr:uid="{6BF76CF2-8367-45F9-81E7-1174AA2F0748}"/>
    <cellStyle name="Output 3 8 9" xfId="25608" xr:uid="{4FE1D49D-8435-43B5-9A30-1F684C43A88B}"/>
    <cellStyle name="Output 3 9" xfId="4801" xr:uid="{19F882E0-A979-423D-809F-364D51B70E7C}"/>
    <cellStyle name="Output 3 9 10" xfId="27608" xr:uid="{8F04469A-42C2-4456-93D4-D7CC120D967C}"/>
    <cellStyle name="Output 3 9 11" xfId="42493" xr:uid="{6C0E312F-A797-4CAD-87EA-4CC030FD0ADC}"/>
    <cellStyle name="Output 3 9 2" xfId="9712" xr:uid="{23909B18-9167-4459-8D34-C6840074B840}"/>
    <cellStyle name="Output 3 9 2 2" xfId="34781" xr:uid="{56362DAE-513B-4671-B3E2-0DFB305771AE}"/>
    <cellStyle name="Output 3 9 2 3" xfId="46211" xr:uid="{0BCF8AFF-9EE3-4543-9B1C-215501137528}"/>
    <cellStyle name="Output 3 9 3" xfId="12490" xr:uid="{7E98D7CE-89F9-47F7-9699-11B7C49E2E62}"/>
    <cellStyle name="Output 3 9 3 2" xfId="36685" xr:uid="{977808F9-C58D-4665-9119-9C32A80243AD}"/>
    <cellStyle name="Output 3 9 3 3" xfId="48075" xr:uid="{0108F665-11ED-40CD-81C9-DA8334EA770B}"/>
    <cellStyle name="Output 3 9 4" xfId="14704" xr:uid="{EDE0AD6B-B2AA-4BF7-B3A4-4AF39EEC5C55}"/>
    <cellStyle name="Output 3 9 4 2" xfId="38740" xr:uid="{71E3E7FA-0965-4550-8473-C7B55321C26E}"/>
    <cellStyle name="Output 3 9 4 3" xfId="50121" xr:uid="{2E398FFA-A1F5-4552-999A-E375E5813893}"/>
    <cellStyle name="Output 3 9 5" xfId="17040" xr:uid="{F23FC3CF-F3BD-42D3-B18F-020265AB4E2B}"/>
    <cellStyle name="Output 3 9 5 2" xfId="40574" xr:uid="{CFECF3A4-9BD9-4D5B-8D89-9F4F5914A249}"/>
    <cellStyle name="Output 3 9 5 3" xfId="51946" xr:uid="{F3AAA5B7-DCEE-49EC-BC09-D5305EC5E350}"/>
    <cellStyle name="Output 3 9 6" xfId="19181" xr:uid="{06AFC564-5708-4B7E-BBAC-9B816BF99725}"/>
    <cellStyle name="Output 3 9 7" xfId="21359" xr:uid="{22BDA602-9664-4E5B-B20F-E74F77D7CEEA}"/>
    <cellStyle name="Output 3 9 8" xfId="23469" xr:uid="{BF430C18-587E-40B5-B7D4-39A1923B1243}"/>
    <cellStyle name="Output 3 9 9" xfId="25645" xr:uid="{04BE084D-A68F-4CDE-BE88-F736F43CF748}"/>
    <cellStyle name="Output 30" xfId="29961" xr:uid="{712FFE85-B46E-491B-A759-F5BDD0E4123E}"/>
    <cellStyle name="Output 31" xfId="30003" xr:uid="{0C076A55-CFE7-4AF3-86AD-FD90D729A10C}"/>
    <cellStyle name="Output 32" xfId="30045" xr:uid="{1EC68E73-B4F4-4A53-B660-7729F5497480}"/>
    <cellStyle name="Output 33" xfId="30086" xr:uid="{F4507952-8B18-418E-9A92-ED392DC6E6AC}"/>
    <cellStyle name="Output 34" xfId="30127" xr:uid="{CE9AC6E5-20CF-41DD-8EED-B180203C289B}"/>
    <cellStyle name="Output 35" xfId="30169" xr:uid="{38903735-23ED-4AFF-A885-7521D929BDAB}"/>
    <cellStyle name="Output 36" xfId="30211" xr:uid="{B6FF73BC-4DF1-4A79-8638-1AA2AA688BED}"/>
    <cellStyle name="Output 37" xfId="30253" xr:uid="{9F017C3A-5349-4CB5-A9AA-32412B40C725}"/>
    <cellStyle name="Output 38" xfId="30295" xr:uid="{454E1156-2BA0-498F-B976-0C380A4A9260}"/>
    <cellStyle name="Output 39" xfId="30337" xr:uid="{2BD9AEBE-B9C2-4D75-B96A-D004675B9754}"/>
    <cellStyle name="Output 4" xfId="1069" xr:uid="{BF0B45BF-8137-43B1-A170-DD48653008A0}"/>
    <cellStyle name="Output 4 10" xfId="29007" xr:uid="{D1E8192B-8D57-4710-9C33-76D1945A722D}"/>
    <cellStyle name="Output 4 2" xfId="4651" xr:uid="{8C2CBFAC-874F-407A-A9D6-D5D9C65A21CB}"/>
    <cellStyle name="Output 4 2 10" xfId="27573" xr:uid="{98107D4C-A564-4DA3-8DF5-D670B4577A76}"/>
    <cellStyle name="Output 4 2 11" xfId="42433" xr:uid="{C841711A-240B-4E38-8B1B-E269983A8035}"/>
    <cellStyle name="Output 4 2 2" xfId="9633" xr:uid="{C763D50F-9A5F-4B67-AE6A-E33C0E961E08}"/>
    <cellStyle name="Output 4 2 2 2" xfId="34732" xr:uid="{3FC2A1A2-49A0-4832-81EB-08BAE9C135EE}"/>
    <cellStyle name="Output 4 2 2 3" xfId="46162" xr:uid="{EF29183D-3349-4C5E-8806-8B3EB98F68F4}"/>
    <cellStyle name="Output 4 2 3" xfId="12421" xr:uid="{588A08A2-C117-4339-BEE1-A61D5C56BB31}"/>
    <cellStyle name="Output 4 2 3 2" xfId="36626" xr:uid="{ACFCEE43-1BBB-4FD0-B46A-D5BA8DB4B652}"/>
    <cellStyle name="Output 4 2 3 3" xfId="48017" xr:uid="{63463031-B831-414C-A5AE-19B7F3442B18}"/>
    <cellStyle name="Output 4 2 4" xfId="14625" xr:uid="{55B252CA-9972-4480-9125-BEE70C1EDB16}"/>
    <cellStyle name="Output 4 2 4 2" xfId="38688" xr:uid="{5408BD20-281D-4948-8076-D92CB11F8FAD}"/>
    <cellStyle name="Output 4 2 4 3" xfId="50069" xr:uid="{46A3E11C-2B6E-47D8-8EFE-642C2DFBA66B}"/>
    <cellStyle name="Output 4 2 5" xfId="16985" xr:uid="{344FBD49-3987-41AC-BC5F-C0BE7E929FE1}"/>
    <cellStyle name="Output 4 2 5 2" xfId="40539" xr:uid="{39F2111B-3A8D-4E80-9C28-1FC53420FA54}"/>
    <cellStyle name="Output 4 2 5 3" xfId="51911" xr:uid="{F845E611-02BA-4E0A-81EB-6D3894CF7556}"/>
    <cellStyle name="Output 4 2 6" xfId="19130" xr:uid="{2D9C1E40-2116-4F53-A7EF-861DA00EAA1E}"/>
    <cellStyle name="Output 4 2 7" xfId="21294" xr:uid="{BF1866D5-2975-44CF-8A6C-F32D56614AED}"/>
    <cellStyle name="Output 4 2 8" xfId="23407" xr:uid="{15FD7CB8-8C9C-4FAC-B1EC-1B84A000147C}"/>
    <cellStyle name="Output 4 2 9" xfId="25584" xr:uid="{5378EA13-98AD-48BF-97F0-1D1EAEC33D0B}"/>
    <cellStyle name="Output 4 3" xfId="4904" xr:uid="{29345D60-6618-4459-B436-AE2BD34CB42D}"/>
    <cellStyle name="Output 4 3 10" xfId="27643" xr:uid="{20F70FA7-90D9-4DA6-9420-DF54F671074F}"/>
    <cellStyle name="Output 4 3 11" xfId="42534" xr:uid="{EA82CA0D-D50E-4405-B4EA-78B1CA104387}"/>
    <cellStyle name="Output 4 3 2" xfId="9767" xr:uid="{0CEF5156-4AB4-446A-BBA0-363C9999B8B9}"/>
    <cellStyle name="Output 4 3 2 2" xfId="34826" xr:uid="{3273B87F-EA28-4E3D-BAD2-FBD37C942ACB}"/>
    <cellStyle name="Output 4 3 2 3" xfId="46254" xr:uid="{6366EC63-30AF-45CC-8E64-883F0405FE89}"/>
    <cellStyle name="Output 4 3 3" xfId="12540" xr:uid="{DA865590-32D6-48FF-959C-269A3A9A3333}"/>
    <cellStyle name="Output 4 3 3 2" xfId="36735" xr:uid="{9232CB00-B4AA-4CC7-AE32-B59B02E23FA9}"/>
    <cellStyle name="Output 4 3 3 3" xfId="48125" xr:uid="{26493AC6-E4E8-4CD4-8606-BAB52F38A5B6}"/>
    <cellStyle name="Output 4 3 4" xfId="14760" xr:uid="{CDC2F31A-37A8-45F1-BC72-5CFB34A0E621}"/>
    <cellStyle name="Output 4 3 4 2" xfId="38782" xr:uid="{E5D13C19-D504-4658-AD80-EEB9E13E6B02}"/>
    <cellStyle name="Output 4 3 4 3" xfId="50163" xr:uid="{76F52F9B-0C26-446B-A2DF-9F7550FB5B06}"/>
    <cellStyle name="Output 4 3 5" xfId="17090" xr:uid="{714BE7F2-2D53-45F3-9AD9-0FC39A951D65}"/>
    <cellStyle name="Output 4 3 5 2" xfId="40610" xr:uid="{51188000-B64D-4C33-9B96-5DFDACD08431}"/>
    <cellStyle name="Output 4 3 5 3" xfId="51982" xr:uid="{0B9FABA3-C42A-4B7E-BEC2-4EF10B7C1589}"/>
    <cellStyle name="Output 4 3 6" xfId="19232" xr:uid="{72C2E6B4-7A03-43B4-A85E-EB80BEA66CFE}"/>
    <cellStyle name="Output 4 3 7" xfId="21405" xr:uid="{349BED97-DDEB-41C3-A8BB-A3139FD90EBF}"/>
    <cellStyle name="Output 4 3 8" xfId="23518" xr:uid="{1135B16A-A40B-4B4C-B9D2-4D045A9FF8E1}"/>
    <cellStyle name="Output 4 3 9" xfId="25688" xr:uid="{A472CA49-9162-4F0A-8D32-A04997266BF0}"/>
    <cellStyle name="Output 4 4" xfId="4199" xr:uid="{BD0F50D3-117E-4FB3-817E-6B344380267E}"/>
    <cellStyle name="Output 4 4 10" xfId="27294" xr:uid="{60F46952-DA63-4437-B946-974400D84ADB}"/>
    <cellStyle name="Output 4 4 11" xfId="42130" xr:uid="{E975BBD4-4075-4E38-A6A2-207DB8133D3D}"/>
    <cellStyle name="Output 4 4 2" xfId="9324" xr:uid="{3174A759-1EF2-45E2-B1D8-ABC6E9C7F7B8}"/>
    <cellStyle name="Output 4 4 2 2" xfId="34442" xr:uid="{D3B69422-2379-4474-BAB5-F7A6603F9398}"/>
    <cellStyle name="Output 4 4 2 3" xfId="45873" xr:uid="{38CDBB46-D4FE-4459-90BE-52BF4C37B6E6}"/>
    <cellStyle name="Output 4 4 3" xfId="12114" xr:uid="{705DE1C3-A350-426F-9385-1FCC56F6E350}"/>
    <cellStyle name="Output 4 4 3 2" xfId="36328" xr:uid="{42AB3BCF-F462-4A6D-8A34-268E5B4983DC}"/>
    <cellStyle name="Output 4 4 3 3" xfId="47720" xr:uid="{0BA6CFCD-1D11-434F-8D59-B305805AC9C5}"/>
    <cellStyle name="Output 4 4 4" xfId="14314" xr:uid="{1AC45694-51CF-41F4-9C4D-B15021873ECA}"/>
    <cellStyle name="Output 4 4 4 2" xfId="38396" xr:uid="{33F5FF47-DB91-4EBE-BB2B-1CAFCB028573}"/>
    <cellStyle name="Output 4 4 4 3" xfId="49777" xr:uid="{7B65166F-6FE2-4757-B401-799DA1F72C19}"/>
    <cellStyle name="Output 4 4 5" xfId="16696" xr:uid="{AE90A689-B077-4F79-9C5C-871544880881}"/>
    <cellStyle name="Output 4 4 5 2" xfId="40260" xr:uid="{1090A126-EC81-41D6-A3EB-4C1801F8B0F1}"/>
    <cellStyle name="Output 4 4 5 3" xfId="51632" xr:uid="{E7C164A3-FDB9-4878-84AD-2C289CF6AB54}"/>
    <cellStyle name="Output 4 4 6" xfId="18842" xr:uid="{E46238D1-0AF8-49F7-BE0C-6C533C399827}"/>
    <cellStyle name="Output 4 4 7" xfId="20987" xr:uid="{23E05BC9-E1E6-4901-A6BB-83F75EA19206}"/>
    <cellStyle name="Output 4 4 8" xfId="23110" xr:uid="{7788DA9E-DFEE-4892-8508-E4A3B2F754F4}"/>
    <cellStyle name="Output 4 4 9" xfId="25281" xr:uid="{2E0D4411-C593-4390-B95E-DA5C78181D0C}"/>
    <cellStyle name="Output 4 5" xfId="3809" xr:uid="{6CFDB9AC-3C0E-42A5-994A-F1B12A7423B8}"/>
    <cellStyle name="Output 4 5 10" xfId="27119" xr:uid="{8D173EE3-E4C4-4FDB-8157-56B6DBD83553}"/>
    <cellStyle name="Output 4 5 11" xfId="41915" xr:uid="{CF22C30C-0C72-4CC1-8227-8930583F4ECF}"/>
    <cellStyle name="Output 4 5 2" xfId="9102" xr:uid="{04CD4567-6607-4AE8-B2BE-2C3FA1FBE384}"/>
    <cellStyle name="Output 4 5 2 2" xfId="34257" xr:uid="{3B71BC9B-C0AC-4D56-BAD5-74D9A8359B9B}"/>
    <cellStyle name="Output 4 5 2 3" xfId="45692" xr:uid="{EE5782EA-275C-45DC-8F07-C9D82BB4AEC4}"/>
    <cellStyle name="Output 4 5 3" xfId="11898" xr:uid="{3F79059B-F1B0-411E-AB43-7FE38B82A91D}"/>
    <cellStyle name="Output 4 5 3 2" xfId="36123" xr:uid="{2E7D13E7-EA7C-48CC-A3CE-ED78DD2E47F2}"/>
    <cellStyle name="Output 4 5 3 3" xfId="47515" xr:uid="{661259BB-B418-4A49-966F-94BB4884039E}"/>
    <cellStyle name="Output 4 5 4" xfId="14093" xr:uid="{340600E8-D755-4485-84F4-E58AADB9D53B}"/>
    <cellStyle name="Output 4 5 4 2" xfId="38192" xr:uid="{512E08AB-0FD4-4B26-B53C-EAF424B13B8B}"/>
    <cellStyle name="Output 4 5 4 3" xfId="49573" xr:uid="{BA320EB6-80C9-4017-BDDC-304B3303E4F4}"/>
    <cellStyle name="Output 4 5 5" xfId="16500" xr:uid="{78E1D0D7-0743-4862-ABD9-D17E0183E7AE}"/>
    <cellStyle name="Output 4 5 5 2" xfId="40083" xr:uid="{DCBF497F-7D0A-4D74-8C8B-DC3E6F75C932}"/>
    <cellStyle name="Output 4 5 5 3" xfId="51455" xr:uid="{39FDC59D-3B48-4BEE-AC1F-B78392E33636}"/>
    <cellStyle name="Output 4 5 6" xfId="18650" xr:uid="{5C7DF68F-E8D6-4E77-BFD2-5DCFEC52E35C}"/>
    <cellStyle name="Output 4 5 7" xfId="20779" xr:uid="{DFB92C98-1905-4BA3-8018-ADEBBA4A665F}"/>
    <cellStyle name="Output 4 5 8" xfId="22901" xr:uid="{3E4AA8DD-CD96-4E3A-B36C-42084BB526DC}"/>
    <cellStyle name="Output 4 5 9" xfId="25067" xr:uid="{D2DC1817-6F93-49B0-893D-5FCD089EA34D}"/>
    <cellStyle name="Output 4 6" xfId="5608" xr:uid="{E75D3928-439C-4C09-B7D1-0A211508821C}"/>
    <cellStyle name="Output 4 6 10" xfId="28039" xr:uid="{08C6B3C0-6ECE-4B66-BF85-925D0553F9F3}"/>
    <cellStyle name="Output 4 6 11" xfId="42985" xr:uid="{24F6CBEC-22B1-4038-A418-B2BCA6E5440B}"/>
    <cellStyle name="Output 4 6 2" xfId="10297" xr:uid="{4F6017F4-B0A4-4F47-AB3A-607FB9101B5E}"/>
    <cellStyle name="Output 4 6 2 2" xfId="35239" xr:uid="{B75FA9DD-F697-47FA-BD8E-86A6BF820C29}"/>
    <cellStyle name="Output 4 6 2 3" xfId="46654" xr:uid="{0201AC5A-C05A-4A44-953D-71404CB56155}"/>
    <cellStyle name="Output 4 6 3" xfId="13061" xr:uid="{C55CC653-AAE5-4368-9B2C-42AC707D83C7}"/>
    <cellStyle name="Output 4 6 3 2" xfId="37220" xr:uid="{A3A80F68-BA4C-4F89-9804-4F8D25595564}"/>
    <cellStyle name="Output 4 6 3 3" xfId="48609" xr:uid="{965DECDF-C12F-4E9D-A358-E073696114F8}"/>
    <cellStyle name="Output 4 6 4" xfId="15294" xr:uid="{C64D8B0A-C23A-42EE-BB1A-609003F75C9F}"/>
    <cellStyle name="Output 4 6 4 2" xfId="39164" xr:uid="{AFA558F2-D2A5-4665-BCB7-3B989E90DAC9}"/>
    <cellStyle name="Output 4 6 4 3" xfId="50545" xr:uid="{0D294A6C-9BEF-4DBB-8997-60F75DF0561B}"/>
    <cellStyle name="Output 4 6 5" xfId="17573" xr:uid="{B6AD4741-DD26-48BC-801B-0566AFEFFF8E}"/>
    <cellStyle name="Output 4 6 5 2" xfId="40961" xr:uid="{B0FC1647-E3F8-42E2-BBD3-7FD95C07A85C}"/>
    <cellStyle name="Output 4 6 5 3" xfId="52333" xr:uid="{918B7E64-22DE-4885-AB8C-46EF5E7A0560}"/>
    <cellStyle name="Output 4 6 6" xfId="19709" xr:uid="{F059F705-EBFA-4D71-AC4B-334A2780B5FD}"/>
    <cellStyle name="Output 4 6 7" xfId="21891" xr:uid="{83DEF94D-D656-4876-9C87-7912A63C819C}"/>
    <cellStyle name="Output 4 6 8" xfId="24009" xr:uid="{EF58BB47-EAFF-4603-8F6D-4E4CD7154CBC}"/>
    <cellStyle name="Output 4 6 9" xfId="26149" xr:uid="{58FCDA9F-1852-4E84-B09D-D60F3CDAD6F0}"/>
    <cellStyle name="Output 4 7" xfId="7610" xr:uid="{B12ADBFD-B390-47F7-B506-BF142DB0DBA6}"/>
    <cellStyle name="Output 4 7 10" xfId="31321" xr:uid="{DD7D4B80-9881-4DE5-931B-34F90B0B4AD5}"/>
    <cellStyle name="Output 4 7 2" xfId="8426" xr:uid="{77679C40-4684-4E11-867F-9C77B7B69D08}"/>
    <cellStyle name="Output 4 7 2 2" xfId="33294" xr:uid="{9F96CE26-22FF-439B-97B1-1DDBCE325642}"/>
    <cellStyle name="Output 4 7 2 3" xfId="44758" xr:uid="{2F1DA651-20F4-4E57-95FF-D2DDDA500CFC}"/>
    <cellStyle name="Output 4 7 3" xfId="11339" xr:uid="{6F113AB4-DBE5-46C2-B1B0-62425F9C14D3}"/>
    <cellStyle name="Output 4 7 3 2" xfId="34119" xr:uid="{0E6D1151-527B-4080-9ADC-285A94B2800F}"/>
    <cellStyle name="Output 4 7 3 3" xfId="45554" xr:uid="{48817652-03A5-4C33-A821-69C56F4C93BF}"/>
    <cellStyle name="Output 4 7 4" xfId="8346" xr:uid="{FBFC55F5-EFC0-43D4-B1D9-49349B095485}"/>
    <cellStyle name="Output 4 7 4 2" xfId="34068" xr:uid="{305D8BB3-7D2F-4CCF-AB95-78DAB8E7D0E3}"/>
    <cellStyle name="Output 4 7 4 3" xfId="45506" xr:uid="{F23B248E-837B-4C5D-96F0-0981F9AAF553}"/>
    <cellStyle name="Output 4 7 5" xfId="17108" xr:uid="{BB9C2641-B300-4262-A61A-856882F36D48}"/>
    <cellStyle name="Output 4 7 5 2" xfId="33980" xr:uid="{8AB8158A-74EA-415D-914E-71C72A5B28A3}"/>
    <cellStyle name="Output 4 7 5 3" xfId="45421" xr:uid="{A7E96801-5CF5-45F9-A590-53950B912398}"/>
    <cellStyle name="Output 4 7 6" xfId="6421" xr:uid="{6AF294A3-F1A8-4096-B786-55773860CA18}"/>
    <cellStyle name="Output 4 7 7" xfId="6131" xr:uid="{52CCED9A-3AF9-4612-8633-2571A638AF3A}"/>
    <cellStyle name="Output 4 7 8" xfId="20249" xr:uid="{AB985E1D-D133-466F-ACAF-ABC472735D22}"/>
    <cellStyle name="Output 4 7 9" xfId="23748" xr:uid="{8C1F378F-C577-4252-B6DE-4BCB782E9F21}"/>
    <cellStyle name="Output 4 8" xfId="5273" xr:uid="{83E2ECF1-A937-4B34-AB15-7AD946055526}"/>
    <cellStyle name="Output 4 8 2" xfId="30904" xr:uid="{2D42667B-E8B9-406E-9F46-8EC8BD025FC2}"/>
    <cellStyle name="Output 4 9" xfId="17883" xr:uid="{81F853D2-6E83-4923-98B0-3C87AF720ED1}"/>
    <cellStyle name="Output 4 9 2" xfId="36671" xr:uid="{123BE320-4C41-44B9-83C6-F7F701A8E6CA}"/>
    <cellStyle name="Output 40" xfId="30379" xr:uid="{26886261-72EF-4A54-8A2C-6244B29A5166}"/>
    <cellStyle name="Output 41" xfId="30421" xr:uid="{AD3703F0-79ED-4672-8221-3B654D12B9FC}"/>
    <cellStyle name="Output 5" xfId="1070" xr:uid="{3E8E7DE0-7863-4C7B-A692-BFF628FE96CA}"/>
    <cellStyle name="Output 5 10" xfId="29008" xr:uid="{ACCA02AF-1613-4F32-BCE6-E508621EF9CA}"/>
    <cellStyle name="Output 5 2" xfId="4652" xr:uid="{F40EFC46-D629-4803-9CBC-F7892437083F}"/>
    <cellStyle name="Output 5 2 10" xfId="27574" xr:uid="{C4D77BBF-8411-4F69-BF54-97BA0C360EB7}"/>
    <cellStyle name="Output 5 2 11" xfId="42434" xr:uid="{4132FE73-F4F9-46BE-806C-94535AFB7499}"/>
    <cellStyle name="Output 5 2 2" xfId="9634" xr:uid="{8C4E60E4-67B5-4A3E-8EFD-A931BD04FFB2}"/>
    <cellStyle name="Output 5 2 2 2" xfId="34733" xr:uid="{8D887256-196A-4F7E-A62D-21BF0C5E2C59}"/>
    <cellStyle name="Output 5 2 2 3" xfId="46163" xr:uid="{C17736B7-8818-40F8-A5AD-5C15C7A32C23}"/>
    <cellStyle name="Output 5 2 3" xfId="12422" xr:uid="{C27DB67C-8CA1-4ABC-BA1F-F778D257FC3F}"/>
    <cellStyle name="Output 5 2 3 2" xfId="36627" xr:uid="{385F47D0-DF8A-4826-B960-63E522892300}"/>
    <cellStyle name="Output 5 2 3 3" xfId="48018" xr:uid="{FD715C39-9D5F-4C6A-8E1D-825A50B9EA84}"/>
    <cellStyle name="Output 5 2 4" xfId="14626" xr:uid="{6ACA1C15-769A-4EE9-80B0-A0506401CF42}"/>
    <cellStyle name="Output 5 2 4 2" xfId="38689" xr:uid="{F6A8957D-DB7E-4548-820B-C719C87086C3}"/>
    <cellStyle name="Output 5 2 4 3" xfId="50070" xr:uid="{ED6442FC-34A5-4D37-B2AE-603369DB2C02}"/>
    <cellStyle name="Output 5 2 5" xfId="16986" xr:uid="{F8F097B9-770F-4FEA-A49E-63DE4C6EC8EA}"/>
    <cellStyle name="Output 5 2 5 2" xfId="40540" xr:uid="{723E364B-65C3-426F-ABD1-4466CF58838D}"/>
    <cellStyle name="Output 5 2 5 3" xfId="51912" xr:uid="{743CEA33-6725-421F-9AB0-BD7E7E0B3067}"/>
    <cellStyle name="Output 5 2 6" xfId="19131" xr:uid="{8DAC79E2-5BC0-4BFA-9653-C4FF4A4F2D1B}"/>
    <cellStyle name="Output 5 2 7" xfId="21295" xr:uid="{15D7EED2-9219-4FA1-8759-DEB272C0C201}"/>
    <cellStyle name="Output 5 2 8" xfId="23408" xr:uid="{7CD01705-A3D3-4BE9-83C1-E296EAC01241}"/>
    <cellStyle name="Output 5 2 9" xfId="25585" xr:uid="{670DEC4D-2169-4271-ABB3-7BFF5D94B16C}"/>
    <cellStyle name="Output 5 3" xfId="4903" xr:uid="{FF8ABA17-0A07-40C3-9699-0A6FCD7B1797}"/>
    <cellStyle name="Output 5 3 10" xfId="27642" xr:uid="{AECFEE9E-7C77-4D5F-A1C4-47FEBB701F08}"/>
    <cellStyle name="Output 5 3 11" xfId="42533" xr:uid="{5D8CB847-0A5A-44C4-AA2B-01412EB5572E}"/>
    <cellStyle name="Output 5 3 2" xfId="9766" xr:uid="{3586BF8F-F0B2-480E-8A6C-537F47A6FEA6}"/>
    <cellStyle name="Output 5 3 2 2" xfId="34825" xr:uid="{A73CFEB7-76F9-4011-AF04-EB2231CD2D1E}"/>
    <cellStyle name="Output 5 3 2 3" xfId="46253" xr:uid="{301079DF-0A9D-4EA2-A238-AB6785130537}"/>
    <cellStyle name="Output 5 3 3" xfId="12539" xr:uid="{62267DF0-C00D-4DBD-85EC-C911EB7A6A0F}"/>
    <cellStyle name="Output 5 3 3 2" xfId="36734" xr:uid="{C929DCB7-C0C8-4161-B213-50AD7D8F2B5D}"/>
    <cellStyle name="Output 5 3 3 3" xfId="48124" xr:uid="{C6447A7F-F311-434B-A75A-C95A2C969F65}"/>
    <cellStyle name="Output 5 3 4" xfId="14759" xr:uid="{997DC019-0B48-45E9-ABDE-CD9AF1BAADA8}"/>
    <cellStyle name="Output 5 3 4 2" xfId="38781" xr:uid="{EABF8F40-5C47-4179-8D63-D1B6A11CA1C9}"/>
    <cellStyle name="Output 5 3 4 3" xfId="50162" xr:uid="{8F51EA87-FF7E-42E4-84FE-DE81CBBF401A}"/>
    <cellStyle name="Output 5 3 5" xfId="17089" xr:uid="{5FF1BAA2-34CC-491B-A13F-7F130AED5037}"/>
    <cellStyle name="Output 5 3 5 2" xfId="40609" xr:uid="{48EA4308-9764-49A8-8B8C-72B5B701C33E}"/>
    <cellStyle name="Output 5 3 5 3" xfId="51981" xr:uid="{E92CED93-F5BA-485D-8F38-666262F1A9F1}"/>
    <cellStyle name="Output 5 3 6" xfId="19231" xr:uid="{ABE5D78E-720C-4B9C-91EB-11B6717F3354}"/>
    <cellStyle name="Output 5 3 7" xfId="21404" xr:uid="{489E5E83-C4E7-4774-A57F-53153F33AF7E}"/>
    <cellStyle name="Output 5 3 8" xfId="23517" xr:uid="{DCB23C1C-F6BB-41B1-BD62-D3EEE2D2EF18}"/>
    <cellStyle name="Output 5 3 9" xfId="25687" xr:uid="{0966CA5A-E065-44B0-9B4C-60C275EF8E7D}"/>
    <cellStyle name="Output 5 4" xfId="3872" xr:uid="{CB74B90C-1627-4CCD-8F5E-471F66AF9227}"/>
    <cellStyle name="Output 5 4 10" xfId="27124" xr:uid="{208CDD2E-784C-4D3F-9841-19BE7E57C2D2}"/>
    <cellStyle name="Output 5 4 11" xfId="41926" xr:uid="{035EABFA-B32C-43A8-BE4B-78BED5FA3725}"/>
    <cellStyle name="Output 5 4 2" xfId="9114" xr:uid="{4BE8DC0B-2E6B-45FA-8679-56C242C0B94D}"/>
    <cellStyle name="Output 5 4 2 2" xfId="34264" xr:uid="{4294BB0B-7D6D-44BA-8BA4-46422C63FCCB}"/>
    <cellStyle name="Output 5 4 2 3" xfId="45699" xr:uid="{B82D492A-1F9B-472C-92F1-F21D663B5ED1}"/>
    <cellStyle name="Output 5 4 3" xfId="11908" xr:uid="{170398B6-0C71-4F19-A918-8F8088727A1C}"/>
    <cellStyle name="Output 5 4 3 2" xfId="36130" xr:uid="{ED35113F-519A-4F62-AF0E-9B4DD2BBBA9F}"/>
    <cellStyle name="Output 5 4 3 3" xfId="47522" xr:uid="{7E1DC02E-FF9C-4B63-869D-9653BD6CAB88}"/>
    <cellStyle name="Output 5 4 4" xfId="14105" xr:uid="{5799560A-4518-4D83-BC5B-6119C4B912F7}"/>
    <cellStyle name="Output 5 4 4 2" xfId="38201" xr:uid="{202CB718-DCBB-4A29-839F-57E923CAFA6F}"/>
    <cellStyle name="Output 5 4 4 3" xfId="49582" xr:uid="{FCFA9636-A66E-4D44-90D2-093C5964BE7E}"/>
    <cellStyle name="Output 5 4 5" xfId="16506" xr:uid="{05D5534E-43E7-4895-8945-AA2BEFA9A90C}"/>
    <cellStyle name="Output 5 4 5 2" xfId="40088" xr:uid="{F5B2C0A7-E477-4CF0-B3FA-07CD9386EB9D}"/>
    <cellStyle name="Output 5 4 5 3" xfId="51460" xr:uid="{E2613DD1-31DA-46C5-AA1E-A791E3F2378A}"/>
    <cellStyle name="Output 5 4 6" xfId="18655" xr:uid="{BA344DE4-0DEE-4E0D-BE84-A902B26490EE}"/>
    <cellStyle name="Output 5 4 7" xfId="20789" xr:uid="{32E221F1-C3F4-4F2D-B21A-2D4D65CE04AD}"/>
    <cellStyle name="Output 5 4 8" xfId="22910" xr:uid="{AB81DC7D-49A9-4E68-916B-9B48C9AB7396}"/>
    <cellStyle name="Output 5 4 9" xfId="25077" xr:uid="{8E4D67C7-4DC4-4DF8-BFED-32935228474C}"/>
    <cellStyle name="Output 5 5" xfId="5048" xr:uid="{A6648295-9EC2-48FC-BD00-66368A7793A3}"/>
    <cellStyle name="Output 5 5 10" xfId="27712" xr:uid="{7B93E4FD-163C-44B5-AEE1-4587661F999A}"/>
    <cellStyle name="Output 5 5 11" xfId="42631" xr:uid="{4419DB79-5C38-4CE0-A0A4-6618640A8399}"/>
    <cellStyle name="Output 5 5 2" xfId="9880" xr:uid="{5B0ABC5A-26E5-4E5C-89FF-0237115ABB01}"/>
    <cellStyle name="Output 5 5 2 2" xfId="34893" xr:uid="{190DF5A9-B187-4C62-BC80-E2A389D03A72}"/>
    <cellStyle name="Output 5 5 2 3" xfId="46320" xr:uid="{2B8A1DB5-76F5-4AF1-8B0B-1455537A8990}"/>
    <cellStyle name="Output 5 5 3" xfId="12645" xr:uid="{A0FD662B-BD6F-4807-AFD7-D7F5B2CF228B}"/>
    <cellStyle name="Output 5 5 3 2" xfId="36832" xr:uid="{8AF65C66-C2A5-4ECA-B4FB-D6F8911F3414}"/>
    <cellStyle name="Output 5 5 3 3" xfId="48222" xr:uid="{74DC76DA-AA7C-4012-8039-25C9757CE80A}"/>
    <cellStyle name="Output 5 5 4" xfId="14871" xr:uid="{62C35C96-E174-4713-AB50-768E901FFE41}"/>
    <cellStyle name="Output 5 5 4 2" xfId="38850" xr:uid="{7D0BC27E-7D31-4919-84A7-E75D623380C5}"/>
    <cellStyle name="Output 5 5 4 3" xfId="50231" xr:uid="{4560DA0D-F360-4C10-B0FB-E04EBA7F4C4A}"/>
    <cellStyle name="Output 5 5 5" xfId="17181" xr:uid="{EF909E70-8171-4907-8322-BFDBEB3399E1}"/>
    <cellStyle name="Output 5 5 5 2" xfId="40655" xr:uid="{C6440A5F-BB2F-4967-9704-ABBEF93E375D}"/>
    <cellStyle name="Output 5 5 5 3" xfId="52027" xr:uid="{12EB232D-A9B8-4CD7-8A56-6F272A47492D}"/>
    <cellStyle name="Output 5 5 6" xfId="19330" xr:uid="{FC24720C-1C7E-4714-A37A-F59D8274B7DB}"/>
    <cellStyle name="Output 5 5 7" xfId="21501" xr:uid="{B84B2F3C-0A4F-44FE-AB2E-7122EF6C005F}"/>
    <cellStyle name="Output 5 5 8" xfId="23620" xr:uid="{ACC78D68-48D4-40C6-9682-35A92CE1EE9A}"/>
    <cellStyle name="Output 5 5 9" xfId="25789" xr:uid="{2BB5DA19-FCA7-4052-948F-AE9FDC549AFF}"/>
    <cellStyle name="Output 5 6" xfId="4810" xr:uid="{1E21DF5E-A4DC-4DD0-896C-F2AF8AC97E01}"/>
    <cellStyle name="Output 5 6 10" xfId="27609" xr:uid="{A9F4850A-313A-4CB1-B3ED-0C7BC4826A93}"/>
    <cellStyle name="Output 5 6 11" xfId="42494" xr:uid="{47C53C93-F43D-4E78-BD35-BD11DF338B33}"/>
    <cellStyle name="Output 5 6 2" xfId="9716" xr:uid="{A87C8860-E578-48C0-A9CD-9765BC34C475}"/>
    <cellStyle name="Output 5 6 2 2" xfId="34785" xr:uid="{B3352D9F-F4E3-4F6D-AEA7-1BC277C1B063}"/>
    <cellStyle name="Output 5 6 2 3" xfId="46215" xr:uid="{CFB79653-4F99-4983-A5F0-65DB8C2E2F9C}"/>
    <cellStyle name="Output 5 6 3" xfId="12493" xr:uid="{3C2FBB4E-53D1-450B-89FC-39A4868A8EED}"/>
    <cellStyle name="Output 5 6 3 2" xfId="36686" xr:uid="{1CDBE2EA-5F61-433B-8E5B-DF0F53D3F48E}"/>
    <cellStyle name="Output 5 6 3 3" xfId="48076" xr:uid="{26D9E7D2-3BE6-4063-9F4A-B3DD328E56C8}"/>
    <cellStyle name="Output 5 6 4" xfId="14707" xr:uid="{9B0AE4E5-04F2-4F13-8A1A-E10581B9B436}"/>
    <cellStyle name="Output 5 6 4 2" xfId="38741" xr:uid="{7461C24C-8A93-4A83-B213-2FFEAB7B890A}"/>
    <cellStyle name="Output 5 6 4 3" xfId="50122" xr:uid="{E0E937FA-2A31-425E-9D89-C045ECD17A25}"/>
    <cellStyle name="Output 5 6 5" xfId="17043" xr:uid="{7E9CEFBA-A6D3-45F9-9091-F9DCBCC83349}"/>
    <cellStyle name="Output 5 6 5 2" xfId="40575" xr:uid="{6E67D4A3-8D70-464B-B3ED-75702104958F}"/>
    <cellStyle name="Output 5 6 5 3" xfId="51947" xr:uid="{2AB9536F-5B3E-4DB6-A341-38B3EAD1A967}"/>
    <cellStyle name="Output 5 6 6" xfId="19186" xr:uid="{526B9806-7EA8-4EEA-AA47-11A3C0C27303}"/>
    <cellStyle name="Output 5 6 7" xfId="21360" xr:uid="{B40EF88C-7971-4B17-B750-A0ADB944E2C4}"/>
    <cellStyle name="Output 5 6 8" xfId="23471" xr:uid="{0149E2EF-E119-4347-B466-F0E0ED06E861}"/>
    <cellStyle name="Output 5 6 9" xfId="25646" xr:uid="{FFCC84E4-B266-46E7-9BEA-407C46F294E7}"/>
    <cellStyle name="Output 5 7" xfId="7611" xr:uid="{2A35D0F0-934D-4296-93A0-64F9D87F516E}"/>
    <cellStyle name="Output 5 7 10" xfId="31647" xr:uid="{5D40B981-9625-4BC9-B2D1-FAFCF178A4C2}"/>
    <cellStyle name="Output 5 7 2" xfId="8425" xr:uid="{A6520BE4-C560-44C1-A221-582BDE26AF37}"/>
    <cellStyle name="Output 5 7 2 2" xfId="33295" xr:uid="{03488E37-7625-4AF6-9AA7-03A4156AA41E}"/>
    <cellStyle name="Output 5 7 2 3" xfId="44759" xr:uid="{0E1BE802-E310-4C20-93FC-321A344158C9}"/>
    <cellStyle name="Output 5 7 3" xfId="11338" xr:uid="{11BCABEA-E105-4B38-B660-02E32A61ACC1}"/>
    <cellStyle name="Output 5 7 3 2" xfId="32883" xr:uid="{49A9BC31-24C4-4919-A369-CA38E1FC1532}"/>
    <cellStyle name="Output 5 7 3 3" xfId="44354" xr:uid="{6490B705-1C03-458D-A349-B983D58DCDD3}"/>
    <cellStyle name="Output 5 7 4" xfId="12719" xr:uid="{B2AF51D0-B403-4D0C-8144-DCB734349827}"/>
    <cellStyle name="Output 5 7 4 2" xfId="33192" xr:uid="{0A14938D-4C15-4860-897A-02A08BEA5B0E}"/>
    <cellStyle name="Output 5 7 4 3" xfId="44660" xr:uid="{F3BE0984-F8BA-46C0-B26F-B566F739E12A}"/>
    <cellStyle name="Output 5 7 5" xfId="5255" xr:uid="{74B39D3D-4C81-477B-9D87-37F6359954F8}"/>
    <cellStyle name="Output 5 7 5 2" xfId="32926" xr:uid="{13574389-914F-461D-8491-D2733E995C35}"/>
    <cellStyle name="Output 5 7 5 3" xfId="44396" xr:uid="{D4216AA8-AFF5-48C2-87A8-21B7BFDCACE1}"/>
    <cellStyle name="Output 5 7 6" xfId="19249" xr:uid="{41780BEC-EAFB-429F-8056-5ACE272FD898}"/>
    <cellStyle name="Output 5 7 7" xfId="18389" xr:uid="{6A142785-AEA6-4555-BDA1-29B7424BFB2E}"/>
    <cellStyle name="Output 5 7 8" xfId="21566" xr:uid="{842DD8F7-4928-4EBA-9CE0-38D43C318D5F}"/>
    <cellStyle name="Output 5 7 9" xfId="3926" xr:uid="{9A43008A-F3FB-47F7-B9A3-6CC8FBC7D2FB}"/>
    <cellStyle name="Output 5 8" xfId="5272" xr:uid="{A23D64A6-295E-40CF-9DE3-B2DE67A0629C}"/>
    <cellStyle name="Output 5 8 2" xfId="30905" xr:uid="{A74839BE-AF8E-4D4B-BB98-30CC215ED118}"/>
    <cellStyle name="Output 5 9" xfId="17297" xr:uid="{7F6292FF-46C8-4F58-9545-FC8F6EBD0FF8}"/>
    <cellStyle name="Output 5 9 2" xfId="33270" xr:uid="{8F6E37E2-89E3-440B-BC1C-78AF0A4C008F}"/>
    <cellStyle name="Output 6" xfId="1071" xr:uid="{204CDEA3-EAD2-4BB3-BF2A-D6DDBDC960A8}"/>
    <cellStyle name="Output 6 10" xfId="29009" xr:uid="{0207CF7B-BE90-40BF-9F4F-56CA71AC97BC}"/>
    <cellStyle name="Output 6 2" xfId="4653" xr:uid="{4573A8F9-86D1-4624-9E48-4C10D3DEC8EB}"/>
    <cellStyle name="Output 6 2 10" xfId="27575" xr:uid="{58AB4847-AC5E-4C05-9F9B-7C71285FD9D2}"/>
    <cellStyle name="Output 6 2 11" xfId="42435" xr:uid="{82676220-1F19-47EC-9330-B671EC44389D}"/>
    <cellStyle name="Output 6 2 2" xfId="9635" xr:uid="{4425A9BF-6479-43B6-B3D9-AED96D38CBB8}"/>
    <cellStyle name="Output 6 2 2 2" xfId="34734" xr:uid="{C56DE2B8-5C80-4AF2-813D-12DBBD5E8CA3}"/>
    <cellStyle name="Output 6 2 2 3" xfId="46164" xr:uid="{F5449A87-2CFB-4B6E-8522-F01B71FD9341}"/>
    <cellStyle name="Output 6 2 3" xfId="12423" xr:uid="{8169914C-F047-43E0-B69F-E37E750D2050}"/>
    <cellStyle name="Output 6 2 3 2" xfId="36628" xr:uid="{DF722394-D47C-4B29-B85B-7483262195AB}"/>
    <cellStyle name="Output 6 2 3 3" xfId="48019" xr:uid="{15E7E64B-4229-4EF3-80BC-38E6EEF41211}"/>
    <cellStyle name="Output 6 2 4" xfId="14627" xr:uid="{5919EDDD-0A67-43F4-9A2F-5FFCF1BA0E23}"/>
    <cellStyle name="Output 6 2 4 2" xfId="38690" xr:uid="{38B67AED-3BD0-4FE9-B163-BDE00ABAD910}"/>
    <cellStyle name="Output 6 2 4 3" xfId="50071" xr:uid="{BCA5EB18-6B5E-4CE1-A9F7-A2B730037323}"/>
    <cellStyle name="Output 6 2 5" xfId="16987" xr:uid="{925F2D0A-DBA3-4B71-A4F7-1B7549A25F15}"/>
    <cellStyle name="Output 6 2 5 2" xfId="40541" xr:uid="{58EC7CD2-6D30-47D7-8166-B46EA00C1F31}"/>
    <cellStyle name="Output 6 2 5 3" xfId="51913" xr:uid="{89163E05-D84C-4DB3-BE8E-C369AB9D307A}"/>
    <cellStyle name="Output 6 2 6" xfId="19132" xr:uid="{8C4BEA16-704A-49E8-9D03-6D0358D2FBD7}"/>
    <cellStyle name="Output 6 2 7" xfId="21296" xr:uid="{20E28603-1A28-4A63-96D5-BB53A0AF63EB}"/>
    <cellStyle name="Output 6 2 8" xfId="23409" xr:uid="{19EDAEAB-07E8-45AB-8F46-9A573B6D3672}"/>
    <cellStyle name="Output 6 2 9" xfId="25586" xr:uid="{0677B1C3-2030-488C-AFEF-CB02003C6C12}"/>
    <cellStyle name="Output 6 3" xfId="4902" xr:uid="{F0D3B83D-6C66-49FC-9ABF-1F9F98AC156F}"/>
    <cellStyle name="Output 6 3 10" xfId="27641" xr:uid="{B39966F2-798B-48B3-835F-B2735854F1F2}"/>
    <cellStyle name="Output 6 3 11" xfId="42532" xr:uid="{2D35A965-E8F9-498D-9D22-C739FB8B6285}"/>
    <cellStyle name="Output 6 3 2" xfId="9765" xr:uid="{0580184A-2D7B-44F1-BBCE-2313097E2A0B}"/>
    <cellStyle name="Output 6 3 2 2" xfId="34824" xr:uid="{B1A2E784-335F-46B8-9EED-6A53BB1C8D36}"/>
    <cellStyle name="Output 6 3 2 3" xfId="46252" xr:uid="{DD2F1601-E7DE-43AF-AD5C-672CE2A41612}"/>
    <cellStyle name="Output 6 3 3" xfId="12538" xr:uid="{2109988B-C385-4FBC-8273-FB558313026E}"/>
    <cellStyle name="Output 6 3 3 2" xfId="36733" xr:uid="{051A63FC-81C7-433E-BC17-4933E73F7675}"/>
    <cellStyle name="Output 6 3 3 3" xfId="48123" xr:uid="{55FB20A6-E059-4623-B1C5-47D23D57A972}"/>
    <cellStyle name="Output 6 3 4" xfId="14758" xr:uid="{0E14C530-FE0A-4946-A930-E036D3C8A066}"/>
    <cellStyle name="Output 6 3 4 2" xfId="38780" xr:uid="{73D61960-655C-4CBE-9DDB-680B55A4B12E}"/>
    <cellStyle name="Output 6 3 4 3" xfId="50161" xr:uid="{1771A56C-4D8A-407F-8501-BEF7C9714C9A}"/>
    <cellStyle name="Output 6 3 5" xfId="17088" xr:uid="{9F38C186-C568-4238-A109-C8ADEED7CEC8}"/>
    <cellStyle name="Output 6 3 5 2" xfId="40608" xr:uid="{B4370764-B1B2-4AAB-BFD1-65D96E9C38FD}"/>
    <cellStyle name="Output 6 3 5 3" xfId="51980" xr:uid="{8789BA68-E073-4CAB-9878-67C1E322B252}"/>
    <cellStyle name="Output 6 3 6" xfId="19230" xr:uid="{4382086A-8DA8-4D4A-8F8B-862B3FFCED45}"/>
    <cellStyle name="Output 6 3 7" xfId="21403" xr:uid="{E23F6D4A-AAF5-4DE7-A71E-4A88C407325D}"/>
    <cellStyle name="Output 6 3 8" xfId="23516" xr:uid="{13DF27C6-E1FD-4631-AF2C-1885E5C2A7FE}"/>
    <cellStyle name="Output 6 3 9" xfId="25686" xr:uid="{43E3F748-5E24-450C-AF8A-AD68E140C095}"/>
    <cellStyle name="Output 6 4" xfId="4514" xr:uid="{559D3A44-E0CB-428F-8D9F-8A33B7FD79BB}"/>
    <cellStyle name="Output 6 4 10" xfId="27521" xr:uid="{7D06746B-6EF0-4BF0-A88B-77B020F8482A}"/>
    <cellStyle name="Output 6 4 11" xfId="42369" xr:uid="{FC331B01-FAC5-4E8F-B78F-4E47191501EC}"/>
    <cellStyle name="Output 6 4 2" xfId="9567" xr:uid="{D97E7124-5EF3-492D-A2E8-F7025B575552}"/>
    <cellStyle name="Output 6 4 2 2" xfId="34677" xr:uid="{8C0DA455-05F3-4464-81F2-0C5660753AFD}"/>
    <cellStyle name="Output 6 4 2 3" xfId="46107" xr:uid="{64FE6066-4D24-47AF-8B05-301A027779E8}"/>
    <cellStyle name="Output 6 4 3" xfId="12355" xr:uid="{2D751F2D-15CC-4310-B1A1-32E463DCBA67}"/>
    <cellStyle name="Output 6 4 3 2" xfId="36565" xr:uid="{E1FB414D-4B41-4000-9FF6-363D22D52C49}"/>
    <cellStyle name="Output 6 4 3 3" xfId="47956" xr:uid="{CC1C0B56-76F0-4FFC-845B-946B18C3989C}"/>
    <cellStyle name="Output 6 4 4" xfId="14558" xr:uid="{A6DB8D9F-48CD-4185-A4BB-80791137F8C6}"/>
    <cellStyle name="Output 6 4 4 2" xfId="38628" xr:uid="{E72DDF3A-B890-47A9-9ECD-B7DADFF2803E}"/>
    <cellStyle name="Output 6 4 4 3" xfId="50009" xr:uid="{6F05EEB9-3EEE-49C5-A078-315C0731B489}"/>
    <cellStyle name="Output 6 4 5" xfId="16927" xr:uid="{A758DC39-9803-4F66-8E29-467DC3FA2AAC}"/>
    <cellStyle name="Output 6 4 5 2" xfId="40487" xr:uid="{58BAB244-6F82-4983-9E20-E68C4CB8C14B}"/>
    <cellStyle name="Output 6 4 5 3" xfId="51859" xr:uid="{EC040F57-8E76-4CA7-82AE-9AD8E7293EDD}"/>
    <cellStyle name="Output 6 4 6" xfId="19075" xr:uid="{A0681C7E-F687-4387-A29E-8CCCC4A6D18C}"/>
    <cellStyle name="Output 6 4 7" xfId="21228" xr:uid="{0E54C134-FCEA-429D-A9F2-D51DBDEF4218}"/>
    <cellStyle name="Output 6 4 8" xfId="23345" xr:uid="{22FACB1D-6A37-4877-A80F-E440BEC36863}"/>
    <cellStyle name="Output 6 4 9" xfId="25520" xr:uid="{4D0A7F6F-C3D0-4C7F-8BE7-9A845DED853A}"/>
    <cellStyle name="Output 6 5" xfId="4519" xr:uid="{3BC004F9-629D-419E-B291-099D9BA78410}"/>
    <cellStyle name="Output 6 5 10" xfId="27522" xr:uid="{4E3E0195-8B25-4B09-8900-194E26E72BDA}"/>
    <cellStyle name="Output 6 5 11" xfId="42370" xr:uid="{B0510B17-A369-4C37-88E4-950A80F33DB3}"/>
    <cellStyle name="Output 6 5 2" xfId="9568" xr:uid="{85842CFE-A7CD-48F2-AF97-61BD6FEB26B0}"/>
    <cellStyle name="Output 6 5 2 2" xfId="34678" xr:uid="{A628BC74-CA10-4D72-A7C9-A1266C8387EA}"/>
    <cellStyle name="Output 6 5 2 3" xfId="46108" xr:uid="{4E82D4DC-C331-4435-AD64-CCB2663CD8EA}"/>
    <cellStyle name="Output 6 5 3" xfId="12356" xr:uid="{1C3E7F4F-8A10-48A0-BD50-8595E0E1FD00}"/>
    <cellStyle name="Output 6 5 3 2" xfId="36566" xr:uid="{29828E35-2336-44CF-B2BE-F1FE42EAAAD9}"/>
    <cellStyle name="Output 6 5 3 3" xfId="47957" xr:uid="{24CF0BAD-6A43-403D-92A3-C0BDEC856C60}"/>
    <cellStyle name="Output 6 5 4" xfId="14559" xr:uid="{192FE5C1-F2FB-45E0-99B5-69F8F9EB00C2}"/>
    <cellStyle name="Output 6 5 4 2" xfId="38629" xr:uid="{C282BDD6-0CCA-4ED8-BCB9-F0BF252C903E}"/>
    <cellStyle name="Output 6 5 4 3" xfId="50010" xr:uid="{34CF2F17-E9EE-4EFD-9C6B-41EFB13C265D}"/>
    <cellStyle name="Output 6 5 5" xfId="16928" xr:uid="{EB4D53AA-A96F-4EB3-B4BD-698AE2DFBB9A}"/>
    <cellStyle name="Output 6 5 5 2" xfId="40488" xr:uid="{6FFF2355-0B64-4021-8544-2DEA3AFD8CBA}"/>
    <cellStyle name="Output 6 5 5 3" xfId="51860" xr:uid="{584F9895-EC75-4F14-9FCE-16F68406D82E}"/>
    <cellStyle name="Output 6 5 6" xfId="19076" xr:uid="{1D8F4874-045F-4A4E-B143-64F1BE75380C}"/>
    <cellStyle name="Output 6 5 7" xfId="21229" xr:uid="{C3158ECA-626C-47AD-BEC4-A5206E014CB5}"/>
    <cellStyle name="Output 6 5 8" xfId="23346" xr:uid="{09EF3EBA-1147-441D-8F6F-8A9BE46F489B}"/>
    <cellStyle name="Output 6 5 9" xfId="25521" xr:uid="{1B63A169-6398-4B2C-9F18-1B374C367954}"/>
    <cellStyle name="Output 6 6" xfId="3974" xr:uid="{8F3653FF-6DA9-4050-80F5-76150735F356}"/>
    <cellStyle name="Output 6 6 10" xfId="27178" xr:uid="{DBE0FEEB-0567-43A9-AFAE-A5646B98E796}"/>
    <cellStyle name="Output 6 6 11" xfId="41996" xr:uid="{1882FF07-19C3-400F-A2DD-67DE56F2C075}"/>
    <cellStyle name="Output 6 6 2" xfId="9184" xr:uid="{D65B7CD7-8599-41CF-B068-A66F023119E6}"/>
    <cellStyle name="Output 6 6 2 2" xfId="34319" xr:uid="{B71F5EDD-F40E-4AD8-B254-ABB529E95337}"/>
    <cellStyle name="Output 6 6 2 3" xfId="45754" xr:uid="{8E58C974-09FB-4FF3-B655-FD7C94427F7F}"/>
    <cellStyle name="Output 6 6 3" xfId="11976" xr:uid="{8CAC3CCA-063E-46FE-AF40-78686D760164}"/>
    <cellStyle name="Output 6 6 3 2" xfId="36193" xr:uid="{0BBFAF00-F748-4F1A-AE2C-F7F05A5180F1}"/>
    <cellStyle name="Output 6 6 3 3" xfId="47585" xr:uid="{8B240A48-9CE3-47AE-9DF7-4D7AC982BA37}"/>
    <cellStyle name="Output 6 6 4" xfId="14175" xr:uid="{6A800D7D-CB9F-4075-990A-7F1B435701C6}"/>
    <cellStyle name="Output 6 6 4 2" xfId="38265" xr:uid="{47527CB3-A831-4DFE-BEB8-41588DDB0F49}"/>
    <cellStyle name="Output 6 6 4 3" xfId="49646" xr:uid="{CC4C9E3D-7932-4347-A540-1F5751F5E21D}"/>
    <cellStyle name="Output 6 6 5" xfId="16564" xr:uid="{A78B31AC-CF99-4464-B4CA-476B00E8B3BE}"/>
    <cellStyle name="Output 6 6 5 2" xfId="40142" xr:uid="{CA592288-8F86-4EE4-A956-101BD08840C0}"/>
    <cellStyle name="Output 6 6 5 3" xfId="51514" xr:uid="{FC9D035C-A9A8-4291-AD5C-88B941A0BA91}"/>
    <cellStyle name="Output 6 6 6" xfId="18712" xr:uid="{DF8B4255-A195-430B-80D0-9A688522A7B2}"/>
    <cellStyle name="Output 6 6 7" xfId="20855" xr:uid="{75B14B07-A8E6-4AB9-A1DF-7E75FEF652D2}"/>
    <cellStyle name="Output 6 6 8" xfId="22975" xr:uid="{23369579-68DE-410C-9D21-CE2D45843525}"/>
    <cellStyle name="Output 6 6 9" xfId="25147" xr:uid="{0094247B-50EE-4A96-A4F0-DF5E3D2E8DDC}"/>
    <cellStyle name="Output 6 7" xfId="7612" xr:uid="{24DE25F1-17E2-4E52-8C94-00BF34B860B9}"/>
    <cellStyle name="Output 6 7 10" xfId="30964" xr:uid="{E6E091E5-1ED8-406D-AE46-1CB77BD08FBB}"/>
    <cellStyle name="Output 6 7 2" xfId="6935" xr:uid="{4AFFA351-8649-41E2-B8D9-0C061AD2533C}"/>
    <cellStyle name="Output 6 7 2 2" xfId="33296" xr:uid="{81C46136-AEDC-49CD-851C-59AD048F8C5E}"/>
    <cellStyle name="Output 6 7 2 3" xfId="44760" xr:uid="{15C7FB88-C62D-4717-8E04-2D9CF0E01FCB}"/>
    <cellStyle name="Output 6 7 3" xfId="8336" xr:uid="{A94D8F17-BF58-4AAF-B626-809B152F8118}"/>
    <cellStyle name="Output 6 7 3 2" xfId="35533" xr:uid="{A42E516B-AC12-44D6-BF28-75D38B63CDA9}"/>
    <cellStyle name="Output 6 7 3 3" xfId="46941" xr:uid="{138D9C63-75F2-4FDD-94ED-CA49F97D4695}"/>
    <cellStyle name="Output 6 7 4" xfId="5609" xr:uid="{A955CD88-A13D-4F4B-BEB5-93C1C684F896}"/>
    <cellStyle name="Output 6 7 4 2" xfId="32966" xr:uid="{8C3F09B1-B0EA-407F-ABD5-D0BE4FDB13BB}"/>
    <cellStyle name="Output 6 7 4 3" xfId="44436" xr:uid="{506B7DB8-0321-4D65-82B9-2580D31BB52A}"/>
    <cellStyle name="Output 6 7 5" xfId="4832" xr:uid="{AFA4B01D-5662-4DCE-9C48-4284EA8DA4CC}"/>
    <cellStyle name="Output 6 7 5 2" xfId="33722" xr:uid="{3D482085-6A8E-4FE5-A149-91B73AB61F59}"/>
    <cellStyle name="Output 6 7 5 3" xfId="45180" xr:uid="{966F0610-8E1E-4403-97C5-3C797165DADF}"/>
    <cellStyle name="Output 6 7 6" xfId="12304" xr:uid="{7B9ABDB4-B946-4E1E-9503-3B042F738E61}"/>
    <cellStyle name="Output 6 7 7" xfId="18390" xr:uid="{6AB40D23-7E62-4AB3-886A-ECF79113C2A9}"/>
    <cellStyle name="Output 6 7 8" xfId="20550" xr:uid="{053441E3-C61B-4028-B807-5D0BA7117B31}"/>
    <cellStyle name="Output 6 7 9" xfId="14088" xr:uid="{EDEE131C-5F0D-4687-B530-28FD036F8CC0}"/>
    <cellStyle name="Output 6 8" xfId="5996" xr:uid="{2FA5CC9F-95DF-4272-923C-1896D8EFB628}"/>
    <cellStyle name="Output 6 8 2" xfId="30906" xr:uid="{5A5E2D0D-EC75-4B68-8F81-40971793D58E}"/>
    <cellStyle name="Output 6 9" xfId="12827" xr:uid="{957B7215-9E6C-4564-B00C-6ACB59EFB002}"/>
    <cellStyle name="Output 6 9 2" xfId="33645" xr:uid="{5D410CD7-B729-4EDC-B8E0-BAEB31EE45BE}"/>
    <cellStyle name="Output 7" xfId="1066" xr:uid="{3D46D087-734B-420D-94C5-9D3662777075}"/>
    <cellStyle name="Output 7 10" xfId="7155" xr:uid="{4C29CD26-FCB6-47DE-A8DC-6B45D2D5DEFF}"/>
    <cellStyle name="Output 7 11" xfId="29010" xr:uid="{2D856CD0-E0D6-4FB9-BBED-DA9729ED8A23}"/>
    <cellStyle name="Output 7 2" xfId="7607" xr:uid="{09C66CB8-3296-42AA-8289-14378FC96B4F}"/>
    <cellStyle name="Output 7 2 2" xfId="31145" xr:uid="{F6D87CF3-252E-4747-A534-DD945805D883}"/>
    <cellStyle name="Output 7 2 3" xfId="31322" xr:uid="{528A9175-444E-42C4-82E5-947F350ACA06}"/>
    <cellStyle name="Output 7 3" xfId="8013" xr:uid="{CFB46CF1-AA5A-4AC0-AF9A-818C3F052E47}"/>
    <cellStyle name="Output 7 3 2" xfId="33291" xr:uid="{0160F620-67B9-4D7F-9CEC-8BB72EC65308}"/>
    <cellStyle name="Output 7 3 3" xfId="44755" xr:uid="{AC29F3F3-5F33-424E-8FE4-F5426E04C820}"/>
    <cellStyle name="Output 7 4" xfId="8776" xr:uid="{463C291D-C233-4769-A54E-73C54072B603}"/>
    <cellStyle name="Output 7 4 2" xfId="34240" xr:uid="{9B5D6F27-6150-48C9-A815-3D79F9D40DFC}"/>
    <cellStyle name="Output 7 4 3" xfId="45675" xr:uid="{08A5ABE9-EC6F-4C1F-B242-12A6BED19BA7}"/>
    <cellStyle name="Output 7 5" xfId="14779" xr:uid="{8DB7E058-D529-4883-A964-C571A8E2983D}"/>
    <cellStyle name="Output 7 5 2" xfId="33988" xr:uid="{8FE1B693-1CE5-403A-9898-554E43D7C579}"/>
    <cellStyle name="Output 7 5 3" xfId="45429" xr:uid="{76E0D466-392E-4C37-AB28-6FA5459FB5CC}"/>
    <cellStyle name="Output 7 6" xfId="8587" xr:uid="{856B15BE-7511-45E8-8F1F-9062AC1DE863}"/>
    <cellStyle name="Output 7 6 2" xfId="33724" xr:uid="{F696F85B-A5C6-4007-9679-1A5AB86334C4}"/>
    <cellStyle name="Output 7 6 3" xfId="45182" xr:uid="{E062399B-EC6A-4905-B115-6A811DD3A4C6}"/>
    <cellStyle name="Output 7 7" xfId="16254" xr:uid="{7D25AB32-34BA-40E8-9779-3EA7C5A8AEE5}"/>
    <cellStyle name="Output 7 8" xfId="7165" xr:uid="{38B27DF4-04AD-4E6B-8D4B-39A2B20E6EC2}"/>
    <cellStyle name="Output 7 9" xfId="11533" xr:uid="{BA50F6EE-0BCD-4AD1-A327-4E44B23CA2FD}"/>
    <cellStyle name="Output 8" xfId="29043" xr:uid="{7248025C-CA27-4585-BFB7-E88F324BECCE}"/>
    <cellStyle name="Output 9" xfId="29084" xr:uid="{4A6138C6-AE6A-416B-B4CE-6334BEAFF202}"/>
    <cellStyle name="Output Amounts" xfId="1072" xr:uid="{8820F7C5-0EB9-4A02-A909-AFD0A112078E}"/>
    <cellStyle name="Output Line Items" xfId="1073" xr:uid="{63061C9A-C194-4407-9949-C2CFE859AE4E}"/>
    <cellStyle name="Output Line Items 2" xfId="1993" xr:uid="{9E423818-F55E-430B-ABFE-9AE017958593}"/>
    <cellStyle name="Output Line Items 2 2" xfId="8110" xr:uid="{7EF9C61E-1851-4491-A394-D7F91B6CB68B}"/>
    <cellStyle name="Output Line Items 3" xfId="7613" xr:uid="{6C239BBA-5229-495C-874D-57AAA0AC33C3}"/>
    <cellStyle name="Page Number" xfId="1074" xr:uid="{03CA33B5-4C3A-483D-B9A2-5DA34DE658F7}"/>
    <cellStyle name="PageSubTitle" xfId="1075" xr:uid="{E80A906B-249C-4A85-B169-487BA4F10853}"/>
    <cellStyle name="PageTitle" xfId="1076" xr:uid="{D87146F2-673C-46BF-B656-43B4A91E3661}"/>
    <cellStyle name="Pattern" xfId="1077" xr:uid="{FBFF0322-979F-4AB4-896D-F03569F6CFA3}"/>
    <cellStyle name="Pattern 2" xfId="53244" xr:uid="{2E752E00-83FC-4D3B-88B6-CA20F7F21F4A}"/>
    <cellStyle name="per.style" xfId="1078" xr:uid="{8160BA06-4820-4BD3-95F1-6255D7FBE26C}"/>
    <cellStyle name="Percent (0%)" xfId="1079" xr:uid="{1FBBDC37-9289-4D91-A242-8F842FBCAA26}"/>
    <cellStyle name="Percent (0%) 2" xfId="1080" xr:uid="{BF8E2D72-B400-4C86-8914-68730E934D1D}"/>
    <cellStyle name="Percent (0%) 3" xfId="3612" xr:uid="{2ECBA8F1-52AF-4E61-9533-6A7E417CC3B3}"/>
    <cellStyle name="Percent (0%) 4" xfId="3613" xr:uid="{9DA3D513-1351-42E7-824D-CE22939DC2AD}"/>
    <cellStyle name="Percent (0%) 5" xfId="7614" xr:uid="{9E275B4C-A607-46C5-A805-6307417D4100}"/>
    <cellStyle name="Percent (0%)_BS Conso 03-14_R1" xfId="1081" xr:uid="{D21360EB-5053-4F25-BF20-CB78F85FDB6C}"/>
    <cellStyle name="Percent (0.0%)" xfId="1082" xr:uid="{0F3D7EF3-4EE5-4964-B8B8-625858D1BEA8}"/>
    <cellStyle name="Percent (0.0%) 2" xfId="1083" xr:uid="{913C9B75-CA46-425C-9E8B-31959496FF91}"/>
    <cellStyle name="Percent (0.0%) 3" xfId="3614" xr:uid="{E6CBAC2F-0A07-45E2-9A08-B26364B984B0}"/>
    <cellStyle name="Percent (0.0%) 4" xfId="3615" xr:uid="{2E29F0C4-8E25-47E3-983A-29206D117318}"/>
    <cellStyle name="Percent (0.0%) 5" xfId="7615" xr:uid="{C5C69940-D0A8-4323-B32A-D1C082BAE34C}"/>
    <cellStyle name="Percent (0.0%)_BS Conso 03-14_R1" xfId="1084" xr:uid="{38D95DC4-4333-4F78-8041-EB52D13BEB8F}"/>
    <cellStyle name="Percent (0.00%)" xfId="1085" xr:uid="{ED816924-88A0-4CB8-8D3B-D5097BD42822}"/>
    <cellStyle name="Percent (0.00%) 2" xfId="1086" xr:uid="{C67E0BA3-F3CF-4BC2-B04F-FAAF61FCBD47}"/>
    <cellStyle name="Percent (0.00%) 3" xfId="3616" xr:uid="{903231D0-CCFF-481D-BDED-515D70B24B43}"/>
    <cellStyle name="Percent (0.00%) 4" xfId="3617" xr:uid="{2E50A0BC-5EEF-4762-B969-390762401E30}"/>
    <cellStyle name="Percent (0.00%) 5" xfId="7616" xr:uid="{1D47E8EA-D772-4A7B-A32D-3D9EA67E1B6F}"/>
    <cellStyle name="Percent (0.00%)_BS Conso 03-14_R1" xfId="1087" xr:uid="{D8C55541-66AA-4B26-B77D-51F6435FD028}"/>
    <cellStyle name="Percent [0]" xfId="1088" xr:uid="{57DC0A94-976F-444A-8562-FD8131D71425}"/>
    <cellStyle name="Percent [0] 2" xfId="53245" xr:uid="{42823FC9-F6A5-4990-A8B2-302CB4701580}"/>
    <cellStyle name="Percent [0]_รายละเอียดแนบ ภงด.50# 2010 Final" xfId="53246" xr:uid="{97E7A0D7-F23E-4EBA-93A2-F2A24BA1A0C2}"/>
    <cellStyle name="Percent [00]" xfId="1089" xr:uid="{072FE9D3-7F5C-4D49-8F26-C7F9CFDE29BA}"/>
    <cellStyle name="Percent [00] 2" xfId="53247" xr:uid="{0ADB75BB-69C0-47A3-A47A-2B0A6B5275A0}"/>
    <cellStyle name="Percent [00]_รายละเอียดแนบ ภงด.50# 2010 Final" xfId="53248" xr:uid="{27A80F5B-4514-413F-9D17-8E473B7A8963}"/>
    <cellStyle name="Percent [2]" xfId="16" xr:uid="{00000000-0005-0000-0000-000000010000}"/>
    <cellStyle name="Percent [2] 10" xfId="2767" xr:uid="{8F450C75-204E-44CF-9978-0DB42526F2AE}"/>
    <cellStyle name="Percent [2] 11" xfId="2768" xr:uid="{3CAC5D32-91E4-419E-8E70-C92340544FE7}"/>
    <cellStyle name="Percent [2] 12" xfId="2769" xr:uid="{58C6B8FA-75BD-41DE-9DAD-79DDB72972CA}"/>
    <cellStyle name="Percent [2] 13" xfId="2770" xr:uid="{BCB9527D-B96F-481F-B848-A65890DF44C3}"/>
    <cellStyle name="Percent [2] 14" xfId="2771" xr:uid="{D02F4924-4960-43B0-AD9B-FF7106349AD0}"/>
    <cellStyle name="Percent [2] 15" xfId="2772" xr:uid="{109F2DE7-145B-41A0-AE8A-F367128B4A7D}"/>
    <cellStyle name="Percent [2] 16" xfId="2773" xr:uid="{A320715D-622D-42E2-9B31-FF082A62CD60}"/>
    <cellStyle name="Percent [2] 17" xfId="2774" xr:uid="{66A42585-CC0B-4006-B975-0FD7BF43AF84}"/>
    <cellStyle name="Percent [2] 2" xfId="1090" xr:uid="{FA621109-4CF5-4E64-8CC5-2696A309FBEA}"/>
    <cellStyle name="Percent [2] 2 2" xfId="1656" xr:uid="{B6F4F9EA-D97C-4952-9F8D-13F425C44D78}"/>
    <cellStyle name="Percent [2] 2 3" xfId="2775" xr:uid="{987939F7-F6B7-4256-A224-78BFC37847E8}"/>
    <cellStyle name="Percent [2] 2 4" xfId="2776" xr:uid="{31A57B4F-82C8-46FC-9702-8605E281EA16}"/>
    <cellStyle name="Percent [2] 2 5" xfId="2777" xr:uid="{8C6447A3-506C-425A-B07A-330E681A26A7}"/>
    <cellStyle name="Percent [2] 3" xfId="1655" xr:uid="{DB9A555F-A716-489E-91E9-1D3B855925F9}"/>
    <cellStyle name="Percent [2] 4" xfId="2778" xr:uid="{84DD0B6A-FAC3-4348-B4FB-ED140E66A486}"/>
    <cellStyle name="Percent [2] 5" xfId="2779" xr:uid="{E4435936-BF77-43B5-825E-3986E497708E}"/>
    <cellStyle name="Percent [2] 6" xfId="2780" xr:uid="{AEAEE3E4-B640-465D-8933-ED016A0D9932}"/>
    <cellStyle name="Percent [2] 7" xfId="2781" xr:uid="{90BE4A7A-3E7B-443A-997A-E4CB47D0B1D3}"/>
    <cellStyle name="Percent [2] 8" xfId="2782" xr:uid="{5D81009A-DFE6-41C9-A3C9-B6D4082DFFF2}"/>
    <cellStyle name="Percent [2] 9" xfId="2783" xr:uid="{831EDE8D-4210-45F9-9BE4-F8CE9BBBE051}"/>
    <cellStyle name="Percent 10" xfId="1582" xr:uid="{BD528AFE-1242-4BD6-9116-39ED7307FE42}"/>
    <cellStyle name="Percent 10 2" xfId="1994" xr:uid="{0B17189D-1F18-49AA-A2A5-698D0A18B839}"/>
    <cellStyle name="Percent 10 3" xfId="7851" xr:uid="{B862B1F2-59C5-4812-A118-2C2360548BC8}"/>
    <cellStyle name="Percent 11" xfId="469" xr:uid="{A115B2D4-E61A-4742-9237-0CDF875D1488}"/>
    <cellStyle name="Percent 11 2" xfId="1995" xr:uid="{DF2DFF48-421D-42B3-9EFF-8E422F36304A}"/>
    <cellStyle name="Percent 11 3" xfId="7453" xr:uid="{EDB8D6AC-165A-421F-AA09-89F89FDF93DD}"/>
    <cellStyle name="Percent 12" xfId="1996" xr:uid="{951DF3EA-E424-4DBD-BC45-1EE7E9D622A8}"/>
    <cellStyle name="Percent 13" xfId="3618" xr:uid="{E389C28C-24B5-402E-967D-578998C485EF}"/>
    <cellStyle name="Percent 14" xfId="3619" xr:uid="{8C7A906E-D966-4AAF-B644-7F247F039EC2}"/>
    <cellStyle name="Percent 15" xfId="422" xr:uid="{D91F9A1B-DA92-45E4-B1DA-3BFC7A20BC4C}"/>
    <cellStyle name="Percent 16" xfId="53077" xr:uid="{61D89C76-B72F-4883-9F0D-75EA8ECD3B90}"/>
    <cellStyle name="Percent 16 2" xfId="53080" xr:uid="{6EDF6526-B4E1-41E3-859C-6A515F8A6E77}"/>
    <cellStyle name="Percent 16 2 2" xfId="53303" xr:uid="{A3F21B5F-1B2C-4C0B-8F2E-4F351FC3BE6B}"/>
    <cellStyle name="Percent 16 2 3" xfId="53316" xr:uid="{0139AFAF-2E0E-42FA-B150-D2D2C2FEBA64}"/>
    <cellStyle name="Percent 16 2 4" xfId="53321" xr:uid="{CC2A25D6-6B22-4587-868B-BA70B9AF1A47}"/>
    <cellStyle name="Percent 17" xfId="53088" xr:uid="{64EBA356-2E6F-4B66-83A2-165D8EC5AACD}"/>
    <cellStyle name="Percent 18" xfId="53306" xr:uid="{0367D99B-4565-4E17-A164-4F61B3645785}"/>
    <cellStyle name="Percent 19" xfId="53310" xr:uid="{E8FB86BB-0901-4ABC-8955-7ED11B5E1DBD}"/>
    <cellStyle name="Percent 2" xfId="26" xr:uid="{00000000-0005-0000-0000-000001010000}"/>
    <cellStyle name="Percent 2 10" xfId="430" xr:uid="{B627B3F9-E6B3-4019-B58B-38A0B15E1223}"/>
    <cellStyle name="Percent 2 11" xfId="412" xr:uid="{79FD5605-A7B7-4E7F-8DE8-3E04C2C374C6}"/>
    <cellStyle name="Percent 2 12" xfId="387" xr:uid="{A8648CF9-06B1-4D12-9034-022CC06BCD2A}"/>
    <cellStyle name="Percent 2 2" xfId="48" xr:uid="{00000000-0005-0000-0000-000002010000}"/>
    <cellStyle name="Percent 2 2 2" xfId="1092" xr:uid="{EC2332A8-2212-4355-B26E-565AF91F4DA3}"/>
    <cellStyle name="Percent 2 2 2 2" xfId="1659" xr:uid="{6B95D588-ECF8-475F-9303-A5D0E290C073}"/>
    <cellStyle name="Percent 2 2 3" xfId="1658" xr:uid="{4E2AEEFF-09B8-4F3C-B69A-67B9676C72FC}"/>
    <cellStyle name="Percent 2 2 3 2" xfId="3620" xr:uid="{ACF2F583-22E1-41EE-B618-4C025E1FFA5C}"/>
    <cellStyle name="Percent 2 2 3 3" xfId="7900" xr:uid="{AFD65250-9832-4DCA-A4E3-4841463790C7}"/>
    <cellStyle name="Percent 2 2 4" xfId="1091" xr:uid="{31DC8783-D18D-4FE9-8725-DE45FF6B1624}"/>
    <cellStyle name="Percent 2 2 5" xfId="7414" xr:uid="{703E31AF-22C2-4452-B44B-D0AE879ECE46}"/>
    <cellStyle name="Percent 2 3" xfId="137" xr:uid="{00000000-0005-0000-0000-000003010000}"/>
    <cellStyle name="Percent 2 3 2" xfId="273" xr:uid="{00000000-0005-0000-0000-000004010000}"/>
    <cellStyle name="Percent 2 3 2 2" xfId="468" xr:uid="{28962263-0A9D-45C7-BE1B-4B4F01D9A42D}"/>
    <cellStyle name="Percent 2 3 3" xfId="309" xr:uid="{00000000-0005-0000-0000-000005010000}"/>
    <cellStyle name="Percent 2 3 3 2" xfId="1093" xr:uid="{B0F6E740-AF8A-4F5D-89CE-103B37EF8A41}"/>
    <cellStyle name="Percent 2 3 4" xfId="7444" xr:uid="{725CE8A1-9C69-4193-93AE-DEFD2CC4CB6C}"/>
    <cellStyle name="Percent 2 3 5" xfId="458" xr:uid="{FBC04451-4B65-4576-B0A7-CEA98AC77780}"/>
    <cellStyle name="Percent 2 4" xfId="220" xr:uid="{00000000-0005-0000-0000-000006010000}"/>
    <cellStyle name="Percent 2 4 2" xfId="1094" xr:uid="{BCCD86BD-0127-489B-B2EF-8D62D703D5BF}"/>
    <cellStyle name="Percent 2 4 3" xfId="7456" xr:uid="{BF74E889-3763-4383-A0A2-4B8116549463}"/>
    <cellStyle name="Percent 2 4 4" xfId="472" xr:uid="{0C38610B-3045-40B9-A9E6-652829E795EC}"/>
    <cellStyle name="Percent 2 5" xfId="292" xr:uid="{00000000-0005-0000-0000-000007010000}"/>
    <cellStyle name="Percent 2 5 2" xfId="3621" xr:uid="{D8703618-8314-4BE4-B787-66F37A48F418}"/>
    <cellStyle name="Percent 2 5 3" xfId="7899" xr:uid="{60DD62A6-F615-4BB5-95FF-3FE3F4BAAEDA}"/>
    <cellStyle name="Percent 2 5 4" xfId="1657" xr:uid="{D9BF9015-1B50-4721-A557-09134E483F62}"/>
    <cellStyle name="Percent 2 6" xfId="3622" xr:uid="{9639BF7D-6645-4176-BDA0-2F47ABB5D362}"/>
    <cellStyle name="Percent 2 7" xfId="3774" xr:uid="{B2DC952A-8C4D-492E-AFCA-8E4D547E4973}"/>
    <cellStyle name="Percent 2 8" xfId="7401" xr:uid="{716DCD9B-ACCC-4BA7-BEFE-2E153134232C}"/>
    <cellStyle name="Percent 2 9" xfId="30612" xr:uid="{ECDFDFFC-AC86-402B-9B71-EEA19F8B007C}"/>
    <cellStyle name="Percent 20" xfId="396" xr:uid="{CAB16731-6B12-4910-83A5-2A46642338EF}"/>
    <cellStyle name="Percent 3" xfId="97" xr:uid="{00000000-0005-0000-0000-000008010000}"/>
    <cellStyle name="Percent 3 2" xfId="134" xr:uid="{00000000-0005-0000-0000-000009010000}"/>
    <cellStyle name="Percent 3 2 2" xfId="270" xr:uid="{00000000-0005-0000-0000-00000A010000}"/>
    <cellStyle name="Percent 3 2 2 2" xfId="3623" xr:uid="{DEEB32F7-1A3F-4D3B-B5EE-1DE1E4C4E6F8}"/>
    <cellStyle name="Percent 3 2 2 3" xfId="7621" xr:uid="{696DE2DF-6C46-4493-8C14-C71C613F9D82}"/>
    <cellStyle name="Percent 3 2 2 4" xfId="1096" xr:uid="{23B74F99-E62C-4889-9B5F-25E18C83C50E}"/>
    <cellStyle name="Percent 3 2 3" xfId="306" xr:uid="{00000000-0005-0000-0000-00000B010000}"/>
    <cellStyle name="Percent 3 2 3 2" xfId="7442" xr:uid="{C348EA60-55E8-48D3-A4ED-12E9DEC81A84}"/>
    <cellStyle name="Percent 3 2 4" xfId="53249" xr:uid="{DFA0C847-81B7-4508-AF94-EE9941380FD4}"/>
    <cellStyle name="Percent 3 2 5" xfId="455" xr:uid="{19B93959-1A72-4A86-A701-B99B828839A6}"/>
    <cellStyle name="Percent 3 3" xfId="251" xr:uid="{00000000-0005-0000-0000-00000C010000}"/>
    <cellStyle name="Percent 3 3 2" xfId="2784" xr:uid="{B3B3D6BD-4DF3-4B03-9F50-D8C842F7909E}"/>
    <cellStyle name="Percent 3 3 3" xfId="53250" xr:uid="{5BCCD86E-C3FA-407E-8532-AE0FECAF0C3E}"/>
    <cellStyle name="Percent 3 3 4" xfId="1660" xr:uid="{EE7BC02A-21E6-45D8-A0C9-71CAB7ECD823}"/>
    <cellStyle name="Percent 3 4" xfId="299" xr:uid="{00000000-0005-0000-0000-00000D010000}"/>
    <cellStyle name="Percent 3 4 2" xfId="1095" xr:uid="{9359FE42-0A78-4EC6-9613-AA800C80BEC1}"/>
    <cellStyle name="Percent 3 5" xfId="7424" xr:uid="{4E1A739C-9E9B-4F7C-B8B4-4A8DD088EC35}"/>
    <cellStyle name="Percent 3 6" xfId="388" xr:uid="{C40CE803-DDD2-4038-939A-85A96237629B}"/>
    <cellStyle name="Percent 3_ประมาณการ Fair Value_asset SAMCO_Q'15" xfId="1097" xr:uid="{0A3C1D5A-CB5D-469E-A7A5-FC47244DE9B5}"/>
    <cellStyle name="Percent 4" xfId="46" xr:uid="{00000000-0005-0000-0000-00000E010000}"/>
    <cellStyle name="Percent 4 2" xfId="230" xr:uid="{00000000-0005-0000-0000-00000F010000}"/>
    <cellStyle name="Percent 4 2 2" xfId="1099" xr:uid="{00EB9DE6-C70C-4022-98D3-447E3A55B00B}"/>
    <cellStyle name="Percent 4 2 3" xfId="363" xr:uid="{0D830D41-AA8A-4500-A489-6B417C0594B5}"/>
    <cellStyle name="Percent 4 3" xfId="295" xr:uid="{00000000-0005-0000-0000-000010010000}"/>
    <cellStyle name="Percent 4 3 2" xfId="1098" xr:uid="{7CD8F384-5363-41C1-AB3F-F990864C66E1}"/>
    <cellStyle name="Percent 4 4" xfId="7412" xr:uid="{EB0E0350-936B-46BF-B4CE-250C1E81EA14}"/>
    <cellStyle name="Percent 4 5" xfId="353" xr:uid="{B966CB53-D63E-492D-A415-C40383A4D2DD}"/>
    <cellStyle name="Percent 5" xfId="132" xr:uid="{00000000-0005-0000-0000-000011010000}"/>
    <cellStyle name="Percent 5 2" xfId="268" xr:uid="{00000000-0005-0000-0000-000012010000}"/>
    <cellStyle name="Percent 5 2 2" xfId="2785" xr:uid="{064A479F-640C-42F3-ABE0-3A4135AA8008}"/>
    <cellStyle name="Percent 5 2 3" xfId="5327" xr:uid="{8EBE651B-52C3-4480-9A3B-9500C44C14D5}"/>
    <cellStyle name="Percent 5 2 4" xfId="7622" xr:uid="{56F084F6-D1E0-4785-8239-5117FB675542}"/>
    <cellStyle name="Percent 5 2 5" xfId="1100" xr:uid="{EC06F157-78A3-4C53-B7A3-AB5E4F3A11C3}"/>
    <cellStyle name="Percent 5 3" xfId="304" xr:uid="{00000000-0005-0000-0000-000013010000}"/>
    <cellStyle name="Percent 5 3 2" xfId="2786" xr:uid="{0CC3DD7F-51E0-4B9C-B376-39F460D95AE5}"/>
    <cellStyle name="Percent 5 4" xfId="2787" xr:uid="{AA96A708-0B47-470D-857E-3C995C302123}"/>
    <cellStyle name="Percent 5 5" xfId="1997" xr:uid="{19D1FED3-8F9B-4313-B7BB-25866D6B79DB}"/>
    <cellStyle name="Percent 5 6" xfId="7440" xr:uid="{4E9919D4-A817-49AC-8B79-A7ACFC414B53}"/>
    <cellStyle name="Percent 5 7" xfId="453" xr:uid="{51883C3A-BAD3-4C4D-893C-AF354A1BE3D3}"/>
    <cellStyle name="Percent 6" xfId="465" xr:uid="{2B2E0BED-9AA9-4474-AB04-E6A7B6B0DD20}"/>
    <cellStyle name="Percent 6 2" xfId="1101" xr:uid="{4366A8EC-C2E2-4113-92CD-A3E8C84356D1}"/>
    <cellStyle name="Percent 6 2 2" xfId="2788" xr:uid="{1D7D1543-4E4D-4945-8561-793B9F82CB10}"/>
    <cellStyle name="Percent 6 3" xfId="2789" xr:uid="{3C24FB0E-164A-4A78-BD62-CAF1154B7519}"/>
    <cellStyle name="Percent 6 4" xfId="2790" xr:uid="{E078E86E-4713-412E-B026-A48CB9C731E2}"/>
    <cellStyle name="Percent 6 5" xfId="2791" xr:uid="{33C29A3F-138D-4AC5-AF21-51C82348143E}"/>
    <cellStyle name="Percent 6 6" xfId="1998" xr:uid="{59FD6C1A-68CB-4573-BD44-B621D5228937}"/>
    <cellStyle name="Percent 6 7" xfId="7450" xr:uid="{74E33656-0882-4144-A296-30C34D52B9CF}"/>
    <cellStyle name="Percent 6 8" xfId="53251" xr:uid="{56C2E81F-5222-400F-ABCC-88A5EA1DA0FD}"/>
    <cellStyle name="Percent 7" xfId="475" xr:uid="{39FC9A57-C3A6-4230-A4C0-E4B05BFC886F}"/>
    <cellStyle name="Percent 7 2" xfId="1103" xr:uid="{36DDC0C2-A49B-4A3F-A9DD-A6B374C40E54}"/>
    <cellStyle name="Percent 7 2 2" xfId="1662" xr:uid="{2E9E9C7D-F12A-47CC-A1FA-F60B9D19352A}"/>
    <cellStyle name="Percent 7 3" xfId="1661" xr:uid="{B78FEA3E-65C2-4D2C-8311-F33EB997EF1C}"/>
    <cellStyle name="Percent 7 4" xfId="1102" xr:uid="{39F39801-A24E-4021-9CE0-1A42F2069E4F}"/>
    <cellStyle name="Percent 7 5" xfId="7457" xr:uid="{8CCA0893-AA4B-4425-976A-A02883E2C224}"/>
    <cellStyle name="Percent 8" xfId="1104" xr:uid="{524CFBFD-1242-4E38-9D1D-0C944D555D7E}"/>
    <cellStyle name="Percent 8 2" xfId="1999" xr:uid="{B9B8716F-5EC0-493F-93D8-8EBCEFC665E8}"/>
    <cellStyle name="Percent 8 3" xfId="7625" xr:uid="{D61636C8-AAD6-41A7-931B-6F5E1F69AEFE}"/>
    <cellStyle name="Percent 9" xfId="1570" xr:uid="{55CFEEA8-24AC-4F2F-9D9C-4E5C43973DDA}"/>
    <cellStyle name="Percent 9 2" xfId="2000" xr:uid="{4EC77265-EBA5-446B-8DF7-77B45FAD9BC2}"/>
    <cellStyle name="Percent 9 3" xfId="7841" xr:uid="{76402AEC-E158-4918-BA9D-EBC41C75DC8C}"/>
    <cellStyle name="PERCENTAGE" xfId="1105" xr:uid="{D77D558A-3482-4501-A912-1808FF526363}"/>
    <cellStyle name="PERCENTAGE 2" xfId="1106" xr:uid="{C29B9B85-E49C-4F6F-8C8D-E5BB34F4A7FC}"/>
    <cellStyle name="PERCENTAGE 2 2" xfId="2001" xr:uid="{18FC59AE-ED84-4E82-B55A-FE2E22EFD3A4}"/>
    <cellStyle name="PERCENTAGE 2 2 2" xfId="4738" xr:uid="{7AF40472-A467-406A-BF32-EDA0E559ACDC}"/>
    <cellStyle name="PERCENTAGE 2 3" xfId="4186" xr:uid="{F8809B53-9C37-4A4F-94FD-2483EEF0EE52}"/>
    <cellStyle name="PERCENTAGE 3" xfId="2002" xr:uid="{0963CB77-C6FB-4658-A7E4-123C29EC3D44}"/>
    <cellStyle name="PERCENTAGE 3 2" xfId="4739" xr:uid="{6608B68A-C4F2-4C72-8AFD-F824075CD8FB}"/>
    <cellStyle name="PERCENTAGE 4" xfId="4185" xr:uid="{3275DB13-677B-4FAA-99A7-D7183FA05B5B}"/>
    <cellStyle name="PERCENTAGE_10.asset_consolM 09-13" xfId="1107" xr:uid="{1A2013E6-8612-4480-A74B-0C0863848044}"/>
    <cellStyle name="PLAN" xfId="1108" xr:uid="{DBF7E6C0-D9F0-4664-AB3C-DDB6368C5CD4}"/>
    <cellStyle name="PrePop Currency (0)" xfId="1109" xr:uid="{A7BBAFB5-8875-43C2-BDEE-72C456DF4EF8}"/>
    <cellStyle name="PrePop Currency (0) 2" xfId="53252" xr:uid="{3200EA13-63DC-41C9-A588-BC2A390FD70D}"/>
    <cellStyle name="PrePop Currency (0)_รายละเอียดแนบ ภงด.50# 2010 Final" xfId="53253" xr:uid="{F41E4DEC-DD03-4F7C-B0CE-D10FBE51BD1D}"/>
    <cellStyle name="PrePop Currency (2)" xfId="1110" xr:uid="{3AC4063B-A2C8-4DBF-B24F-FC0D02C00C16}"/>
    <cellStyle name="PrePop Currency (2) 2" xfId="53254" xr:uid="{06BE34EF-B184-487E-94FD-2AB282689246}"/>
    <cellStyle name="PrePop Currency (2)_รายละเอียดแนบ ภงด.50# 2010 Final" xfId="53255" xr:uid="{EAD016B1-0986-4F0E-9E03-98A94F8B6789}"/>
    <cellStyle name="PrePop Units (0)" xfId="1111" xr:uid="{5D4C3B80-C517-4878-ABEC-1DF105B01B81}"/>
    <cellStyle name="PrePop Units (0) 2" xfId="53256" xr:uid="{F894C082-E655-450F-BB90-148DAD11A2D8}"/>
    <cellStyle name="PrePop Units (0)_รายละเอียดแนบ ภงด.50# 2010 Final" xfId="53257" xr:uid="{70EE2C2B-AE87-494C-9FA0-F334ECBADBC2}"/>
    <cellStyle name="PrePop Units (1)" xfId="1112" xr:uid="{DBB32B70-6A4A-4DBC-BD62-7FB81FDFE135}"/>
    <cellStyle name="PrePop Units (1) 2" xfId="2003" xr:uid="{68873E56-17F4-40C6-8E33-9B06A5D03810}"/>
    <cellStyle name="PrePop Units (1) 2 2" xfId="53258" xr:uid="{3A6FCF87-5F08-474A-BF9A-3C3B5133D813}"/>
    <cellStyle name="PrePop Units (1) 3" xfId="7626" xr:uid="{789A8265-5B10-4BB6-B9FD-D5863074E609}"/>
    <cellStyle name="PrePop Units (1)_PTEC_FS_12-2015_R4" xfId="53259" xr:uid="{7268ACDB-E1DD-4B1B-A3D5-7D3FD59EBA95}"/>
    <cellStyle name="PrePop Units (2)" xfId="1113" xr:uid="{0340D18C-ABE5-415B-B8C1-F16E58370065}"/>
    <cellStyle name="PrePop Units (2) 2" xfId="53260" xr:uid="{CEFFA10B-3A9D-4488-A684-2ACC7A83D31B}"/>
    <cellStyle name="PrePop Units (2)_รายละเอียดแนบ ภงด.50# 2010 Final" xfId="53261" xr:uid="{3B95C116-DC7D-4AEA-9D53-B412F4370294}"/>
    <cellStyle name="pricing" xfId="1114" xr:uid="{F47E85B3-833B-41B3-9D12-97229BFC4822}"/>
    <cellStyle name="pricing 2" xfId="1115" xr:uid="{FC9CB052-4EB4-4B10-8136-0C3009B1CDE5}"/>
    <cellStyle name="pricing 2 2" xfId="2005" xr:uid="{4FEF3C51-9889-4B25-BB9C-14262F4D4C25}"/>
    <cellStyle name="pricing 2 3" xfId="7628" xr:uid="{6BE9DE9E-217B-45B0-BEA3-009F51BD77C8}"/>
    <cellStyle name="pricing 3" xfId="2004" xr:uid="{D502CBFA-00AA-4E09-964F-69C8149E105D}"/>
    <cellStyle name="pricing 3 2" xfId="53262" xr:uid="{C49CA810-BBEA-49A2-975A-2AC2D583EA8B}"/>
    <cellStyle name="pricing 4" xfId="7627" xr:uid="{17DDD48B-5723-4B10-AFA7-B9D7A1BD18C3}"/>
    <cellStyle name="pricing_10.asset_consolM 09-13" xfId="1116" xr:uid="{51BFDB6D-5982-4030-B9E8-00B323F7E640}"/>
    <cellStyle name="PSChar" xfId="1117" xr:uid="{DDBA9A8D-A2B5-44A9-9F49-8BBDD73F4303}"/>
    <cellStyle name="PSChar 2" xfId="1118" xr:uid="{70879BB7-7B75-4812-AF51-E571EAE132E0}"/>
    <cellStyle name="PSDate" xfId="1119" xr:uid="{0B475040-CCEA-4026-8E04-E2BEA0A4A807}"/>
    <cellStyle name="PSDec" xfId="1120" xr:uid="{5D04337A-511B-4C1F-86B8-344896249690}"/>
    <cellStyle name="PSHeading" xfId="1121" xr:uid="{0AA8AC98-780D-4FE9-B823-5518608EB13D}"/>
    <cellStyle name="PSHeading 2" xfId="4195" xr:uid="{E4B58A55-E558-448A-ADFD-22BDE982950F}"/>
    <cellStyle name="PSInt" xfId="1122" xr:uid="{06402F29-62E8-4298-BE34-9C64EA3E1256}"/>
    <cellStyle name="PSSpacer" xfId="1123" xr:uid="{FEAF0B15-2F02-4227-91C2-5E1248E6CCF6}"/>
    <cellStyle name="pwstyle" xfId="1124" xr:uid="{07D9E9CB-874C-4C20-8DF2-B63E3C519A00}"/>
    <cellStyle name="Quantity" xfId="17" xr:uid="{00000000-0005-0000-0000-000014010000}"/>
    <cellStyle name="Quantity 10" xfId="2792" xr:uid="{8540AFC2-118A-4B75-B5C2-CD2D01DC2A21}"/>
    <cellStyle name="Quantity 10 2" xfId="31354" xr:uid="{9297A4F3-2996-4E4B-995E-043B651DA48A}"/>
    <cellStyle name="Quantity 11" xfId="2793" xr:uid="{A322EDED-5063-4ADC-A42D-686B5DF1788F}"/>
    <cellStyle name="Quantity 11 2" xfId="31355" xr:uid="{603EAF41-055A-44C1-8AA0-9595BED0FC54}"/>
    <cellStyle name="Quantity 12" xfId="2794" xr:uid="{09FD7FF9-3BFF-4C75-BD93-08D41A6BAD14}"/>
    <cellStyle name="Quantity 12 2" xfId="31356" xr:uid="{3888D375-A94E-4DCE-9241-71D49B805D46}"/>
    <cellStyle name="Quantity 13" xfId="2795" xr:uid="{71704F8C-CF26-4037-99CD-A7EE890EFEC3}"/>
    <cellStyle name="Quantity 13 2" xfId="31357" xr:uid="{D590EA21-5B30-4C12-9B5C-E2D167521453}"/>
    <cellStyle name="Quantity 14" xfId="2796" xr:uid="{3137AFC9-6014-434B-9E06-6AAAB38A476B}"/>
    <cellStyle name="Quantity 14 2" xfId="31358" xr:uid="{D76B96F5-7B2F-4299-9967-59196A121D3B}"/>
    <cellStyle name="Quantity 15" xfId="2797" xr:uid="{1956BACE-7C51-4338-9230-E4DAD66758D0}"/>
    <cellStyle name="Quantity 15 2" xfId="31359" xr:uid="{C04E9303-FED5-4B04-A6B4-1C581C1038E8}"/>
    <cellStyle name="Quantity 16" xfId="2798" xr:uid="{D3D84C53-A142-4C98-8101-419D7D749A23}"/>
    <cellStyle name="Quantity 16 2" xfId="31360" xr:uid="{D8FC37B9-5D53-4FD0-8CF7-A8815E4CE222}"/>
    <cellStyle name="Quantity 17" xfId="2799" xr:uid="{DEF45DBE-22D1-4EC2-A5CA-A1B6EE2A54F8}"/>
    <cellStyle name="Quantity 17 2" xfId="31361" xr:uid="{D0C6688E-DF50-4BEA-B886-905BABEC0426}"/>
    <cellStyle name="Quantity 18" xfId="5124" xr:uid="{E03ED9ED-BA8E-47B7-998D-699987B870DB}"/>
    <cellStyle name="Quantity 18 2" xfId="9946" xr:uid="{369DF018-80F4-4BB0-B9DD-5CA33872514B}"/>
    <cellStyle name="Quantity 2" xfId="1125" xr:uid="{8EA5DD20-8CA7-4BE0-B905-A6E7C09FB9AA}"/>
    <cellStyle name="Quantity 2 2" xfId="1664" xr:uid="{E4EBE2DE-F308-4F17-9370-C9F768E20C86}"/>
    <cellStyle name="Quantity 2 2 2" xfId="4831" xr:uid="{3BEF1722-72A9-4ECB-86FD-1CE84A85D2EA}"/>
    <cellStyle name="Quantity 2 2 2 2" xfId="9730" xr:uid="{F83FCA30-7727-4B73-9009-4AD7ECEA1A6A}"/>
    <cellStyle name="Quantity 2 3" xfId="2800" xr:uid="{220A2515-D339-41FE-9FA3-0539DEC4DE9D}"/>
    <cellStyle name="Quantity 2 3 2" xfId="31362" xr:uid="{C5D661D2-3515-46AF-A302-5DA2C4A43E64}"/>
    <cellStyle name="Quantity 2 4" xfId="2801" xr:uid="{F791C457-822B-453E-A5F7-446FE6807EA3}"/>
    <cellStyle name="Quantity 2 4 2" xfId="31363" xr:uid="{EC897110-1C27-4006-BC0F-92F3F83D159E}"/>
    <cellStyle name="Quantity 2 5" xfId="2802" xr:uid="{C835A52B-D3C1-4085-AB86-20539D072462}"/>
    <cellStyle name="Quantity 2 5 2" xfId="31364" xr:uid="{13F1DFC2-EFC6-41D8-B8F7-41BEC44AE1C5}"/>
    <cellStyle name="Quantity 2 6" xfId="5123" xr:uid="{3F0F71F8-A98F-47EE-9E0F-F69A1EC6D5C8}"/>
    <cellStyle name="Quantity 2 6 2" xfId="9945" xr:uid="{A0FBA54A-826B-435F-B2C3-770A4ADA7745}"/>
    <cellStyle name="Quantity 3" xfId="1663" xr:uid="{92C7DC9C-7B96-4946-9FF1-0A985D58D117}"/>
    <cellStyle name="Quantity 3 2" xfId="4830" xr:uid="{01DFC475-7316-4863-B9C6-D9C2ECBBF5DD}"/>
    <cellStyle name="Quantity 3 2 2" xfId="9729" xr:uid="{9F90BE51-2574-4127-A395-F6D8AE2AE5F9}"/>
    <cellStyle name="Quantity 4" xfId="2803" xr:uid="{036B7CD7-888A-461C-B36D-3990F9CA9972}"/>
    <cellStyle name="Quantity 4 2" xfId="31365" xr:uid="{1043F271-6533-4DEE-963C-E25385FAF393}"/>
    <cellStyle name="Quantity 5" xfId="2804" xr:uid="{8527ECDD-F5F0-4C35-A0D2-F82A1DDD23ED}"/>
    <cellStyle name="Quantity 5 2" xfId="31366" xr:uid="{2E0B0D59-DAD4-4925-AFA0-9757A1F71C35}"/>
    <cellStyle name="Quantity 6" xfId="2805" xr:uid="{3D6C6C6A-0AF9-483C-80F2-275142E5EA4D}"/>
    <cellStyle name="Quantity 6 2" xfId="31367" xr:uid="{B1F79486-B384-4582-B486-EAD1EAD6ADDC}"/>
    <cellStyle name="Quantity 7" xfId="2806" xr:uid="{511F0D44-7331-4D46-8BE8-AC902C865CAA}"/>
    <cellStyle name="Quantity 7 2" xfId="31368" xr:uid="{DFC98E29-CB62-41FB-9D0C-4F5ABD2D155F}"/>
    <cellStyle name="Quantity 8" xfId="2807" xr:uid="{426B38C4-57D9-438F-8ABD-D2203F067AA2}"/>
    <cellStyle name="Quantity 8 2" xfId="31369" xr:uid="{8EA5588F-3AA6-47D6-9A17-FD8905CD94BA}"/>
    <cellStyle name="Quantity 9" xfId="2808" xr:uid="{385E2410-EAD3-41A6-B451-52B12F162391}"/>
    <cellStyle name="Quantity 9 2" xfId="31370" xr:uid="{D0E24E14-42E2-4C47-9B02-E41E04CC88AA}"/>
    <cellStyle name="Quantity_1.FS_TPP_ปรับ PPA_30-4-14_adj GW_ PL4M" xfId="1126" xr:uid="{2376B05C-62C4-42A8-8762-4D2E772FB09C}"/>
    <cellStyle name="RevList" xfId="1127" xr:uid="{FFA73A3A-3889-47CB-83FC-D0B1E8E5BE4E}"/>
    <cellStyle name="RevList 2" xfId="1128" xr:uid="{CC9D87D1-569B-457B-ABEA-529929A361B1}"/>
    <cellStyle name="RevList 2 2" xfId="1665" xr:uid="{B5EBA384-165C-433F-B598-AC0BB54BD720}"/>
    <cellStyle name="RevList 3" xfId="3624" xr:uid="{55487A4D-5259-44B9-A3F3-4159D5EC8461}"/>
    <cellStyle name="RevList 3 2" xfId="53263" xr:uid="{469496BD-3EC7-4344-9809-62EED147E183}"/>
    <cellStyle name="RevList 4" xfId="2006" xr:uid="{E7B9B951-E28D-433F-AFCB-259E6DE19925}"/>
    <cellStyle name="RevList_1.FS_TPP_ปรับ PPA_30-4-14_adj GW_ PL4M" xfId="1129" xr:uid="{AAFE2ECF-E1CA-48C7-949F-F443CF55CDC6}"/>
    <cellStyle name="RowLevel_1 2" xfId="2007" xr:uid="{8FF887C5-D477-4F21-B0CA-70D057317F01}"/>
    <cellStyle name="S0" xfId="2809" xr:uid="{730C05BB-DC00-47DF-9EDB-50976276A448}"/>
    <cellStyle name="S1" xfId="2810" xr:uid="{EA8A3E71-37E7-435F-B162-CE27526362BC}"/>
    <cellStyle name="S10" xfId="2811" xr:uid="{1FC28292-E0DC-4750-9CBD-6921FBA38668}"/>
    <cellStyle name="S11" xfId="2812" xr:uid="{1F879F32-7217-4C99-BD1B-CF15EDACB63F}"/>
    <cellStyle name="S12" xfId="2813" xr:uid="{BC674330-7394-4712-99DF-8636D545313C}"/>
    <cellStyle name="S13" xfId="2814" xr:uid="{661BBD50-B6C9-42E9-A464-FA3F10C256A4}"/>
    <cellStyle name="S14" xfId="2815" xr:uid="{0BC2997D-9EAA-4222-BFAB-037D619C7EF6}"/>
    <cellStyle name="S15" xfId="2816" xr:uid="{A2A0457B-CA41-4B74-AB10-CCDF6ECC673D}"/>
    <cellStyle name="S16" xfId="2817" xr:uid="{32B58BB7-9587-405B-BA9A-0EBB974E2BAE}"/>
    <cellStyle name="S17" xfId="2818" xr:uid="{563D676B-A05C-4CD6-A796-970C731FF47F}"/>
    <cellStyle name="S18" xfId="2819" xr:uid="{088145A8-C645-4E37-B293-A475DCF7855D}"/>
    <cellStyle name="S19" xfId="2820" xr:uid="{3B46F10C-6348-41D8-A260-959681A4DDAA}"/>
    <cellStyle name="S2" xfId="2821" xr:uid="{46DC58C9-6587-4E3D-8CB3-1F476821F3A7}"/>
    <cellStyle name="S20" xfId="2822" xr:uid="{46DFB8F7-92FE-4D45-9748-B85BC4C09BDB}"/>
    <cellStyle name="S21" xfId="2823" xr:uid="{0041015D-7FC9-44FC-A50B-8E7260D971BF}"/>
    <cellStyle name="S22" xfId="2824" xr:uid="{EC19C432-360C-4276-B199-3A3590F86542}"/>
    <cellStyle name="S23" xfId="2825" xr:uid="{D1476CB2-C92D-44BA-AE5F-AFF0D60D8C3D}"/>
    <cellStyle name="S24" xfId="2826" xr:uid="{F1286225-C5DB-4D8E-B29D-7E40328DF337}"/>
    <cellStyle name="S25" xfId="2827" xr:uid="{6AAE6A1F-BA7C-47B9-AC18-62A53170A5E0}"/>
    <cellStyle name="S26" xfId="2828" xr:uid="{BD878F04-F19F-4B02-AD06-CF558059F00A}"/>
    <cellStyle name="S27" xfId="2829" xr:uid="{DC999C41-9A5D-4959-94E0-7D022352571C}"/>
    <cellStyle name="S28" xfId="2830" xr:uid="{11C3A63A-4613-4248-956F-62949FFB604E}"/>
    <cellStyle name="S29" xfId="2831" xr:uid="{B4CA0F7E-F6FF-4CC1-9172-CE2040A785F7}"/>
    <cellStyle name="S3" xfId="2832" xr:uid="{4AAD54F2-F469-41CF-948C-1F26604B6639}"/>
    <cellStyle name="S30" xfId="2833" xr:uid="{7AA1E379-55D6-439C-BD6D-F015645D99DC}"/>
    <cellStyle name="S31" xfId="2834" xr:uid="{ED402F40-C231-4E08-B731-10CDD67315E2}"/>
    <cellStyle name="S32" xfId="2835" xr:uid="{65A80178-16C1-4576-8282-8C11880ED9A7}"/>
    <cellStyle name="S33" xfId="2836" xr:uid="{034D3FBD-90CB-416B-84E1-2F85B9552D22}"/>
    <cellStyle name="S4" xfId="2837" xr:uid="{C7856F9C-A49C-470C-9A36-544C375C6B31}"/>
    <cellStyle name="S5" xfId="2838" xr:uid="{1110C49B-6A32-42EF-BFBB-E13E08AF48FC}"/>
    <cellStyle name="S6" xfId="2839" xr:uid="{69B4BD05-C1C1-4325-ADBE-3C4E6CD98F48}"/>
    <cellStyle name="S7" xfId="2840" xr:uid="{272FA6CC-4D5C-4A7D-B430-E927238636CD}"/>
    <cellStyle name="S8" xfId="2841" xr:uid="{B3EFA9AE-1915-4F3A-8B55-B48934BF4C7D}"/>
    <cellStyle name="S9" xfId="2842" xr:uid="{CA93F315-F5BB-4F8D-BC13-59B918A683AE}"/>
    <cellStyle name="Salomon Logo" xfId="1130" xr:uid="{ED429EA8-C7C2-4BC9-AF17-882A24F831CA}"/>
    <cellStyle name="Salomon Logo 2" xfId="2008" xr:uid="{3514DDC8-B6E1-4ADA-8991-E73EFE01516A}"/>
    <cellStyle name="Salomon Logo 2 2" xfId="4741" xr:uid="{887AB2E4-5D7C-472B-9F17-4FCFC3B94C6E}"/>
    <cellStyle name="Salomon Logo 3" xfId="4202" xr:uid="{AE979085-1668-4ACE-89B5-E0396705DD55}"/>
    <cellStyle name="SAPBEXaggData" xfId="1131" xr:uid="{1BC59D99-B594-4DC5-9B6D-8F1CE0493F68}"/>
    <cellStyle name="SAPBEXaggData 10" xfId="6798" xr:uid="{55FBB686-AFBD-4278-BBB1-9DA4117CC0B4}"/>
    <cellStyle name="SAPBEXaggData 10 2" xfId="32495" xr:uid="{17A0513D-5C0D-41E9-BA92-4FE6C358B572}"/>
    <cellStyle name="SAPBEXaggData 10 3" xfId="43971" xr:uid="{0764C47D-1588-42F4-8C9E-0CA48501E49C}"/>
    <cellStyle name="SAPBEXaggData 11" xfId="7225" xr:uid="{FB892701-B975-4920-8990-E8B86B26AA70}"/>
    <cellStyle name="SAPBEXaggData 12" xfId="16199" xr:uid="{645246BD-20C1-4DCA-8F68-B50B9D20C242}"/>
    <cellStyle name="SAPBEXaggData 13" xfId="16217" xr:uid="{D7318D24-D7AC-4109-A2DE-A363360952F8}"/>
    <cellStyle name="SAPBEXaggData 14" xfId="30613" xr:uid="{151BE8F6-E5FF-405A-AEEA-7DD8D6C14FAF}"/>
    <cellStyle name="SAPBEXaggData 2" xfId="1430" xr:uid="{AA448B94-8E78-4728-A5BF-3BC012DE585F}"/>
    <cellStyle name="SAPBEXaggData 2 10" xfId="16198" xr:uid="{53AAEE31-4E73-4DC2-988A-BDA53FC1C4C6}"/>
    <cellStyle name="SAPBEXaggData 2 11" xfId="18358" xr:uid="{47431021-7A9E-4C4F-BFE8-29A0BD95C893}"/>
    <cellStyle name="SAPBEXaggData 2 12" xfId="30614" xr:uid="{F4D6EDDB-A2BE-41B5-B3F0-10DC8ED3B583}"/>
    <cellStyle name="SAPBEXaggData 2 2" xfId="4204" xr:uid="{98A526E9-5888-46B0-8214-DCC987D5279F}"/>
    <cellStyle name="SAPBEXaggData 2 2 10" xfId="27296" xr:uid="{DE319DF8-5CE7-4B6F-A130-7D14D01DE6C5}"/>
    <cellStyle name="SAPBEXaggData 2 2 11" xfId="42132" xr:uid="{BB8CD996-E684-42A7-AF78-2D8945F6F4B6}"/>
    <cellStyle name="SAPBEXaggData 2 2 2" xfId="9327" xr:uid="{A3221868-5DCD-4781-A504-A896583C9222}"/>
    <cellStyle name="SAPBEXaggData 2 2 2 2" xfId="34444" xr:uid="{79382C3E-D652-43E6-AD2C-F253B63B1D9E}"/>
    <cellStyle name="SAPBEXaggData 2 2 2 3" xfId="45875" xr:uid="{6B8DAB5E-BCCB-4460-A782-8E04E6A79E51}"/>
    <cellStyle name="SAPBEXaggData 2 2 3" xfId="12117" xr:uid="{C95C1EB5-7A5A-4310-93F2-8FA7CDA5E588}"/>
    <cellStyle name="SAPBEXaggData 2 2 3 2" xfId="36331" xr:uid="{17498CF8-D1B0-4D58-B55E-24E498E6E894}"/>
    <cellStyle name="SAPBEXaggData 2 2 3 3" xfId="47723" xr:uid="{0DA2569F-9FA9-492D-9B26-B63E8C6E2AE4}"/>
    <cellStyle name="SAPBEXaggData 2 2 4" xfId="14317" xr:uid="{2825DC91-E951-42D0-9C5E-7FDEA68B4AD5}"/>
    <cellStyle name="SAPBEXaggData 2 2 4 2" xfId="38398" xr:uid="{410F7555-0BC1-4762-8B44-F98F560022B4}"/>
    <cellStyle name="SAPBEXaggData 2 2 4 3" xfId="49779" xr:uid="{74DD7880-7438-4373-AEE0-C61D393A594D}"/>
    <cellStyle name="SAPBEXaggData 2 2 5" xfId="16698" xr:uid="{4C3E3492-1A67-4393-A4C2-D12D2F56518F}"/>
    <cellStyle name="SAPBEXaggData 2 2 5 2" xfId="40262" xr:uid="{AFE7F7B7-4191-484D-9025-05FDAC46CAF6}"/>
    <cellStyle name="SAPBEXaggData 2 2 5 3" xfId="51634" xr:uid="{27D4A47C-BC7E-4AF4-8D44-63657D99A3A5}"/>
    <cellStyle name="SAPBEXaggData 2 2 6" xfId="18844" xr:uid="{57753657-4513-439B-943A-6A5FCB928057}"/>
    <cellStyle name="SAPBEXaggData 2 2 7" xfId="20990" xr:uid="{8E529441-97E9-44B5-988C-6606E5BF67FF}"/>
    <cellStyle name="SAPBEXaggData 2 2 8" xfId="23112" xr:uid="{597C49A7-CB08-40EF-9E99-8783799D1893}"/>
    <cellStyle name="SAPBEXaggData 2 2 9" xfId="25284" xr:uid="{CCFADCA6-E79C-42D2-87FB-C6CCBDFFF4EE}"/>
    <cellStyle name="SAPBEXaggData 2 3" xfId="5118" xr:uid="{A243E094-6BF9-4675-AC90-1A27E168A0F8}"/>
    <cellStyle name="SAPBEXaggData 2 3 10" xfId="27769" xr:uid="{C5ABB317-47E3-4857-8AC8-B817EBC7A98B}"/>
    <cellStyle name="SAPBEXaggData 2 3 11" xfId="42688" xr:uid="{045524C6-855B-4EC4-A466-6C09E3C68D4C}"/>
    <cellStyle name="SAPBEXaggData 2 3 2" xfId="9943" xr:uid="{483E7F58-B8BA-4AE0-AD76-66B2F92CF3B9}"/>
    <cellStyle name="SAPBEXaggData 2 3 2 2" xfId="34952" xr:uid="{A7937D87-B7A8-4431-BD03-757B85CD517D}"/>
    <cellStyle name="SAPBEXaggData 2 3 2 3" xfId="46379" xr:uid="{AD30E4F3-D3DF-4FC8-8668-B43AB0A15F2D}"/>
    <cellStyle name="SAPBEXaggData 2 3 3" xfId="12709" xr:uid="{E2EA9A16-0F87-4183-B979-494C82B07BE3}"/>
    <cellStyle name="SAPBEXaggData 2 3 3 2" xfId="36896" xr:uid="{00C7DBC7-B852-4903-A686-9A61A67529CE}"/>
    <cellStyle name="SAPBEXaggData 2 3 3 3" xfId="48286" xr:uid="{5D1BF23F-8B88-4866-BD34-CEE0773B8040}"/>
    <cellStyle name="SAPBEXaggData 2 3 4" xfId="14934" xr:uid="{2ED1D318-43AD-4193-8AF2-0E91FAF41690}"/>
    <cellStyle name="SAPBEXaggData 2 3 4 2" xfId="38907" xr:uid="{DCF28606-1CBD-415D-A644-E132B6B99AE7}"/>
    <cellStyle name="SAPBEXaggData 2 3 4 3" xfId="50288" xr:uid="{700BA6EC-31C7-42DF-9AD7-60FE2D0E9243}"/>
    <cellStyle name="SAPBEXaggData 2 3 5" xfId="17246" xr:uid="{E9B4EA42-42CD-4E9F-8F66-78C12A3324B0}"/>
    <cellStyle name="SAPBEXaggData 2 3 5 2" xfId="40712" xr:uid="{B7AE38F5-B9D5-4998-AA0A-1415015812D6}"/>
    <cellStyle name="SAPBEXaggData 2 3 5 3" xfId="52084" xr:uid="{DA051380-3D0F-4658-BCDD-DBBA257D9DF4}"/>
    <cellStyle name="SAPBEXaggData 2 3 6" xfId="19391" xr:uid="{4FE4BAE7-B214-4F55-AB0A-176A6AF4BC80}"/>
    <cellStyle name="SAPBEXaggData 2 3 7" xfId="21564" xr:uid="{E9449787-D703-4B58-AA21-A99E84D2752F}"/>
    <cellStyle name="SAPBEXaggData 2 3 8" xfId="23683" xr:uid="{CBCC39A8-C71B-4656-A8DE-84D8EC30E9B8}"/>
    <cellStyle name="SAPBEXaggData 2 3 9" xfId="25847" xr:uid="{94BF0CFD-F2B7-417F-9926-51F4DF508E1E}"/>
    <cellStyle name="SAPBEXaggData 2 4" xfId="5664" xr:uid="{18E51B4B-C78D-4904-9D76-BBD994699BBC}"/>
    <cellStyle name="SAPBEXaggData 2 4 10" xfId="28092" xr:uid="{999A81C0-A582-443C-8A9A-CD9E89C8CE3E}"/>
    <cellStyle name="SAPBEXaggData 2 4 11" xfId="43038" xr:uid="{51D6C6E9-A952-4A6C-9018-989ADA540E92}"/>
    <cellStyle name="SAPBEXaggData 2 4 2" xfId="10350" xr:uid="{A99861EC-A076-4999-BE0E-6B469C4F06CD}"/>
    <cellStyle name="SAPBEXaggData 2 4 2 2" xfId="35292" xr:uid="{07F14710-012B-46F7-B11E-56E8083F9C0F}"/>
    <cellStyle name="SAPBEXaggData 2 4 2 3" xfId="46707" xr:uid="{D9E80B05-5DB0-49A3-B7E0-6E31C0D795C1}"/>
    <cellStyle name="SAPBEXaggData 2 4 3" xfId="13114" xr:uid="{5C3C6C74-4659-4F9F-92B0-54AF01E75BFD}"/>
    <cellStyle name="SAPBEXaggData 2 4 3 2" xfId="37273" xr:uid="{F8A85198-4192-425B-A7F9-E800E45B1167}"/>
    <cellStyle name="SAPBEXaggData 2 4 3 3" xfId="48662" xr:uid="{1D963001-860A-4DD9-B73F-3EA385AA19A3}"/>
    <cellStyle name="SAPBEXaggData 2 4 4" xfId="15347" xr:uid="{1EB778F5-85AA-49A5-8E8D-09D586D047E5}"/>
    <cellStyle name="SAPBEXaggData 2 4 4 2" xfId="39217" xr:uid="{FAE44F68-301F-45D1-82B1-F8C09C8BFB6A}"/>
    <cellStyle name="SAPBEXaggData 2 4 4 3" xfId="50598" xr:uid="{134ED04E-2916-41D2-9421-1BB330FE2904}"/>
    <cellStyle name="SAPBEXaggData 2 4 5" xfId="17626" xr:uid="{714EF036-B3E9-4637-8020-CE0DE4C89D71}"/>
    <cellStyle name="SAPBEXaggData 2 4 5 2" xfId="41014" xr:uid="{100BFB94-7D9A-4364-910F-2F7B7CD995A4}"/>
    <cellStyle name="SAPBEXaggData 2 4 5 3" xfId="52386" xr:uid="{DBBAA633-CCF6-42E5-A51E-9BD0FBF89EC5}"/>
    <cellStyle name="SAPBEXaggData 2 4 6" xfId="19762" xr:uid="{CE3D0F93-467C-4700-A2E5-69429B17ACC7}"/>
    <cellStyle name="SAPBEXaggData 2 4 7" xfId="21944" xr:uid="{9489FFDC-3086-427D-8809-E884A247115D}"/>
    <cellStyle name="SAPBEXaggData 2 4 8" xfId="24062" xr:uid="{9DA27293-4720-4BDC-BC8B-6F01EDBAA1E5}"/>
    <cellStyle name="SAPBEXaggData 2 4 9" xfId="26202" xr:uid="{F21D0FDF-60E7-4923-9348-9F0F5E3735BA}"/>
    <cellStyle name="SAPBEXaggData 2 5" xfId="5739" xr:uid="{2882F559-F8B4-4455-BC30-EECD74CBDC4A}"/>
    <cellStyle name="SAPBEXaggData 2 5 10" xfId="28113" xr:uid="{0AB2B17F-4A8F-4370-8815-E6FF4909732C}"/>
    <cellStyle name="SAPBEXaggData 2 5 11" xfId="43057" xr:uid="{F8C1284D-BFAD-4EAA-A07B-12ED5AE68EA2}"/>
    <cellStyle name="SAPBEXaggData 2 5 2" xfId="10376" xr:uid="{308534C6-0025-448E-84CA-688049F1B269}"/>
    <cellStyle name="SAPBEXaggData 2 5 2 2" xfId="35310" xr:uid="{335AEB6D-69FB-46AC-B3A7-B781A082BFBE}"/>
    <cellStyle name="SAPBEXaggData 2 5 2 3" xfId="46724" xr:uid="{4C65F9FB-CCFE-4A45-9EC4-A54A99F49845}"/>
    <cellStyle name="SAPBEXaggData 2 5 3" xfId="13138" xr:uid="{B16CD45F-3C06-4643-BBC9-5CFC3E542A43}"/>
    <cellStyle name="SAPBEXaggData 2 5 3 2" xfId="37299" xr:uid="{EA76680D-E7CB-4A8C-B839-01F5A1FCE9BD}"/>
    <cellStyle name="SAPBEXaggData 2 5 3 3" xfId="48688" xr:uid="{FC444724-9877-4D31-ACEB-D799D1BF312E}"/>
    <cellStyle name="SAPBEXaggData 2 5 4" xfId="15373" xr:uid="{E15EE475-AC1A-4030-A2AA-37CD61ED76C6}"/>
    <cellStyle name="SAPBEXaggData 2 5 4 2" xfId="39234" xr:uid="{1851CD6C-0F31-4E7C-9F42-367DC7C89CEF}"/>
    <cellStyle name="SAPBEXaggData 2 5 4 3" xfId="50615" xr:uid="{47CCB90E-4980-4A97-9105-094C614AC1E3}"/>
    <cellStyle name="SAPBEXaggData 2 5 5" xfId="17647" xr:uid="{B4B3C507-0B8C-4605-B1CD-D5CCCE3E4089}"/>
    <cellStyle name="SAPBEXaggData 2 5 5 2" xfId="41028" xr:uid="{F1108275-99DD-4BAE-89F5-47315A5BE6C6}"/>
    <cellStyle name="SAPBEXaggData 2 5 5 3" xfId="52400" xr:uid="{3F66B68A-7248-45E2-85DC-751A59F99FA0}"/>
    <cellStyle name="SAPBEXaggData 2 5 6" xfId="19786" xr:uid="{64C22C2B-9475-43AD-B8B6-AB039D704D7A}"/>
    <cellStyle name="SAPBEXaggData 2 5 7" xfId="21964" xr:uid="{D37DE38D-FC73-4D97-AA1E-EA229A38861D}"/>
    <cellStyle name="SAPBEXaggData 2 5 8" xfId="24088" xr:uid="{1C640300-FEF4-4AB1-9AE4-C3E460B70D3B}"/>
    <cellStyle name="SAPBEXaggData 2 5 9" xfId="26227" xr:uid="{8A6C7EEF-901F-48A9-9931-0EF41173B999}"/>
    <cellStyle name="SAPBEXaggData 2 6" xfId="6116" xr:uid="{7975C2F5-D827-4980-A3BE-AD42BA5018A8}"/>
    <cellStyle name="SAPBEXaggData 2 6 10" xfId="28332" xr:uid="{B1B059E0-4D8D-420D-BC85-49FEF0B86818}"/>
    <cellStyle name="SAPBEXaggData 2 6 11" xfId="43298" xr:uid="{C9BA540E-FA9C-467A-BA18-39D1990290E9}"/>
    <cellStyle name="SAPBEXaggData 2 6 2" xfId="10631" xr:uid="{8DB7C294-BC96-46EC-9A9D-E790177A7875}"/>
    <cellStyle name="SAPBEXaggData 2 6 2 2" xfId="35541" xr:uid="{3EB94DEC-BC93-43F6-9ABF-8EB7E749F5DF}"/>
    <cellStyle name="SAPBEXaggData 2 6 2 3" xfId="46949" xr:uid="{933D8953-F976-4AB1-AD06-279DEF962E06}"/>
    <cellStyle name="SAPBEXaggData 2 6 3" xfId="13383" xr:uid="{F4224E72-7E4F-41E8-B13F-BDF25F135510}"/>
    <cellStyle name="SAPBEXaggData 2 6 3 2" xfId="37549" xr:uid="{43FF0479-92B9-46F7-9B92-76C9E58DE898}"/>
    <cellStyle name="SAPBEXaggData 2 6 3 3" xfId="48937" xr:uid="{125E77EC-D8C4-4232-AA85-A020656C5E4E}"/>
    <cellStyle name="SAPBEXaggData 2 6 4" xfId="15626" xr:uid="{CDD1EAE4-42EF-450A-85AB-3CFAB1BF7C0B}"/>
    <cellStyle name="SAPBEXaggData 2 6 4 2" xfId="39465" xr:uid="{9AC3448A-1A5E-4215-B3A0-C8550945642F}"/>
    <cellStyle name="SAPBEXaggData 2 6 4 3" xfId="50845" xr:uid="{74B9866A-DA16-482C-BD58-45C27BECEA4E}"/>
    <cellStyle name="SAPBEXaggData 2 6 5" xfId="17885" xr:uid="{AA178BF5-688C-4A2C-A78A-505691C56CA8}"/>
    <cellStyle name="SAPBEXaggData 2 6 5 2" xfId="41251" xr:uid="{1CD7B16C-C1D1-435C-96BF-A7398F78FD3D}"/>
    <cellStyle name="SAPBEXaggData 2 6 5 3" xfId="52622" xr:uid="{E037B6D2-98ED-4160-9D6D-171994234D9D}"/>
    <cellStyle name="SAPBEXaggData 2 6 6" xfId="20025" xr:uid="{D2E4FDBB-5473-4FE4-BF55-921F190F6081}"/>
    <cellStyle name="SAPBEXaggData 2 6 7" xfId="22208" xr:uid="{8CBC740B-BBCA-4F91-A43B-65196CC87DA6}"/>
    <cellStyle name="SAPBEXaggData 2 6 8" xfId="24338" xr:uid="{4F552300-5C21-4B80-AA5F-FF67BCA50F59}"/>
    <cellStyle name="SAPBEXaggData 2 6 9" xfId="26471" xr:uid="{1EC5CAEA-4FB7-4872-AAF4-D91C8849F9D8}"/>
    <cellStyle name="SAPBEXaggData 2 7" xfId="7718" xr:uid="{10238E93-04B8-422F-88C7-920D97FC594D}"/>
    <cellStyle name="SAPBEXaggData 2 7 10" xfId="31305" xr:uid="{7F61D01C-47C3-4174-8B5E-2986BE78FFA5}"/>
    <cellStyle name="SAPBEXaggData 2 7 2" xfId="6173" xr:uid="{D6E25A11-0866-4CD1-A0FC-DE0E36257391}"/>
    <cellStyle name="SAPBEXaggData 2 7 2 2" xfId="33379" xr:uid="{D1F604E9-11ED-4EDD-B5C7-8BDF7CA3CCEE}"/>
    <cellStyle name="SAPBEXaggData 2 7 2 3" xfId="44841" xr:uid="{5E66CF2E-F045-4152-8D21-6A2F45B39D4E}"/>
    <cellStyle name="SAPBEXaggData 2 7 3" xfId="8232" xr:uid="{245BA73A-D639-4F82-92DF-7A3DD6D8AAB4}"/>
    <cellStyle name="SAPBEXaggData 2 7 3 2" xfId="32749" xr:uid="{010547D0-4145-4410-AAE6-74BE62002723}"/>
    <cellStyle name="SAPBEXaggData 2 7 3 3" xfId="44222" xr:uid="{3248C920-A0B8-4F0E-88D0-CB21D46905B2}"/>
    <cellStyle name="SAPBEXaggData 2 7 4" xfId="12730" xr:uid="{179702C0-DF08-4328-AB7E-8E44E33B855C}"/>
    <cellStyle name="SAPBEXaggData 2 7 4 2" xfId="34082" xr:uid="{D398D3F5-3DA2-4371-9239-64ADAC4493ED}"/>
    <cellStyle name="SAPBEXaggData 2 7 4 3" xfId="45520" xr:uid="{BE19FE3D-B3B5-4AC8-930B-05A6C22E13D6}"/>
    <cellStyle name="SAPBEXaggData 2 7 5" xfId="14940" xr:uid="{F903A762-5FFC-4E15-A414-BF9D6F658D3D}"/>
    <cellStyle name="SAPBEXaggData 2 7 5 2" xfId="36677" xr:uid="{CEB44A31-33D0-4B94-A996-FA35336CEE43}"/>
    <cellStyle name="SAPBEXaggData 2 7 5 3" xfId="48067" xr:uid="{A1150E0F-A833-4C1C-8A3F-428F07DE68EF}"/>
    <cellStyle name="SAPBEXaggData 2 7 6" xfId="8911" xr:uid="{8F6F6674-6ECC-4FB6-9F8A-B992AC4598B6}"/>
    <cellStyle name="SAPBEXaggData 2 7 7" xfId="14969" xr:uid="{22DC4987-EA2A-431D-BCA9-477680A1EF5E}"/>
    <cellStyle name="SAPBEXaggData 2 7 8" xfId="21390" xr:uid="{EE701517-6A9C-4D29-8716-FA2B0A7EB464}"/>
    <cellStyle name="SAPBEXaggData 2 7 9" xfId="4894" xr:uid="{2AB9944F-92BB-404C-B1C5-BE5B850858A4}"/>
    <cellStyle name="SAPBEXaggData 2 8" xfId="6797" xr:uid="{4F3BC4BC-7E72-4EF5-A222-809D2ED2AB9F}"/>
    <cellStyle name="SAPBEXaggData 2 8 2" xfId="32496" xr:uid="{34EEC013-CFEA-4D36-8CD1-4F35D9BFFC64}"/>
    <cellStyle name="SAPBEXaggData 2 8 3" xfId="43972" xr:uid="{0D3CD098-D4A0-4CBD-9BF6-0BD980DBA440}"/>
    <cellStyle name="SAPBEXaggData 2 9" xfId="6825" xr:uid="{04AE8B00-CA7F-4D71-885B-0DF525602C66}"/>
    <cellStyle name="SAPBEXaggData 3" xfId="1431" xr:uid="{96222380-6482-43D4-BF63-AA0BC1FF9E45}"/>
    <cellStyle name="SAPBEXaggData 3 10" xfId="16197" xr:uid="{DEF63B2D-5292-4DCC-A1C8-968564DFBC9C}"/>
    <cellStyle name="SAPBEXaggData 3 11" xfId="19465" xr:uid="{0A42708E-4120-41F2-886E-ED60162F2D0D}"/>
    <cellStyle name="SAPBEXaggData 3 12" xfId="30615" xr:uid="{66C8A851-AA4F-4B09-99D5-3C19C7F1A904}"/>
    <cellStyle name="SAPBEXaggData 3 2" xfId="4205" xr:uid="{087D16EC-0AA2-4BAF-9CD4-E4C4E435D66A}"/>
    <cellStyle name="SAPBEXaggData 3 2 10" xfId="27297" xr:uid="{C9191337-12B6-4A20-9FD6-221CCA9ABB04}"/>
    <cellStyle name="SAPBEXaggData 3 2 11" xfId="42133" xr:uid="{6504B4EE-6C59-4642-A1E8-03FB720D7FD6}"/>
    <cellStyle name="SAPBEXaggData 3 2 2" xfId="9328" xr:uid="{8C20E27B-51BE-466D-B4B5-DC8ABF6542A2}"/>
    <cellStyle name="SAPBEXaggData 3 2 2 2" xfId="34445" xr:uid="{57BC0FC7-430A-4D2E-8CA9-4C8A90E729D7}"/>
    <cellStyle name="SAPBEXaggData 3 2 2 3" xfId="45876" xr:uid="{8FFBCCC2-D3CF-494B-AEFB-FCB6E8363763}"/>
    <cellStyle name="SAPBEXaggData 3 2 3" xfId="12118" xr:uid="{596A9A0A-FCA5-4D89-B69B-48A05A81CA21}"/>
    <cellStyle name="SAPBEXaggData 3 2 3 2" xfId="36332" xr:uid="{5CB60456-63C5-4867-8AC2-032CD4279EAB}"/>
    <cellStyle name="SAPBEXaggData 3 2 3 3" xfId="47724" xr:uid="{EE1EF469-FE7B-4BB1-B844-1539595C7DBC}"/>
    <cellStyle name="SAPBEXaggData 3 2 4" xfId="14318" xr:uid="{54E427B0-EE4E-424A-ABEB-8F81557A3A41}"/>
    <cellStyle name="SAPBEXaggData 3 2 4 2" xfId="38399" xr:uid="{1122FB13-FE45-4B82-AD2B-8654A55CB6F4}"/>
    <cellStyle name="SAPBEXaggData 3 2 4 3" xfId="49780" xr:uid="{8E3117D5-6E8C-4434-82D9-ADF8D456E56E}"/>
    <cellStyle name="SAPBEXaggData 3 2 5" xfId="16699" xr:uid="{7833C6C8-83D9-43C3-B333-6BBFCADC6B72}"/>
    <cellStyle name="SAPBEXaggData 3 2 5 2" xfId="40263" xr:uid="{A3EDB9B1-48ED-4E46-9988-65284C5D5E35}"/>
    <cellStyle name="SAPBEXaggData 3 2 5 3" xfId="51635" xr:uid="{E687F03A-1A4E-4782-A4A3-714A12041197}"/>
    <cellStyle name="SAPBEXaggData 3 2 6" xfId="18845" xr:uid="{AD2C5268-4D9F-4DD7-9A26-5817812A20D0}"/>
    <cellStyle name="SAPBEXaggData 3 2 7" xfId="20991" xr:uid="{B747E68E-4E64-424E-82DA-96D33BE209D2}"/>
    <cellStyle name="SAPBEXaggData 3 2 8" xfId="23113" xr:uid="{82C8FC98-69D4-4983-BFBC-06DF7987B179}"/>
    <cellStyle name="SAPBEXaggData 3 2 9" xfId="25285" xr:uid="{FFB656F1-FF63-4C16-954F-6C41872400B1}"/>
    <cellStyle name="SAPBEXaggData 3 3" xfId="5117" xr:uid="{D9284AD5-7442-40C7-8F84-7F0286FD4F16}"/>
    <cellStyle name="SAPBEXaggData 3 3 10" xfId="27768" xr:uid="{5FEEAD4A-E6A4-4BD0-B525-7A185C168291}"/>
    <cellStyle name="SAPBEXaggData 3 3 11" xfId="42687" xr:uid="{BE588C23-782F-424B-B0D2-F539DF8C1827}"/>
    <cellStyle name="SAPBEXaggData 3 3 2" xfId="9942" xr:uid="{93DC1958-BA63-43FF-B144-92501ED5318D}"/>
    <cellStyle name="SAPBEXaggData 3 3 2 2" xfId="34951" xr:uid="{30467D85-E07F-4E10-BAC6-140947FA3BDA}"/>
    <cellStyle name="SAPBEXaggData 3 3 2 3" xfId="46378" xr:uid="{79578445-E36B-4D93-A60F-7254D5A77B38}"/>
    <cellStyle name="SAPBEXaggData 3 3 3" xfId="12708" xr:uid="{03C328EC-6A4F-4F19-A99A-890BFC416C7C}"/>
    <cellStyle name="SAPBEXaggData 3 3 3 2" xfId="36895" xr:uid="{506634F6-BE2D-45A3-A6CF-34E852744059}"/>
    <cellStyle name="SAPBEXaggData 3 3 3 3" xfId="48285" xr:uid="{5C49EF04-134B-438E-A6FD-511154914CF7}"/>
    <cellStyle name="SAPBEXaggData 3 3 4" xfId="14933" xr:uid="{91C54BE1-184B-499C-BD8A-6B704EB42020}"/>
    <cellStyle name="SAPBEXaggData 3 3 4 2" xfId="38906" xr:uid="{79F3B3CE-67CA-4515-801C-6751FFE9AA3D}"/>
    <cellStyle name="SAPBEXaggData 3 3 4 3" xfId="50287" xr:uid="{47415086-E53D-4D73-8EB1-ACFDBA5F8A7B}"/>
    <cellStyle name="SAPBEXaggData 3 3 5" xfId="17245" xr:uid="{62DEF178-067F-4582-8322-1A0B66504D85}"/>
    <cellStyle name="SAPBEXaggData 3 3 5 2" xfId="40711" xr:uid="{6D9BF1BA-421E-48E5-863F-4ECB9B1BFD33}"/>
    <cellStyle name="SAPBEXaggData 3 3 5 3" xfId="52083" xr:uid="{6555FFD3-FF94-4BA7-A7A4-66EA59B73729}"/>
    <cellStyle name="SAPBEXaggData 3 3 6" xfId="19390" xr:uid="{FB3D0E6E-EA3F-4BDC-8AC0-D5BC199CF742}"/>
    <cellStyle name="SAPBEXaggData 3 3 7" xfId="21563" xr:uid="{D3505C52-1D8C-468B-B43B-30D3212D4A47}"/>
    <cellStyle name="SAPBEXaggData 3 3 8" xfId="23682" xr:uid="{5000FB55-06C5-4B47-B1FF-11C3D1FABD19}"/>
    <cellStyle name="SAPBEXaggData 3 3 9" xfId="25846" xr:uid="{02285C1A-07BC-4B68-8567-7C78FAD9905E}"/>
    <cellStyle name="SAPBEXaggData 3 4" xfId="5663" xr:uid="{80BA2551-67BC-41B7-AE69-E7E7739D6716}"/>
    <cellStyle name="SAPBEXaggData 3 4 10" xfId="28091" xr:uid="{94E71734-AD42-4B5F-AB75-1196FE802FF9}"/>
    <cellStyle name="SAPBEXaggData 3 4 11" xfId="43037" xr:uid="{DE52A84A-25A5-448C-B3F8-1AA995EA8ED2}"/>
    <cellStyle name="SAPBEXaggData 3 4 2" xfId="10349" xr:uid="{8DB0E251-C4A0-441B-AFB1-A59F73FE2233}"/>
    <cellStyle name="SAPBEXaggData 3 4 2 2" xfId="35291" xr:uid="{89C6AF2C-4A1E-43E6-BB2F-79C4E17EBAF9}"/>
    <cellStyle name="SAPBEXaggData 3 4 2 3" xfId="46706" xr:uid="{4FD43F0E-32F7-4499-9D78-02ED52F083BE}"/>
    <cellStyle name="SAPBEXaggData 3 4 3" xfId="13113" xr:uid="{BAD538D1-56F1-4D06-B31E-D7DB92962255}"/>
    <cellStyle name="SAPBEXaggData 3 4 3 2" xfId="37272" xr:uid="{5A362630-18C9-4F57-A323-49CC7D610B31}"/>
    <cellStyle name="SAPBEXaggData 3 4 3 3" xfId="48661" xr:uid="{71159F28-5337-48F5-B401-EA28A838C89D}"/>
    <cellStyle name="SAPBEXaggData 3 4 4" xfId="15346" xr:uid="{FAE7EA6E-C354-48ED-A452-B6F40886AA3B}"/>
    <cellStyle name="SAPBEXaggData 3 4 4 2" xfId="39216" xr:uid="{22CFBC71-8867-4737-B29B-ACD3D6BEC7BD}"/>
    <cellStyle name="SAPBEXaggData 3 4 4 3" xfId="50597" xr:uid="{79273572-8F57-495E-ADEC-CBB680858A5B}"/>
    <cellStyle name="SAPBEXaggData 3 4 5" xfId="17625" xr:uid="{D44EA1C1-0AC3-4A4D-8012-D5F33C365804}"/>
    <cellStyle name="SAPBEXaggData 3 4 5 2" xfId="41013" xr:uid="{423EF854-D568-4FC7-BE2B-98F3BE7BE24C}"/>
    <cellStyle name="SAPBEXaggData 3 4 5 3" xfId="52385" xr:uid="{526E01FD-953D-46DF-8C67-DEEB0AC92DD2}"/>
    <cellStyle name="SAPBEXaggData 3 4 6" xfId="19761" xr:uid="{E26A208B-F63C-41EF-B2E9-2C39301782EA}"/>
    <cellStyle name="SAPBEXaggData 3 4 7" xfId="21943" xr:uid="{80C138CF-E5F4-4BDE-820B-CC94FF081993}"/>
    <cellStyle name="SAPBEXaggData 3 4 8" xfId="24061" xr:uid="{A69566BB-7C2C-4420-AE70-778FF1C78188}"/>
    <cellStyle name="SAPBEXaggData 3 4 9" xfId="26201" xr:uid="{582D8182-EE87-43B6-90B5-193704AFBDF1}"/>
    <cellStyle name="SAPBEXaggData 3 5" xfId="5740" xr:uid="{49FB9202-1863-4100-8D31-010A356A2CC4}"/>
    <cellStyle name="SAPBEXaggData 3 5 10" xfId="28114" xr:uid="{47DD6DE5-94F9-4504-8BF9-67C70AF957E5}"/>
    <cellStyle name="SAPBEXaggData 3 5 11" xfId="43058" xr:uid="{1997DF0D-9688-46CE-8AE1-19E935D7AB53}"/>
    <cellStyle name="SAPBEXaggData 3 5 2" xfId="10377" xr:uid="{EF1CEC8F-1217-42F7-948F-2E54B261B536}"/>
    <cellStyle name="SAPBEXaggData 3 5 2 2" xfId="35311" xr:uid="{0DA64512-9511-4D9C-87E1-E5B17A1DBA97}"/>
    <cellStyle name="SAPBEXaggData 3 5 2 3" xfId="46725" xr:uid="{8C5B0C06-6978-40A4-BEC9-B5DC13989A3D}"/>
    <cellStyle name="SAPBEXaggData 3 5 3" xfId="13139" xr:uid="{4E39474C-BE7D-4B89-A976-603313E604FE}"/>
    <cellStyle name="SAPBEXaggData 3 5 3 2" xfId="37300" xr:uid="{8EE4ACAB-9B68-4DB0-9DCE-293AE307CD20}"/>
    <cellStyle name="SAPBEXaggData 3 5 3 3" xfId="48689" xr:uid="{D836E531-40CF-47BF-B125-E402610C43B9}"/>
    <cellStyle name="SAPBEXaggData 3 5 4" xfId="15374" xr:uid="{ED03F8AD-4728-4F8D-B02F-3E9B59F5E697}"/>
    <cellStyle name="SAPBEXaggData 3 5 4 2" xfId="39235" xr:uid="{C6EDD8FA-93E8-40C0-A0E5-ADA50AE03B7C}"/>
    <cellStyle name="SAPBEXaggData 3 5 4 3" xfId="50616" xr:uid="{7ED0C6C2-DA48-4251-A72B-5AFE26B7F8EA}"/>
    <cellStyle name="SAPBEXaggData 3 5 5" xfId="17648" xr:uid="{EA30649C-BE8A-4D16-9BEF-06C8DC864B20}"/>
    <cellStyle name="SAPBEXaggData 3 5 5 2" xfId="41029" xr:uid="{594223B7-313C-4232-8EEF-550DA923F0CA}"/>
    <cellStyle name="SAPBEXaggData 3 5 5 3" xfId="52401" xr:uid="{3DB92AA3-0EC3-4FB1-B7FB-9D42E09FD44E}"/>
    <cellStyle name="SAPBEXaggData 3 5 6" xfId="19787" xr:uid="{5C77D8B2-5AA3-483F-BED3-A547634523CC}"/>
    <cellStyle name="SAPBEXaggData 3 5 7" xfId="21965" xr:uid="{DC1CA42A-4FC9-4117-98C0-EA48F5165C06}"/>
    <cellStyle name="SAPBEXaggData 3 5 8" xfId="24089" xr:uid="{B956E44B-A743-487A-877C-DCA4EC77C72D}"/>
    <cellStyle name="SAPBEXaggData 3 5 9" xfId="26228" xr:uid="{E29BDA7B-4CA3-49A8-B170-65B97431CFF9}"/>
    <cellStyle name="SAPBEXaggData 3 6" xfId="6416" xr:uid="{6E3A1159-52B8-4FB9-B1A0-B915F375D988}"/>
    <cellStyle name="SAPBEXaggData 3 6 10" xfId="28532" xr:uid="{59AE83F0-FAD2-44D3-A6BD-802703893131}"/>
    <cellStyle name="SAPBEXaggData 3 6 11" xfId="43514" xr:uid="{63A9BF9D-DE63-40DF-962D-C469489EEC73}"/>
    <cellStyle name="SAPBEXaggData 3 6 2" xfId="10850" xr:uid="{1A5D0A09-962E-4003-BE54-2B09C7973533}"/>
    <cellStyle name="SAPBEXaggData 3 6 2 2" xfId="35747" xr:uid="{2D4D75BC-7038-4D0D-89E8-EC5C04F8615B}"/>
    <cellStyle name="SAPBEXaggData 3 6 2 3" xfId="47155" xr:uid="{72124EBC-65C2-490D-8553-FC0F120CCA2B}"/>
    <cellStyle name="SAPBEXaggData 3 6 3" xfId="13594" xr:uid="{AAF09C5E-AB25-4145-A1AA-405A1736BDB5}"/>
    <cellStyle name="SAPBEXaggData 3 6 3 2" xfId="37766" xr:uid="{305A48F0-A778-4168-8408-3D57000568AB}"/>
    <cellStyle name="SAPBEXaggData 3 6 3 3" xfId="49154" xr:uid="{6BE049EA-5921-4763-A7AC-B5D8506D6F46}"/>
    <cellStyle name="SAPBEXaggData 3 6 4" xfId="15842" xr:uid="{F66F6FC2-B737-4BF6-9620-03692A38B665}"/>
    <cellStyle name="SAPBEXaggData 3 6 4 2" xfId="39669" xr:uid="{A1E7D210-A4BE-4D95-9B46-C9F061BAD59B}"/>
    <cellStyle name="SAPBEXaggData 3 6 4 3" xfId="51049" xr:uid="{DD4634C7-336F-4488-BB5E-6FEA0A553443}"/>
    <cellStyle name="SAPBEXaggData 3 6 5" xfId="18092" xr:uid="{DB79DEE0-3EF6-4992-A7EE-37CFFE3994E9}"/>
    <cellStyle name="SAPBEXaggData 3 6 5 2" xfId="41451" xr:uid="{83A190BD-DFD6-4811-AC73-BF7A0938397A}"/>
    <cellStyle name="SAPBEXaggData 3 6 5 3" xfId="52822" xr:uid="{3C8480FB-1ED5-41B1-B9BE-E77D665772D0}"/>
    <cellStyle name="SAPBEXaggData 3 6 6" xfId="20233" xr:uid="{9AA577E4-3423-4B4D-B024-A7B35B8A1CA5}"/>
    <cellStyle name="SAPBEXaggData 3 6 7" xfId="22422" xr:uid="{795A249F-5859-4538-8497-A1AB837AF647}"/>
    <cellStyle name="SAPBEXaggData 3 6 8" xfId="24555" xr:uid="{C244E4E9-FE6C-4224-8F24-62ED0900E02A}"/>
    <cellStyle name="SAPBEXaggData 3 6 9" xfId="26687" xr:uid="{1E4F5AAE-3301-496E-8CDE-11255859BAB3}"/>
    <cellStyle name="SAPBEXaggData 3 7" xfId="7719" xr:uid="{B3C3B77E-747A-4779-BBDC-D0E749999432}"/>
    <cellStyle name="SAPBEXaggData 3 7 10" xfId="31304" xr:uid="{E7142778-9197-424A-B56F-41DC38EE40F9}"/>
    <cellStyle name="SAPBEXaggData 3 7 2" xfId="9185" xr:uid="{38C05E9F-6D6F-4CE8-B670-F38E81A8E5DF}"/>
    <cellStyle name="SAPBEXaggData 3 7 2 2" xfId="33380" xr:uid="{986C3A06-AA83-41A1-9DF1-E2AF4A086904}"/>
    <cellStyle name="SAPBEXaggData 3 7 2 3" xfId="44842" xr:uid="{62CD42AC-2E9F-4EFC-9620-B338A9F44B60}"/>
    <cellStyle name="SAPBEXaggData 3 7 3" xfId="11318" xr:uid="{C11E16E3-CDC7-4221-89FA-8A0E45153D70}"/>
    <cellStyle name="SAPBEXaggData 3 7 3 2" xfId="32683" xr:uid="{9E2C1383-02C5-4CDA-A3FD-A2452BF6A6C3}"/>
    <cellStyle name="SAPBEXaggData 3 7 3 3" xfId="44157" xr:uid="{014DC9E2-1522-4A44-B5E1-C190DC4DC137}"/>
    <cellStyle name="SAPBEXaggData 3 7 4" xfId="11361" xr:uid="{3E591274-BB3E-4DB1-9015-CFF6688BFF91}"/>
    <cellStyle name="SAPBEXaggData 3 7 4 2" xfId="32355" xr:uid="{B32C0D03-F55F-477B-B3D8-42B4E542BF8A}"/>
    <cellStyle name="SAPBEXaggData 3 7 4 3" xfId="43831" xr:uid="{123C12FE-20A0-4171-8608-F514A4B5D821}"/>
    <cellStyle name="SAPBEXaggData 3 7 5" xfId="8268" xr:uid="{C0A2FEA0-DCDB-4C32-A55D-136681D9BB88}"/>
    <cellStyle name="SAPBEXaggData 3 7 5 2" xfId="32915" xr:uid="{12229E82-C334-4458-AF5A-0AA9143637E5}"/>
    <cellStyle name="SAPBEXaggData 3 7 5 3" xfId="44385" xr:uid="{2DB24F47-3804-4A2B-963B-A331E341C639}"/>
    <cellStyle name="SAPBEXaggData 3 7 6" xfId="8766" xr:uid="{660F4207-EAFC-4AC2-9DCD-B98F4384C046}"/>
    <cellStyle name="SAPBEXaggData 3 7 7" xfId="18405" xr:uid="{739E7A44-3E30-4FC8-A88D-ADC7C7AE259F}"/>
    <cellStyle name="SAPBEXaggData 3 7 8" xfId="11483" xr:uid="{C78AB5AE-CE93-4E61-802A-D7293C0CC136}"/>
    <cellStyle name="SAPBEXaggData 3 7 9" xfId="18113" xr:uid="{AA011058-C6A6-4FA7-93D5-6CD403A80A8E}"/>
    <cellStyle name="SAPBEXaggData 3 8" xfId="6796" xr:uid="{7EB89DE2-5089-4766-BDA3-5C9E4DBADF3E}"/>
    <cellStyle name="SAPBEXaggData 3 8 2" xfId="32497" xr:uid="{874AA47B-2443-41D7-B304-EE8E681D003A}"/>
    <cellStyle name="SAPBEXaggData 3 8 3" xfId="43973" xr:uid="{96DE89B9-F16B-499C-9BA1-B837EDDD55F6}"/>
    <cellStyle name="SAPBEXaggData 3 9" xfId="6826" xr:uid="{17812F2F-AA19-4533-A274-0566D6A6A47C}"/>
    <cellStyle name="SAPBEXaggData 4" xfId="4203" xr:uid="{D6E292D1-E422-46EE-8F9E-98C7AC7FE446}"/>
    <cellStyle name="SAPBEXaggData 4 10" xfId="27295" xr:uid="{25FDA508-DD2A-4301-B4B3-ACB95A88B9E6}"/>
    <cellStyle name="SAPBEXaggData 4 11" xfId="42131" xr:uid="{C8B86BBE-FE7F-4A1B-8246-47639E442B58}"/>
    <cellStyle name="SAPBEXaggData 4 2" xfId="9326" xr:uid="{0BE57E17-5272-434D-9918-72E2F7C48611}"/>
    <cellStyle name="SAPBEXaggData 4 2 2" xfId="34443" xr:uid="{AB1B5E4B-9861-44DA-8B67-E373A051BE70}"/>
    <cellStyle name="SAPBEXaggData 4 2 3" xfId="45874" xr:uid="{D8C7726A-41BD-4E38-9331-BAB60C1918E9}"/>
    <cellStyle name="SAPBEXaggData 4 3" xfId="12116" xr:uid="{1FB6BA4D-CE36-4603-B6D7-3BCC276B5F40}"/>
    <cellStyle name="SAPBEXaggData 4 3 2" xfId="36330" xr:uid="{BEEE25BF-BE30-452C-814A-C9475EB64F04}"/>
    <cellStyle name="SAPBEXaggData 4 3 3" xfId="47722" xr:uid="{D5C3894A-F671-44E2-BE41-BE1E14D3FCFB}"/>
    <cellStyle name="SAPBEXaggData 4 4" xfId="14316" xr:uid="{E58DA2C6-DED4-4954-9AB5-8ACBFBD43BE3}"/>
    <cellStyle name="SAPBEXaggData 4 4 2" xfId="38397" xr:uid="{6DC7C127-B636-4AF0-BB72-3867BCDEE220}"/>
    <cellStyle name="SAPBEXaggData 4 4 3" xfId="49778" xr:uid="{D3F3FDA2-04AA-491F-88EB-3B1105D84688}"/>
    <cellStyle name="SAPBEXaggData 4 5" xfId="16697" xr:uid="{151EC175-083B-446A-87A6-9A9646DC1D72}"/>
    <cellStyle name="SAPBEXaggData 4 5 2" xfId="40261" xr:uid="{95FAE666-32B0-4AE2-9963-CE5182F7ED32}"/>
    <cellStyle name="SAPBEXaggData 4 5 3" xfId="51633" xr:uid="{AB68A3E5-8474-4B74-98D7-64826454AC9C}"/>
    <cellStyle name="SAPBEXaggData 4 6" xfId="18843" xr:uid="{3FE1C2F8-A681-4D02-BC77-88E769279C0E}"/>
    <cellStyle name="SAPBEXaggData 4 7" xfId="20989" xr:uid="{CA5D7D15-A64E-4C94-92C3-30C235AB1325}"/>
    <cellStyle name="SAPBEXaggData 4 8" xfId="23111" xr:uid="{8997891D-D8C2-4135-A441-04109B8F4298}"/>
    <cellStyle name="SAPBEXaggData 4 9" xfId="25283" xr:uid="{729F828F-2461-42C6-B3F4-BC475A1D51B2}"/>
    <cellStyle name="SAPBEXaggData 5" xfId="5119" xr:uid="{CE0FCD94-7BDA-4DDA-A486-BC10C2698388}"/>
    <cellStyle name="SAPBEXaggData 5 10" xfId="27770" xr:uid="{22468B8F-1B6F-4755-81AE-D6EBBEB755C8}"/>
    <cellStyle name="SAPBEXaggData 5 11" xfId="42689" xr:uid="{B35B6393-5386-4449-B018-942145119D9D}"/>
    <cellStyle name="SAPBEXaggData 5 2" xfId="9944" xr:uid="{C0C77686-A262-4E19-AE0D-4DFF55F1CC4C}"/>
    <cellStyle name="SAPBEXaggData 5 2 2" xfId="34953" xr:uid="{A09AE0CD-B57D-4843-83E7-B3A7964E56E5}"/>
    <cellStyle name="SAPBEXaggData 5 2 3" xfId="46380" xr:uid="{2203D680-3C0E-4ED7-A892-19CAF47BE29C}"/>
    <cellStyle name="SAPBEXaggData 5 3" xfId="12710" xr:uid="{9A5BCBDC-D5B9-41E1-9D10-8810802C1A00}"/>
    <cellStyle name="SAPBEXaggData 5 3 2" xfId="36897" xr:uid="{90CE0664-339A-4AB1-8626-A672590EBAAE}"/>
    <cellStyle name="SAPBEXaggData 5 3 3" xfId="48287" xr:uid="{034A213D-4229-4682-AB0A-3652972DCBA8}"/>
    <cellStyle name="SAPBEXaggData 5 4" xfId="14935" xr:uid="{4027EF6A-979D-4915-A214-472A91EA86A6}"/>
    <cellStyle name="SAPBEXaggData 5 4 2" xfId="38908" xr:uid="{49DCA882-4014-4CF1-8D45-1CCCCB750CFD}"/>
    <cellStyle name="SAPBEXaggData 5 4 3" xfId="50289" xr:uid="{55DCC4EE-6303-4F12-81CB-7E8F44728C6F}"/>
    <cellStyle name="SAPBEXaggData 5 5" xfId="17247" xr:uid="{5B0A277B-4254-4241-8C5C-5FCFD43C3FF2}"/>
    <cellStyle name="SAPBEXaggData 5 5 2" xfId="40713" xr:uid="{1662A69D-39E4-4ADD-AFED-02C75A00821F}"/>
    <cellStyle name="SAPBEXaggData 5 5 3" xfId="52085" xr:uid="{7EAC0917-026F-4CC9-B9BB-EAB107C591EC}"/>
    <cellStyle name="SAPBEXaggData 5 6" xfId="19392" xr:uid="{C8876C89-CB0E-4670-9496-72900ABD0958}"/>
    <cellStyle name="SAPBEXaggData 5 7" xfId="21565" xr:uid="{9768670E-96C9-41E1-A6B4-4BFD75C3E677}"/>
    <cellStyle name="SAPBEXaggData 5 8" xfId="23684" xr:uid="{536E3E84-3863-4643-A839-6440CC71FAB4}"/>
    <cellStyle name="SAPBEXaggData 5 9" xfId="25848" xr:uid="{3FF38D73-BDC5-4E33-8890-700227CED993}"/>
    <cellStyle name="SAPBEXaggData 6" xfId="5665" xr:uid="{14B7B76C-E5AF-472D-8330-31971D59C86A}"/>
    <cellStyle name="SAPBEXaggData 6 10" xfId="28093" xr:uid="{25BBAE95-090E-4148-B8C8-08009736E896}"/>
    <cellStyle name="SAPBEXaggData 6 11" xfId="43039" xr:uid="{8F5C675C-9606-416D-83BC-B8D338CF9D2B}"/>
    <cellStyle name="SAPBEXaggData 6 2" xfId="10351" xr:uid="{D8185447-CF33-4A61-BE64-02A187188CF1}"/>
    <cellStyle name="SAPBEXaggData 6 2 2" xfId="35293" xr:uid="{EA5035F4-ABA4-4D6A-BA37-BB9FA099A046}"/>
    <cellStyle name="SAPBEXaggData 6 2 3" xfId="46708" xr:uid="{5AFF5F04-F8AD-443A-B393-9F7547F7378F}"/>
    <cellStyle name="SAPBEXaggData 6 3" xfId="13115" xr:uid="{68D5309D-4E61-46AD-9F75-2535087AA90E}"/>
    <cellStyle name="SAPBEXaggData 6 3 2" xfId="37274" xr:uid="{CEB86896-39A3-4CE3-BD8B-B319BE963304}"/>
    <cellStyle name="SAPBEXaggData 6 3 3" xfId="48663" xr:uid="{6F8C0287-DAB4-4BDF-9AF4-718C8228ADCD}"/>
    <cellStyle name="SAPBEXaggData 6 4" xfId="15348" xr:uid="{31977E7C-BEA0-4D99-976C-A9EC7AA6304E}"/>
    <cellStyle name="SAPBEXaggData 6 4 2" xfId="39218" xr:uid="{19521975-A93E-454B-9961-8A90F5FF4A9A}"/>
    <cellStyle name="SAPBEXaggData 6 4 3" xfId="50599" xr:uid="{AEF41F87-2513-42CF-87ED-15208B2068CE}"/>
    <cellStyle name="SAPBEXaggData 6 5" xfId="17627" xr:uid="{3BE12CDE-E813-482F-A9E5-8D0D292B34B6}"/>
    <cellStyle name="SAPBEXaggData 6 5 2" xfId="41015" xr:uid="{CF83B188-DFA2-4D4B-A521-8A2D846E73AC}"/>
    <cellStyle name="SAPBEXaggData 6 5 3" xfId="52387" xr:uid="{9AB2A0C7-20FD-4090-B86A-772DCE385415}"/>
    <cellStyle name="SAPBEXaggData 6 6" xfId="19763" xr:uid="{A372505D-472D-46C8-9937-3BCCADCFA1F6}"/>
    <cellStyle name="SAPBEXaggData 6 7" xfId="21945" xr:uid="{0F25FFFF-A980-4290-BAD0-B4852A82E86F}"/>
    <cellStyle name="SAPBEXaggData 6 8" xfId="24063" xr:uid="{8FFAF8D7-3F84-47EA-ADAE-BB41A79873B8}"/>
    <cellStyle name="SAPBEXaggData 6 9" xfId="26203" xr:uid="{143D8B9A-EA47-49B3-B5DD-9A6831E6D39A}"/>
    <cellStyle name="SAPBEXaggData 7" xfId="6044" xr:uid="{7FD8E951-FD04-4C14-99C5-2E22F8887ABD}"/>
    <cellStyle name="SAPBEXaggData 7 10" xfId="28321" xr:uid="{751173F6-FC61-455E-AB05-8AB7854BE89E}"/>
    <cellStyle name="SAPBEXaggData 7 11" xfId="43286" xr:uid="{88FE4DC3-7817-40B2-8311-CE4AFCAEB04B}"/>
    <cellStyle name="SAPBEXaggData 7 2" xfId="10610" xr:uid="{466DEAFC-D2B1-456C-B7C5-6242AEBB22D8}"/>
    <cellStyle name="SAPBEXaggData 7 2 2" xfId="35525" xr:uid="{D3C76AF0-807C-4A41-A073-D189D31EEFB5}"/>
    <cellStyle name="SAPBEXaggData 7 2 3" xfId="46939" xr:uid="{E7400564-953E-40C1-B382-B6A3C484449F}"/>
    <cellStyle name="SAPBEXaggData 7 3" xfId="13363" xr:uid="{FCF9476B-2126-47D9-B2E3-26033571C960}"/>
    <cellStyle name="SAPBEXaggData 7 3 2" xfId="37528" xr:uid="{0C1E9ADE-7329-4482-B755-8514ED5C5A0C}"/>
    <cellStyle name="SAPBEXaggData 7 3 3" xfId="48916" xr:uid="{D2B8F5AB-881D-4D00-97BF-425A494B22F2}"/>
    <cellStyle name="SAPBEXaggData 7 4" xfId="15605" xr:uid="{8A782E12-AAC0-4088-BC55-9A441D35A1B2}"/>
    <cellStyle name="SAPBEXaggData 7 4 2" xfId="39447" xr:uid="{21F284D3-6F54-454D-BDC5-D89313AF3776}"/>
    <cellStyle name="SAPBEXaggData 7 4 3" xfId="50827" xr:uid="{23EB955A-95DA-428B-814D-0FF281F2919E}"/>
    <cellStyle name="SAPBEXaggData 7 5" xfId="17866" xr:uid="{5C17570D-3E19-4271-BDA3-DF616AE198F3}"/>
    <cellStyle name="SAPBEXaggData 7 5 2" xfId="41237" xr:uid="{809B082E-4AD3-4E6C-A97C-37D2B8FFF749}"/>
    <cellStyle name="SAPBEXaggData 7 5 3" xfId="52608" xr:uid="{A30A677F-25CA-4B32-91DD-DC3CDDAE6C8C}"/>
    <cellStyle name="SAPBEXaggData 7 6" xfId="20004" xr:uid="{25A0622C-2FD0-4FBC-A5B2-CB3E416600F6}"/>
    <cellStyle name="SAPBEXaggData 7 7" xfId="22194" xr:uid="{272B05EB-A751-4A28-B40E-9AC660DA9E48}"/>
    <cellStyle name="SAPBEXaggData 7 8" xfId="24317" xr:uid="{B0B4A901-CAD3-4E0D-B37C-CAA90A82B9DB}"/>
    <cellStyle name="SAPBEXaggData 7 9" xfId="26456" xr:uid="{CC65E7A3-221E-4858-B710-D249AEE89333}"/>
    <cellStyle name="SAPBEXaggData 8" xfId="6115" xr:uid="{E4770BCD-DA4E-4AE1-AECB-47EF3ED418E5}"/>
    <cellStyle name="SAPBEXaggData 8 10" xfId="28331" xr:uid="{F9E391D0-F8CD-43EF-A768-9D4F9E6F0E3F}"/>
    <cellStyle name="SAPBEXaggData 8 11" xfId="43297" xr:uid="{70A92C1F-9D05-480C-9C09-72223D459BA1}"/>
    <cellStyle name="SAPBEXaggData 8 2" xfId="10630" xr:uid="{751E3AD9-8B62-4E9B-A06B-3430BCB3520D}"/>
    <cellStyle name="SAPBEXaggData 8 2 2" xfId="35540" xr:uid="{3D1FDF84-178C-429D-B7A9-5F5285F0A4BB}"/>
    <cellStyle name="SAPBEXaggData 8 2 3" xfId="46948" xr:uid="{A6C413D9-4728-4FFF-B1F2-8325250369B7}"/>
    <cellStyle name="SAPBEXaggData 8 3" xfId="13382" xr:uid="{A776A541-DB2D-48B0-B12E-CD11AC0D0579}"/>
    <cellStyle name="SAPBEXaggData 8 3 2" xfId="37548" xr:uid="{A1641AB2-4B18-495D-ACE3-B54CBD1F1E3D}"/>
    <cellStyle name="SAPBEXaggData 8 3 3" xfId="48936" xr:uid="{9FE22BA2-DDC0-45A6-9560-2205850594E6}"/>
    <cellStyle name="SAPBEXaggData 8 4" xfId="15625" xr:uid="{64D3B08C-DEF6-44BC-8AE7-02A2A2308C59}"/>
    <cellStyle name="SAPBEXaggData 8 4 2" xfId="39464" xr:uid="{FC2ED508-E587-41B2-B3F4-485A8115E5A9}"/>
    <cellStyle name="SAPBEXaggData 8 4 3" xfId="50844" xr:uid="{44A78382-16C5-4E77-B0DB-657A24549047}"/>
    <cellStyle name="SAPBEXaggData 8 5" xfId="17884" xr:uid="{BA1CBEA0-AF88-419B-9FA2-70B90D142ACA}"/>
    <cellStyle name="SAPBEXaggData 8 5 2" xfId="41250" xr:uid="{A05035D5-63D2-40B6-A5D2-6DC04C201FE3}"/>
    <cellStyle name="SAPBEXaggData 8 5 3" xfId="52621" xr:uid="{5C6561A7-99C3-4244-93C3-69886673AF75}"/>
    <cellStyle name="SAPBEXaggData 8 6" xfId="20024" xr:uid="{527CC9A1-FB2B-46BC-B788-EF431A07C788}"/>
    <cellStyle name="SAPBEXaggData 8 7" xfId="22207" xr:uid="{CDC740CA-6DFA-44BA-B60B-7D8D368C0EE1}"/>
    <cellStyle name="SAPBEXaggData 8 8" xfId="24337" xr:uid="{299216B7-82A1-4456-8BAB-FC07E02D0018}"/>
    <cellStyle name="SAPBEXaggData 8 9" xfId="26470" xr:uid="{0CEEA5DE-5E6F-400D-A5D8-953933FA9E00}"/>
    <cellStyle name="SAPBEXaggData 9" xfId="7629" xr:uid="{58663865-D7C5-4DA2-9E4D-4A1396C05E08}"/>
    <cellStyle name="SAPBEXaggData 9 10" xfId="31646" xr:uid="{E38CD70D-C023-4FA9-A57E-424907F2682D}"/>
    <cellStyle name="SAPBEXaggData 9 2" xfId="8416" xr:uid="{88390DD7-3B7E-4C48-B96D-C093F67E82F6}"/>
    <cellStyle name="SAPBEXaggData 9 2 2" xfId="33303" xr:uid="{09B0E10E-22CD-492B-8590-055364C2E704}"/>
    <cellStyle name="SAPBEXaggData 9 2 3" xfId="44766" xr:uid="{E08A8390-A830-41E2-8F84-3CB54F23B1FA}"/>
    <cellStyle name="SAPBEXaggData 9 3" xfId="11333" xr:uid="{54B245E2-CDFE-4448-9600-A9EEA3711969}"/>
    <cellStyle name="SAPBEXaggData 9 3 2" xfId="34851" xr:uid="{CB177867-5AF8-406B-9F0A-BC7B6D0AD462}"/>
    <cellStyle name="SAPBEXaggData 9 3 3" xfId="46279" xr:uid="{89FBCBD7-FFB9-4E18-B9A6-2587AEB8C36E}"/>
    <cellStyle name="SAPBEXaggData 9 4" xfId="6851" xr:uid="{857CB9A0-4361-47DA-9395-AA4F8F67EC45}"/>
    <cellStyle name="SAPBEXaggData 9 4 2" xfId="32892" xr:uid="{D956D7E3-739A-439C-92FD-EA2C8DD5E6D3}"/>
    <cellStyle name="SAPBEXaggData 9 4 3" xfId="44363" xr:uid="{BC821075-CAE5-44D2-9F53-9B235F02F68C}"/>
    <cellStyle name="SAPBEXaggData 9 5" xfId="8131" xr:uid="{206A798D-021D-4D33-89DD-EB44ADE3C659}"/>
    <cellStyle name="SAPBEXaggData 9 5 2" xfId="33721" xr:uid="{B79514C2-300C-4A01-BC5A-0EE81361B924}"/>
    <cellStyle name="SAPBEXaggData 9 5 3" xfId="45179" xr:uid="{FA838B61-90D0-4F44-8DCE-E340745D18F1}"/>
    <cellStyle name="SAPBEXaggData 9 6" xfId="16255" xr:uid="{1A0AAFB3-3F53-40B3-8E4B-F2B02AE33EF6}"/>
    <cellStyle name="SAPBEXaggData 9 7" xfId="11426" xr:uid="{4BF95BC9-7E4B-42E2-87DF-9CBAB59FA92F}"/>
    <cellStyle name="SAPBEXaggData 9 8" xfId="11715" xr:uid="{B56021E3-7D24-4391-A711-585564063E40}"/>
    <cellStyle name="SAPBEXaggData 9 9" xfId="25530" xr:uid="{3066A1EF-0DC6-4028-B0E7-246E9AD9E228}"/>
    <cellStyle name="SAPBEXaggData_cash flow ptec 2010 audit" xfId="53264" xr:uid="{BE4E30F3-839A-4151-A53D-752E3F4BE692}"/>
    <cellStyle name="SAPBEXaggDataEmph" xfId="1132" xr:uid="{F3A0C45B-ECEA-4731-A628-FCAE295DE7FF}"/>
    <cellStyle name="SAPBEXaggDataEmph 10" xfId="6795" xr:uid="{0AAC1029-7D3B-4422-BCD1-609E18646693}"/>
    <cellStyle name="SAPBEXaggDataEmph 10 2" xfId="32498" xr:uid="{07472FAC-EB86-4651-A72E-C50C0FC4B026}"/>
    <cellStyle name="SAPBEXaggDataEmph 10 3" xfId="43974" xr:uid="{FC2D63E0-E4E4-49FA-A3E3-F8EB3F8B5CB1}"/>
    <cellStyle name="SAPBEXaggDataEmph 11" xfId="6827" xr:uid="{B1FC588C-2319-4458-A79A-E604F6A36147}"/>
    <cellStyle name="SAPBEXaggDataEmph 12" xfId="16196" xr:uid="{57474582-6C5E-4A24-A159-C2027F422675}"/>
    <cellStyle name="SAPBEXaggDataEmph 13" xfId="11607" xr:uid="{9BD8BFCD-1D7C-49DD-869F-2FC15DC743AB}"/>
    <cellStyle name="SAPBEXaggDataEmph 14" xfId="30616" xr:uid="{536918B6-90E5-4F26-AD9E-3672BA83699E}"/>
    <cellStyle name="SAPBEXaggDataEmph 2" xfId="1432" xr:uid="{AEABF352-6BD6-4FA1-B452-73AAAB78C112}"/>
    <cellStyle name="SAPBEXaggDataEmph 2 10" xfId="16195" xr:uid="{62ADEB64-48DF-4272-9E24-1A049DAF2BA0}"/>
    <cellStyle name="SAPBEXaggDataEmph 2 11" xfId="18359" xr:uid="{AEBC7A02-AEC0-42A9-9C1A-19693C52F3F9}"/>
    <cellStyle name="SAPBEXaggDataEmph 2 12" xfId="30617" xr:uid="{F87B5797-D0AB-4DDC-8DB5-F2FACB260CD6}"/>
    <cellStyle name="SAPBEXaggDataEmph 2 2" xfId="4207" xr:uid="{F5068F60-C18C-441E-919B-6ABA0ACA86F4}"/>
    <cellStyle name="SAPBEXaggDataEmph 2 2 10" xfId="27299" xr:uid="{20263E55-E5FE-432A-B0FF-C316D1961976}"/>
    <cellStyle name="SAPBEXaggDataEmph 2 2 11" xfId="42135" xr:uid="{E1563733-09FC-45DE-81B4-9B68AEA2BD4C}"/>
    <cellStyle name="SAPBEXaggDataEmph 2 2 2" xfId="9330" xr:uid="{97BE442F-E934-4050-9E80-B59A739695F5}"/>
    <cellStyle name="SAPBEXaggDataEmph 2 2 2 2" xfId="34447" xr:uid="{D572E223-F2D2-4166-8135-D17179D7D8D3}"/>
    <cellStyle name="SAPBEXaggDataEmph 2 2 2 3" xfId="45878" xr:uid="{C0281691-1617-47DA-94D3-62D9E712CA0A}"/>
    <cellStyle name="SAPBEXaggDataEmph 2 2 3" xfId="12120" xr:uid="{53F18895-8535-4152-88CB-3665B78D1E14}"/>
    <cellStyle name="SAPBEXaggDataEmph 2 2 3 2" xfId="36334" xr:uid="{4D746D8E-6A86-46D1-991C-6EE945185250}"/>
    <cellStyle name="SAPBEXaggDataEmph 2 2 3 3" xfId="47726" xr:uid="{486CAD12-C218-4051-9D1A-117EAFF8A26A}"/>
    <cellStyle name="SAPBEXaggDataEmph 2 2 4" xfId="14320" xr:uid="{F50B0D30-BC62-4D61-BD36-E8D62586C99A}"/>
    <cellStyle name="SAPBEXaggDataEmph 2 2 4 2" xfId="38401" xr:uid="{E3D24A04-77AF-4B3D-B052-C3FB1102B5E0}"/>
    <cellStyle name="SAPBEXaggDataEmph 2 2 4 3" xfId="49782" xr:uid="{E91063C8-332F-4483-AC86-C454F7FAA360}"/>
    <cellStyle name="SAPBEXaggDataEmph 2 2 5" xfId="16701" xr:uid="{C730B2D2-9932-463A-B318-5EA94176B61B}"/>
    <cellStyle name="SAPBEXaggDataEmph 2 2 5 2" xfId="40265" xr:uid="{79B4DD2D-F99F-46C5-A055-EB6F30EAF495}"/>
    <cellStyle name="SAPBEXaggDataEmph 2 2 5 3" xfId="51637" xr:uid="{0E991D9A-681B-4C3A-B259-794842DC3600}"/>
    <cellStyle name="SAPBEXaggDataEmph 2 2 6" xfId="18847" xr:uid="{F69050A9-DA3E-4EE0-9D16-A24C0EAE0718}"/>
    <cellStyle name="SAPBEXaggDataEmph 2 2 7" xfId="20993" xr:uid="{01D2E95D-C94E-402E-935B-B88E2C2C118E}"/>
    <cellStyle name="SAPBEXaggDataEmph 2 2 8" xfId="23115" xr:uid="{DF077D29-52A6-4426-943E-C48F6571D94B}"/>
    <cellStyle name="SAPBEXaggDataEmph 2 2 9" xfId="25287" xr:uid="{01105262-617E-4299-8FB1-3B8E1243639D}"/>
    <cellStyle name="SAPBEXaggDataEmph 2 3" xfId="5114" xr:uid="{3709F23F-3C26-4833-A35B-3E3EC132E1F5}"/>
    <cellStyle name="SAPBEXaggDataEmph 2 3 10" xfId="27766" xr:uid="{EAE67E73-44D0-46CA-84C9-CD95BD6E9A6E}"/>
    <cellStyle name="SAPBEXaggDataEmph 2 3 11" xfId="42685" xr:uid="{5052BB4F-F8C5-4983-B49C-4B02678E65C9}"/>
    <cellStyle name="SAPBEXaggDataEmph 2 3 2" xfId="9940" xr:uid="{C7230D4B-2273-4B3E-B91B-AFF5A1ADBF60}"/>
    <cellStyle name="SAPBEXaggDataEmph 2 3 2 2" xfId="34948" xr:uid="{8F473DC1-3B4D-4A41-93B5-F554A94923E5}"/>
    <cellStyle name="SAPBEXaggDataEmph 2 3 2 3" xfId="46375" xr:uid="{885E6A81-BA85-424D-AB6D-ECCC37DDE8C6}"/>
    <cellStyle name="SAPBEXaggDataEmph 2 3 3" xfId="12705" xr:uid="{8D3B6597-143D-4A10-8B63-5D41A6E1207A}"/>
    <cellStyle name="SAPBEXaggDataEmph 2 3 3 2" xfId="36892" xr:uid="{E0AD2EBF-9DC4-44B9-9E23-05D12D784381}"/>
    <cellStyle name="SAPBEXaggDataEmph 2 3 3 3" xfId="48282" xr:uid="{F85586EE-237E-4829-8361-0B9F2EE59018}"/>
    <cellStyle name="SAPBEXaggDataEmph 2 3 4" xfId="14931" xr:uid="{97FD1430-962D-447C-B408-770812F8413D}"/>
    <cellStyle name="SAPBEXaggDataEmph 2 3 4 2" xfId="38904" xr:uid="{3A68319C-FF36-41DD-95CC-511360B5582B}"/>
    <cellStyle name="SAPBEXaggDataEmph 2 3 4 3" xfId="50285" xr:uid="{0CF24505-6311-4793-A1AC-268652F1CD90}"/>
    <cellStyle name="SAPBEXaggDataEmph 2 3 5" xfId="17242" xr:uid="{6EDFD647-99E1-487F-9741-9F1DD4D235C6}"/>
    <cellStyle name="SAPBEXaggDataEmph 2 3 5 2" xfId="40709" xr:uid="{B6D4E292-A7F2-4CA6-BA0C-663A7B07653F}"/>
    <cellStyle name="SAPBEXaggDataEmph 2 3 5 3" xfId="52081" xr:uid="{D94FBD5A-E935-4842-B3F7-0077AAC0F65A}"/>
    <cellStyle name="SAPBEXaggDataEmph 2 3 6" xfId="19388" xr:uid="{D814F5C6-0405-48D0-9C49-18A3B2DAFAAC}"/>
    <cellStyle name="SAPBEXaggDataEmph 2 3 7" xfId="21560" xr:uid="{8105C33D-B295-4241-831A-44132B83D927}"/>
    <cellStyle name="SAPBEXaggDataEmph 2 3 8" xfId="23679" xr:uid="{DFB9AB94-FF1C-4A41-A03B-22190E8BBB4C}"/>
    <cellStyle name="SAPBEXaggDataEmph 2 3 9" xfId="25844" xr:uid="{C705B78A-929A-4827-B9EB-261C040C580D}"/>
    <cellStyle name="SAPBEXaggDataEmph 2 4" xfId="5661" xr:uid="{384341A7-EAD2-40BB-81FE-D47993EAA58B}"/>
    <cellStyle name="SAPBEXaggDataEmph 2 4 10" xfId="28089" xr:uid="{DB110A67-9004-4513-BEB2-FC9AE8451F34}"/>
    <cellStyle name="SAPBEXaggDataEmph 2 4 11" xfId="43035" xr:uid="{D4A516C9-2352-444E-AD58-081CB51DCB59}"/>
    <cellStyle name="SAPBEXaggDataEmph 2 4 2" xfId="10347" xr:uid="{1C16FA99-43A4-4DBF-9260-F7A627F5AF6A}"/>
    <cellStyle name="SAPBEXaggDataEmph 2 4 2 2" xfId="35289" xr:uid="{BAD15C30-758D-47D6-91DF-C05CC04EC5A5}"/>
    <cellStyle name="SAPBEXaggDataEmph 2 4 2 3" xfId="46704" xr:uid="{583C329D-371C-430D-8E8B-BDAA0E97A2F6}"/>
    <cellStyle name="SAPBEXaggDataEmph 2 4 3" xfId="13111" xr:uid="{067A2E38-DC8D-4D4F-8F35-E753F2702411}"/>
    <cellStyle name="SAPBEXaggDataEmph 2 4 3 2" xfId="37270" xr:uid="{3AF48810-8DC1-407A-B0C2-0FA8D2EEFF41}"/>
    <cellStyle name="SAPBEXaggDataEmph 2 4 3 3" xfId="48659" xr:uid="{BAA656F6-8863-415A-A320-B4184950B713}"/>
    <cellStyle name="SAPBEXaggDataEmph 2 4 4" xfId="15344" xr:uid="{8FAF18D7-EC5E-4A9B-89A2-170966486DB0}"/>
    <cellStyle name="SAPBEXaggDataEmph 2 4 4 2" xfId="39214" xr:uid="{B5BA85F5-3F27-4D95-9F7B-478C7F6A7DE4}"/>
    <cellStyle name="SAPBEXaggDataEmph 2 4 4 3" xfId="50595" xr:uid="{252880A6-E69F-4B00-8F8D-2442D888B153}"/>
    <cellStyle name="SAPBEXaggDataEmph 2 4 5" xfId="17623" xr:uid="{3FE1EED5-9FCF-4A01-9432-F1D983AA10C6}"/>
    <cellStyle name="SAPBEXaggDataEmph 2 4 5 2" xfId="41011" xr:uid="{F46A7881-6B2A-48CA-B967-2DFFA8E55651}"/>
    <cellStyle name="SAPBEXaggDataEmph 2 4 5 3" xfId="52383" xr:uid="{62ED068C-9E71-4F44-B262-85CDD4DDEA4E}"/>
    <cellStyle name="SAPBEXaggDataEmph 2 4 6" xfId="19759" xr:uid="{5AD2B2FE-0E2F-486C-9FC2-8EBFDD38640A}"/>
    <cellStyle name="SAPBEXaggDataEmph 2 4 7" xfId="21941" xr:uid="{259B2099-AF35-4794-A89E-879F60400218}"/>
    <cellStyle name="SAPBEXaggDataEmph 2 4 8" xfId="24059" xr:uid="{AD8D67B3-890E-42EE-9367-23B6D0D399E2}"/>
    <cellStyle name="SAPBEXaggDataEmph 2 4 9" xfId="26199" xr:uid="{E43AC39C-549F-4A14-8E92-DC37163352D9}"/>
    <cellStyle name="SAPBEXaggDataEmph 2 5" xfId="6042" xr:uid="{7CDDD944-0647-46CB-BE06-8B67191CEEEF}"/>
    <cellStyle name="SAPBEXaggDataEmph 2 5 10" xfId="28319" xr:uid="{C80E99AC-7B84-408B-A0E2-0D9888A8A4DE}"/>
    <cellStyle name="SAPBEXaggDataEmph 2 5 11" xfId="43284" xr:uid="{1E87BDAF-F428-4535-91D5-6032FAA85FA2}"/>
    <cellStyle name="SAPBEXaggDataEmph 2 5 2" xfId="10608" xr:uid="{3ECE68AC-DF8F-411C-8CDF-034F7666B587}"/>
    <cellStyle name="SAPBEXaggDataEmph 2 5 2 2" xfId="35523" xr:uid="{9AD53E79-9C87-4B79-9D2C-4F674A4D005F}"/>
    <cellStyle name="SAPBEXaggDataEmph 2 5 2 3" xfId="46937" xr:uid="{367A53D4-CF51-4397-B2DF-564C78968DB2}"/>
    <cellStyle name="SAPBEXaggDataEmph 2 5 3" xfId="13361" xr:uid="{C3832BA8-8222-4A50-9C21-889A1D006662}"/>
    <cellStyle name="SAPBEXaggDataEmph 2 5 3 2" xfId="37526" xr:uid="{EE2B4778-9F37-457C-A346-0256DB629C83}"/>
    <cellStyle name="SAPBEXaggDataEmph 2 5 3 3" xfId="48914" xr:uid="{902CB40C-8BAF-4F7F-8B6E-1ABA413DF4FE}"/>
    <cellStyle name="SAPBEXaggDataEmph 2 5 4" xfId="15603" xr:uid="{2CEA143C-A166-4B7C-A8DE-4325299B678B}"/>
    <cellStyle name="SAPBEXaggDataEmph 2 5 4 2" xfId="39445" xr:uid="{3ACE283A-E1B8-42CB-9355-C488C733879A}"/>
    <cellStyle name="SAPBEXaggDataEmph 2 5 4 3" xfId="50825" xr:uid="{A6203807-A52D-4E78-8374-566B2610BC20}"/>
    <cellStyle name="SAPBEXaggDataEmph 2 5 5" xfId="17864" xr:uid="{590BDCCB-4EE4-40BC-A697-A9FB46BB1220}"/>
    <cellStyle name="SAPBEXaggDataEmph 2 5 5 2" xfId="41235" xr:uid="{C19F2D83-02D2-4537-8AE5-7CA18F91F82B}"/>
    <cellStyle name="SAPBEXaggDataEmph 2 5 5 3" xfId="52606" xr:uid="{25E0274F-EB24-4F3C-A3F5-E0426313210E}"/>
    <cellStyle name="SAPBEXaggDataEmph 2 5 6" xfId="20002" xr:uid="{51A1B551-1D20-48C6-802A-4C7CACBFAF8C}"/>
    <cellStyle name="SAPBEXaggDataEmph 2 5 7" xfId="22192" xr:uid="{57DBCC0C-0F20-4814-BA30-EC33F2DD63D7}"/>
    <cellStyle name="SAPBEXaggDataEmph 2 5 8" xfId="24315" xr:uid="{CA214404-EDD4-4B1F-8DFD-A289665D1126}"/>
    <cellStyle name="SAPBEXaggDataEmph 2 5 9" xfId="26454" xr:uid="{81EC00BC-43CA-474A-B8CE-69659DB6500F}"/>
    <cellStyle name="SAPBEXaggDataEmph 2 6" xfId="6414" xr:uid="{70796C5E-3F67-4692-B133-E5F13328B4C2}"/>
    <cellStyle name="SAPBEXaggDataEmph 2 6 10" xfId="28530" xr:uid="{2FC50A47-3237-41FA-9839-CF3324C83A64}"/>
    <cellStyle name="SAPBEXaggDataEmph 2 6 11" xfId="43512" xr:uid="{F706446F-05AA-4DFE-A247-ABB241A4512B}"/>
    <cellStyle name="SAPBEXaggDataEmph 2 6 2" xfId="10848" xr:uid="{4377BD69-B260-4099-B3E4-59784EA4C577}"/>
    <cellStyle name="SAPBEXaggDataEmph 2 6 2 2" xfId="35745" xr:uid="{F2C9F109-6AB0-4BEB-8F91-B58019A92450}"/>
    <cellStyle name="SAPBEXaggDataEmph 2 6 2 3" xfId="47153" xr:uid="{06452D22-A598-4A55-A02B-2AD27A8851DB}"/>
    <cellStyle name="SAPBEXaggDataEmph 2 6 3" xfId="13592" xr:uid="{DB4484F6-A63F-430E-B28B-12F56971F1D2}"/>
    <cellStyle name="SAPBEXaggDataEmph 2 6 3 2" xfId="37764" xr:uid="{E4851ECF-5520-43D5-BDD5-247B9B88ABAC}"/>
    <cellStyle name="SAPBEXaggDataEmph 2 6 3 3" xfId="49152" xr:uid="{00FFBA75-E1A5-4A66-B436-AA9CB008CE85}"/>
    <cellStyle name="SAPBEXaggDataEmph 2 6 4" xfId="15840" xr:uid="{832B9040-F8F8-4178-BE4C-E9562611AA26}"/>
    <cellStyle name="SAPBEXaggDataEmph 2 6 4 2" xfId="39667" xr:uid="{BA0AEBA2-6816-4CCD-9A59-05570ED2E09F}"/>
    <cellStyle name="SAPBEXaggDataEmph 2 6 4 3" xfId="51047" xr:uid="{D29C3DFF-9EEC-46DC-A367-9B45FDF6D3A5}"/>
    <cellStyle name="SAPBEXaggDataEmph 2 6 5" xfId="18090" xr:uid="{31D67C93-1407-4CEA-87A3-2158BBBD0EA6}"/>
    <cellStyle name="SAPBEXaggDataEmph 2 6 5 2" xfId="41449" xr:uid="{E8548E58-2A76-4C74-8198-AF7278160261}"/>
    <cellStyle name="SAPBEXaggDataEmph 2 6 5 3" xfId="52820" xr:uid="{162E3700-3F93-4E4B-9941-7B476992BBB3}"/>
    <cellStyle name="SAPBEXaggDataEmph 2 6 6" xfId="20231" xr:uid="{B08F6F72-46B1-491C-B8C1-EEEF8BED9669}"/>
    <cellStyle name="SAPBEXaggDataEmph 2 6 7" xfId="22420" xr:uid="{10545833-FDA5-48EC-B30D-5A8213930A05}"/>
    <cellStyle name="SAPBEXaggDataEmph 2 6 8" xfId="24553" xr:uid="{CF1CB8FB-821D-44A2-AE5A-B4127C637EFD}"/>
    <cellStyle name="SAPBEXaggDataEmph 2 6 9" xfId="26685" xr:uid="{77242A78-EC2F-4495-B7F4-0CC413D3D937}"/>
    <cellStyle name="SAPBEXaggDataEmph 2 7" xfId="7720" xr:uid="{CB1ADF6C-3C84-457F-9271-FED2C6A2D6D2}"/>
    <cellStyle name="SAPBEXaggDataEmph 2 7 10" xfId="31303" xr:uid="{AA8263E6-DA91-4301-BF80-5EC546DE2781}"/>
    <cellStyle name="SAPBEXaggDataEmph 2 7 2" xfId="6221" xr:uid="{B1B6B487-F684-4A00-B0CA-341F109DEE9B}"/>
    <cellStyle name="SAPBEXaggDataEmph 2 7 2 2" xfId="33381" xr:uid="{3BF3F384-C18A-444F-9C99-9DC57E3050AC}"/>
    <cellStyle name="SAPBEXaggDataEmph 2 7 2 3" xfId="44843" xr:uid="{AE78916D-E121-4369-9070-A7EFB8AA63AB}"/>
    <cellStyle name="SAPBEXaggDataEmph 2 7 3" xfId="9704" xr:uid="{2EB6F40B-1A51-4480-A90D-AD64E8F2E495}"/>
    <cellStyle name="SAPBEXaggDataEmph 2 7 3 2" xfId="32682" xr:uid="{06C3C439-3C34-4BA4-8650-AA3BDE32F45D}"/>
    <cellStyle name="SAPBEXaggDataEmph 2 7 3 3" xfId="44156" xr:uid="{BAC26844-317A-4D89-9C79-112736A8F187}"/>
    <cellStyle name="SAPBEXaggDataEmph 2 7 4" xfId="11479" xr:uid="{1BE49A05-B394-4728-8703-CCD290F2D73A}"/>
    <cellStyle name="SAPBEXaggDataEmph 2 7 4 2" xfId="34083" xr:uid="{D382B45E-E69F-489D-88FB-B0A4B8CC03B4}"/>
    <cellStyle name="SAPBEXaggDataEmph 2 7 4 3" xfId="45521" xr:uid="{116D0ADD-10B1-4FD1-B4B2-21EF12993C2D}"/>
    <cellStyle name="SAPBEXaggDataEmph 2 7 5" xfId="8176" xr:uid="{BD507761-0AF9-4048-85E8-BDC0AA583CAC}"/>
    <cellStyle name="SAPBEXaggDataEmph 2 7 5 2" xfId="34116" xr:uid="{ACD5B209-DFDE-4C7C-8086-C6C2A99F3778}"/>
    <cellStyle name="SAPBEXaggDataEmph 2 7 5 3" xfId="45552" xr:uid="{3FD7E885-229F-4CC2-AB75-16F6A5A62D53}"/>
    <cellStyle name="SAPBEXaggDataEmph 2 7 6" xfId="6054" xr:uid="{AB0B6412-8619-488B-B87B-D232731160B0}"/>
    <cellStyle name="SAPBEXaggDataEmph 2 7 7" xfId="18406" xr:uid="{30785FCE-9507-4ED9-BE82-A7D6E19BF175}"/>
    <cellStyle name="SAPBEXaggDataEmph 2 7 8" xfId="23536" xr:uid="{B8274E18-4FD5-4D3D-A460-40298D91A3DB}"/>
    <cellStyle name="SAPBEXaggDataEmph 2 7 9" xfId="19352" xr:uid="{1FF70843-568B-46A8-BD2F-5F16E34E38C6}"/>
    <cellStyle name="SAPBEXaggDataEmph 2 8" xfId="6794" xr:uid="{38C5A9C3-C2F8-4ECF-AEBC-06EFC3847D0C}"/>
    <cellStyle name="SAPBEXaggDataEmph 2 8 2" xfId="32499" xr:uid="{4B38D7CB-B55C-4FF7-ADE2-80A572E15833}"/>
    <cellStyle name="SAPBEXaggDataEmph 2 8 3" xfId="43975" xr:uid="{E9915D59-7A87-495B-BDED-0ADC93AFFD43}"/>
    <cellStyle name="SAPBEXaggDataEmph 2 9" xfId="7224" xr:uid="{07D5A8A5-65B4-470C-B6B1-B9E8B79D8FAE}"/>
    <cellStyle name="SAPBEXaggDataEmph 3" xfId="1433" xr:uid="{4C57A646-2F72-4ABC-8480-4F9D150B1FE4}"/>
    <cellStyle name="SAPBEXaggDataEmph 3 10" xfId="16194" xr:uid="{C79F15AD-A003-4524-8608-D068FF9C829C}"/>
    <cellStyle name="SAPBEXaggDataEmph 3 11" xfId="11655" xr:uid="{6802976F-4BD0-41D5-A818-EF5DA593B714}"/>
    <cellStyle name="SAPBEXaggDataEmph 3 12" xfId="30618" xr:uid="{C89AE298-8876-4890-A775-4BAD78CBB37C}"/>
    <cellStyle name="SAPBEXaggDataEmph 3 2" xfId="4208" xr:uid="{F87C0616-888F-4163-B342-65A75133C3A9}"/>
    <cellStyle name="SAPBEXaggDataEmph 3 2 10" xfId="27300" xr:uid="{783AC371-0006-4941-82AD-95FD14A424C7}"/>
    <cellStyle name="SAPBEXaggDataEmph 3 2 11" xfId="42136" xr:uid="{B85770BD-42EE-44E9-A83A-1C436A48DAE2}"/>
    <cellStyle name="SAPBEXaggDataEmph 3 2 2" xfId="9331" xr:uid="{641D4891-D40D-4405-9111-E427F917AD83}"/>
    <cellStyle name="SAPBEXaggDataEmph 3 2 2 2" xfId="34448" xr:uid="{39191C7E-9DEE-49DA-ACA3-0B572A69A1E2}"/>
    <cellStyle name="SAPBEXaggDataEmph 3 2 2 3" xfId="45879" xr:uid="{51574E72-325A-4FD5-87F9-5A7B74C56711}"/>
    <cellStyle name="SAPBEXaggDataEmph 3 2 3" xfId="12121" xr:uid="{F2BB6CE0-694F-4CBF-9D85-35778482A674}"/>
    <cellStyle name="SAPBEXaggDataEmph 3 2 3 2" xfId="36335" xr:uid="{C1D9EEE8-F375-4ED8-88B8-88CF696BBC20}"/>
    <cellStyle name="SAPBEXaggDataEmph 3 2 3 3" xfId="47727" xr:uid="{4C0A1E8C-8A9B-4334-B615-2D44D6D2AF15}"/>
    <cellStyle name="SAPBEXaggDataEmph 3 2 4" xfId="14321" xr:uid="{65D2BC78-4C6B-4C7A-B203-A7DB8E6716DA}"/>
    <cellStyle name="SAPBEXaggDataEmph 3 2 4 2" xfId="38402" xr:uid="{D6C51157-41A9-4E3F-A15B-84DE02CE1B4F}"/>
    <cellStyle name="SAPBEXaggDataEmph 3 2 4 3" xfId="49783" xr:uid="{1AAC6069-BB67-43C1-9BAE-06B244EA834C}"/>
    <cellStyle name="SAPBEXaggDataEmph 3 2 5" xfId="16702" xr:uid="{7941513D-6837-4C5F-926C-C3C4E882A7BE}"/>
    <cellStyle name="SAPBEXaggDataEmph 3 2 5 2" xfId="40266" xr:uid="{B754D2F1-32A1-4B58-9E25-10EE4F4EABF8}"/>
    <cellStyle name="SAPBEXaggDataEmph 3 2 5 3" xfId="51638" xr:uid="{2E6798E7-293D-4FDB-BFBD-2EAF089766ED}"/>
    <cellStyle name="SAPBEXaggDataEmph 3 2 6" xfId="18848" xr:uid="{F8210532-40D5-4FA2-AF98-0DF058B5D486}"/>
    <cellStyle name="SAPBEXaggDataEmph 3 2 7" xfId="20994" xr:uid="{BDE2666E-2D50-48CD-8E97-056F5E485262}"/>
    <cellStyle name="SAPBEXaggDataEmph 3 2 8" xfId="23116" xr:uid="{BB3283ED-8854-485B-9301-C2E45940093B}"/>
    <cellStyle name="SAPBEXaggDataEmph 3 2 9" xfId="25288" xr:uid="{51189538-6C2B-4D6A-8B57-E0D28F61CACC}"/>
    <cellStyle name="SAPBEXaggDataEmph 3 3" xfId="5113" xr:uid="{F1E75050-C023-4FEF-A192-FD4D239C4C1A}"/>
    <cellStyle name="SAPBEXaggDataEmph 3 3 10" xfId="27765" xr:uid="{28153707-1992-4FF8-9EFA-88B01E2E1257}"/>
    <cellStyle name="SAPBEXaggDataEmph 3 3 11" xfId="42684" xr:uid="{A1E6CB8B-530E-4C46-9DD4-2CDA6AA3B1F0}"/>
    <cellStyle name="SAPBEXaggDataEmph 3 3 2" xfId="9939" xr:uid="{6A419CB0-3C9D-4526-981A-76717695DF9F}"/>
    <cellStyle name="SAPBEXaggDataEmph 3 3 2 2" xfId="34947" xr:uid="{C914757D-6409-4135-BDAB-B2DF68620AA2}"/>
    <cellStyle name="SAPBEXaggDataEmph 3 3 2 3" xfId="46374" xr:uid="{92F8A8EE-A00A-4DEC-8D1B-A0E81D7D612C}"/>
    <cellStyle name="SAPBEXaggDataEmph 3 3 3" xfId="12704" xr:uid="{BBEA79D0-3B47-4E25-8970-B3877991BA6B}"/>
    <cellStyle name="SAPBEXaggDataEmph 3 3 3 2" xfId="36891" xr:uid="{1F428194-5E3C-4220-B824-03184A48F613}"/>
    <cellStyle name="SAPBEXaggDataEmph 3 3 3 3" xfId="48281" xr:uid="{BA1FFA9B-A1D9-47CC-8358-EA2DD81766BE}"/>
    <cellStyle name="SAPBEXaggDataEmph 3 3 4" xfId="14930" xr:uid="{F00E6709-0EE9-4E3B-B013-F7AA608E01C9}"/>
    <cellStyle name="SAPBEXaggDataEmph 3 3 4 2" xfId="38903" xr:uid="{0D500FDA-B3DD-4D96-898F-03214EB29C3B}"/>
    <cellStyle name="SAPBEXaggDataEmph 3 3 4 3" xfId="50284" xr:uid="{DBB20174-9BE2-4DE4-A8B1-1A8853E7F5D9}"/>
    <cellStyle name="SAPBEXaggDataEmph 3 3 5" xfId="17241" xr:uid="{BADDE129-584E-4D59-8D0C-20C206BD4A72}"/>
    <cellStyle name="SAPBEXaggDataEmph 3 3 5 2" xfId="40708" xr:uid="{48448F31-BEC1-4309-B26B-C116870120F5}"/>
    <cellStyle name="SAPBEXaggDataEmph 3 3 5 3" xfId="52080" xr:uid="{18F74D13-7BB8-4A3A-A243-2E80E2FD2C0A}"/>
    <cellStyle name="SAPBEXaggDataEmph 3 3 6" xfId="19387" xr:uid="{C19EAEAB-767F-48D2-B379-4F8AD332B86D}"/>
    <cellStyle name="SAPBEXaggDataEmph 3 3 7" xfId="21559" xr:uid="{AA77587A-32C8-48A5-A485-EF65B1FA9A23}"/>
    <cellStyle name="SAPBEXaggDataEmph 3 3 8" xfId="23678" xr:uid="{6EFB37D9-5CBA-4BBE-89BA-61310E7E11CA}"/>
    <cellStyle name="SAPBEXaggDataEmph 3 3 9" xfId="25843" xr:uid="{4B571D30-1D34-4627-8F05-68A87A864736}"/>
    <cellStyle name="SAPBEXaggDataEmph 3 4" xfId="4116" xr:uid="{C71E9B89-D03B-4AAB-AAB3-E042729E88C1}"/>
    <cellStyle name="SAPBEXaggDataEmph 3 4 10" xfId="27267" xr:uid="{95D80193-E5D3-47BD-B918-BACBF8C7A86E}"/>
    <cellStyle name="SAPBEXaggDataEmph 3 4 11" xfId="42091" xr:uid="{00A44877-C1DC-4021-87D0-ED9B7AE02D21}"/>
    <cellStyle name="SAPBEXaggDataEmph 3 4 2" xfId="9282" xr:uid="{6A54A3B3-0E69-46A6-BF66-935E35586AB1}"/>
    <cellStyle name="SAPBEXaggDataEmph 3 4 2 2" xfId="34412" xr:uid="{107EAF7F-2D43-41EB-B221-643A258F3A15}"/>
    <cellStyle name="SAPBEXaggDataEmph 3 4 2 3" xfId="45844" xr:uid="{15A77062-84E1-44A9-A72E-96765A0F5F32}"/>
    <cellStyle name="SAPBEXaggDataEmph 3 4 3" xfId="12073" xr:uid="{68FF2651-41B5-4813-B9B1-E35974CFCBF2}"/>
    <cellStyle name="SAPBEXaggDataEmph 3 4 3 2" xfId="36291" xr:uid="{84390C81-2DA3-4684-8A3D-74D6174B8F96}"/>
    <cellStyle name="SAPBEXaggDataEmph 3 4 3 3" xfId="47683" xr:uid="{E03ECE1A-082A-4962-936F-710F00961567}"/>
    <cellStyle name="SAPBEXaggDataEmph 3 4 4" xfId="14273" xr:uid="{3C11FE9A-9C87-4804-80C4-498795548433}"/>
    <cellStyle name="SAPBEXaggDataEmph 3 4 4 2" xfId="38360" xr:uid="{20B46721-F084-4998-A9DC-21BA1ED83C29}"/>
    <cellStyle name="SAPBEXaggDataEmph 3 4 4 3" xfId="49741" xr:uid="{22A1DD9F-C269-4CBF-A742-1FAA5B7E6F08}"/>
    <cellStyle name="SAPBEXaggDataEmph 3 4 5" xfId="16661" xr:uid="{54020CAC-2313-44B6-9D12-56DC91AFCBE6}"/>
    <cellStyle name="SAPBEXaggDataEmph 3 4 5 2" xfId="40234" xr:uid="{4D6725B0-7025-4829-B9F5-148B7C043730}"/>
    <cellStyle name="SAPBEXaggDataEmph 3 4 5 3" xfId="51606" xr:uid="{A3AF13C7-E1F6-4E16-ACDF-304DF26EB5AD}"/>
    <cellStyle name="SAPBEXaggDataEmph 3 4 6" xfId="18809" xr:uid="{E2300FF0-BDCF-4753-A2A8-B697D564BE7E}"/>
    <cellStyle name="SAPBEXaggDataEmph 3 4 7" xfId="20952" xr:uid="{B1560700-D069-400B-B261-3FFB40930E70}"/>
    <cellStyle name="SAPBEXaggDataEmph 3 4 8" xfId="23072" xr:uid="{012AE69B-422F-4E81-9E33-B44EC9A596AD}"/>
    <cellStyle name="SAPBEXaggDataEmph 3 4 9" xfId="25242" xr:uid="{8DE1D12D-713A-4F29-9266-4A650052CFFC}"/>
    <cellStyle name="SAPBEXaggDataEmph 3 5" xfId="6041" xr:uid="{F9A3D7CF-6F37-42FA-885C-4E0CE5460E46}"/>
    <cellStyle name="SAPBEXaggDataEmph 3 5 10" xfId="28318" xr:uid="{6689BFAF-5124-497B-A20F-FF0BBEBB4B03}"/>
    <cellStyle name="SAPBEXaggDataEmph 3 5 11" xfId="43283" xr:uid="{91980B1E-257E-4DAB-8A2E-B24899755F28}"/>
    <cellStyle name="SAPBEXaggDataEmph 3 5 2" xfId="10607" xr:uid="{642F7CB2-3A20-4DA1-8820-E99B2120FBA8}"/>
    <cellStyle name="SAPBEXaggDataEmph 3 5 2 2" xfId="35522" xr:uid="{750F697B-035D-4B7E-A360-9E0F432E9E2B}"/>
    <cellStyle name="SAPBEXaggDataEmph 3 5 2 3" xfId="46936" xr:uid="{518162F2-1FD4-4AD0-8FC9-63A3B149BA33}"/>
    <cellStyle name="SAPBEXaggDataEmph 3 5 3" xfId="13360" xr:uid="{94689F03-52D7-48C5-B37F-3B9FBB82D344}"/>
    <cellStyle name="SAPBEXaggDataEmph 3 5 3 2" xfId="37525" xr:uid="{F19B7506-9EEF-4A96-8CD1-00B40C3A9D53}"/>
    <cellStyle name="SAPBEXaggDataEmph 3 5 3 3" xfId="48913" xr:uid="{16480574-3C23-4916-BF54-0324A9C90178}"/>
    <cellStyle name="SAPBEXaggDataEmph 3 5 4" xfId="15602" xr:uid="{CF510B01-AC29-495B-9228-FA84C710428F}"/>
    <cellStyle name="SAPBEXaggDataEmph 3 5 4 2" xfId="39444" xr:uid="{8A4AE264-008C-40B3-9FDD-326FB4C53BE8}"/>
    <cellStyle name="SAPBEXaggDataEmph 3 5 4 3" xfId="50824" xr:uid="{CEFBDCE7-EED6-42F4-8F29-AC96D21D9DAC}"/>
    <cellStyle name="SAPBEXaggDataEmph 3 5 5" xfId="17863" xr:uid="{2F932C62-3DC8-44D4-8412-F014C30A3FB2}"/>
    <cellStyle name="SAPBEXaggDataEmph 3 5 5 2" xfId="41234" xr:uid="{E8F3C26B-56AD-4003-B1BD-8D067C40CF82}"/>
    <cellStyle name="SAPBEXaggDataEmph 3 5 5 3" xfId="52605" xr:uid="{DF6E5FFF-40B9-4355-8610-D1127C3938BB}"/>
    <cellStyle name="SAPBEXaggDataEmph 3 5 6" xfId="20001" xr:uid="{C6A40C87-5456-49D2-817E-4978584AACF4}"/>
    <cellStyle name="SAPBEXaggDataEmph 3 5 7" xfId="22191" xr:uid="{4986E4DF-1DDB-4705-83A6-87D12F3DB4FC}"/>
    <cellStyle name="SAPBEXaggDataEmph 3 5 8" xfId="24314" xr:uid="{42B2D20F-F478-4621-B166-22BB11D168E8}"/>
    <cellStyle name="SAPBEXaggDataEmph 3 5 9" xfId="26453" xr:uid="{82F62FCE-8099-42DE-B80F-C264213D55C3}"/>
    <cellStyle name="SAPBEXaggDataEmph 3 6" xfId="6413" xr:uid="{6066B200-96A0-4854-BC91-D852FDDF20CE}"/>
    <cellStyle name="SAPBEXaggDataEmph 3 6 10" xfId="28529" xr:uid="{BF27A06C-4244-4551-B24C-1B6631A8AF0F}"/>
    <cellStyle name="SAPBEXaggDataEmph 3 6 11" xfId="43511" xr:uid="{47885375-4A79-4621-9577-8C52CB3ED559}"/>
    <cellStyle name="SAPBEXaggDataEmph 3 6 2" xfId="10847" xr:uid="{4079CC4A-3CA5-4502-BAFF-1F1120BF1477}"/>
    <cellStyle name="SAPBEXaggDataEmph 3 6 2 2" xfId="35744" xr:uid="{9F5CB3F1-97A6-4A49-887F-A8CE2530BFEA}"/>
    <cellStyle name="SAPBEXaggDataEmph 3 6 2 3" xfId="47152" xr:uid="{906101D2-5878-4BB3-AE40-B0FBB21EB424}"/>
    <cellStyle name="SAPBEXaggDataEmph 3 6 3" xfId="13591" xr:uid="{38A73A2B-A6EF-4053-B491-65700EBF29EC}"/>
    <cellStyle name="SAPBEXaggDataEmph 3 6 3 2" xfId="37763" xr:uid="{A395F9AD-F61D-4E64-B799-53B17DCA6B51}"/>
    <cellStyle name="SAPBEXaggDataEmph 3 6 3 3" xfId="49151" xr:uid="{D060E833-B236-4909-8077-1017B99266E4}"/>
    <cellStyle name="SAPBEXaggDataEmph 3 6 4" xfId="15839" xr:uid="{582F7C5B-ABC6-44AA-A564-275AFF459BBD}"/>
    <cellStyle name="SAPBEXaggDataEmph 3 6 4 2" xfId="39666" xr:uid="{827FC120-8B4C-4CDF-A392-858363D178C2}"/>
    <cellStyle name="SAPBEXaggDataEmph 3 6 4 3" xfId="51046" xr:uid="{8DFD6BDA-5C21-4B35-9175-31277B02BF6B}"/>
    <cellStyle name="SAPBEXaggDataEmph 3 6 5" xfId="18089" xr:uid="{D85251AB-D7F1-43CC-92E5-7EB443323417}"/>
    <cellStyle name="SAPBEXaggDataEmph 3 6 5 2" xfId="41448" xr:uid="{6C1CA934-1D5B-4CDD-AB59-D1CB8DAC2451}"/>
    <cellStyle name="SAPBEXaggDataEmph 3 6 5 3" xfId="52819" xr:uid="{DB5807AD-E5F9-4949-8388-BF0511D5922B}"/>
    <cellStyle name="SAPBEXaggDataEmph 3 6 6" xfId="20230" xr:uid="{1123DC9E-42BC-4617-86A7-C29807F134F0}"/>
    <cellStyle name="SAPBEXaggDataEmph 3 6 7" xfId="22419" xr:uid="{F61AA563-64E7-4AD5-89A0-150F36B747EE}"/>
    <cellStyle name="SAPBEXaggDataEmph 3 6 8" xfId="24552" xr:uid="{8B915C6C-0962-4BA4-9D7E-C4408BF780CC}"/>
    <cellStyle name="SAPBEXaggDataEmph 3 6 9" xfId="26684" xr:uid="{32EAA613-97C8-4395-87AA-18F9BA0D83B0}"/>
    <cellStyle name="SAPBEXaggDataEmph 3 7" xfId="7721" xr:uid="{AF282482-EBDE-4725-9F7B-6BD85441AEE5}"/>
    <cellStyle name="SAPBEXaggDataEmph 3 7 10" xfId="31302" xr:uid="{E44E81A4-9B20-46D1-B2E9-D7BEBBDA6E5E}"/>
    <cellStyle name="SAPBEXaggDataEmph 3 7 2" xfId="5529" xr:uid="{E69AF659-2818-4BFE-A0B5-D6C6983ED238}"/>
    <cellStyle name="SAPBEXaggDataEmph 3 7 2 2" xfId="33382" xr:uid="{836BF0E8-525D-46D9-AAB4-71285CD6C32E}"/>
    <cellStyle name="SAPBEXaggDataEmph 3 7 2 3" xfId="44844" xr:uid="{1C02518A-6CB1-423F-A6F6-CFC8F42456E7}"/>
    <cellStyle name="SAPBEXaggDataEmph 3 7 3" xfId="12579" xr:uid="{CA22AAFB-D28C-4373-99C6-362C8D65171D}"/>
    <cellStyle name="SAPBEXaggDataEmph 3 7 3 2" xfId="32681" xr:uid="{098D721B-DB5E-49D5-9AD0-5B75AB3C206A}"/>
    <cellStyle name="SAPBEXaggDataEmph 3 7 3 3" xfId="44155" xr:uid="{AFA72414-9A14-4D56-B962-74D347C0B2CC}"/>
    <cellStyle name="SAPBEXaggDataEmph 3 7 4" xfId="8759" xr:uid="{C7E33798-F8EB-4DAD-8DDF-B38CE2BC2492}"/>
    <cellStyle name="SAPBEXaggDataEmph 3 7 4 2" xfId="32887" xr:uid="{520B7042-6638-4AEF-AC22-C7689D69450E}"/>
    <cellStyle name="SAPBEXaggDataEmph 3 7 4 3" xfId="44358" xr:uid="{2175A5CE-26A0-4680-82F4-8A82A483DFF2}"/>
    <cellStyle name="SAPBEXaggDataEmph 3 7 5" xfId="14941" xr:uid="{39EBE1BE-3732-4C15-8B10-6D28D530CD5E}"/>
    <cellStyle name="SAPBEXaggDataEmph 3 7 5 2" xfId="33230" xr:uid="{B9DC48A8-E0F8-4A40-BB9F-CF34CCF70522}"/>
    <cellStyle name="SAPBEXaggDataEmph 3 7 5 3" xfId="44697" xr:uid="{B71D8905-4A46-46B2-9F77-8AEE0CC0F257}"/>
    <cellStyle name="SAPBEXaggDataEmph 3 7 6" xfId="8765" xr:uid="{FEBC4EBD-11F7-4CFE-AEA3-03C5229F8017}"/>
    <cellStyle name="SAPBEXaggDataEmph 3 7 7" xfId="5181" xr:uid="{0308450F-3442-4FE7-B48E-04E8BE6A8639}"/>
    <cellStyle name="SAPBEXaggDataEmph 3 7 8" xfId="7986" xr:uid="{C9177BA4-941E-47D8-9985-6E77218DC760}"/>
    <cellStyle name="SAPBEXaggDataEmph 3 7 9" xfId="16493" xr:uid="{059D1736-A50A-4370-828C-7501947C2C2F}"/>
    <cellStyle name="SAPBEXaggDataEmph 3 8" xfId="6493" xr:uid="{47DE5AEC-1B87-432D-A506-04BF88BDA5FF}"/>
    <cellStyle name="SAPBEXaggDataEmph 3 8 2" xfId="32500" xr:uid="{BB81C705-297A-44AE-90B2-2DEC2E5BD732}"/>
    <cellStyle name="SAPBEXaggDataEmph 3 8 3" xfId="43976" xr:uid="{D8519C2A-D83C-4B66-8441-5B259ED21CC5}"/>
    <cellStyle name="SAPBEXaggDataEmph 3 9" xfId="6828" xr:uid="{85D182C3-E1A2-4DC5-ABE4-683D66DA0663}"/>
    <cellStyle name="SAPBEXaggDataEmph 4" xfId="4206" xr:uid="{871D0712-C4AF-4FD1-800E-88F24012B6B4}"/>
    <cellStyle name="SAPBEXaggDataEmph 4 10" xfId="27298" xr:uid="{67374738-F98C-4156-9B75-6BDFBA96C5BB}"/>
    <cellStyle name="SAPBEXaggDataEmph 4 11" xfId="42134" xr:uid="{2CF77796-9BB9-4FC5-8ECB-F9FF3DA2A694}"/>
    <cellStyle name="SAPBEXaggDataEmph 4 2" xfId="9329" xr:uid="{F2EC4ADD-5C8F-447F-8C21-B932D6D809EF}"/>
    <cellStyle name="SAPBEXaggDataEmph 4 2 2" xfId="34446" xr:uid="{0EEA74D0-E9B7-46AC-9971-902497742D77}"/>
    <cellStyle name="SAPBEXaggDataEmph 4 2 3" xfId="45877" xr:uid="{F07B0116-B39E-4AAE-A28C-EEDE0B9CC2AD}"/>
    <cellStyle name="SAPBEXaggDataEmph 4 3" xfId="12119" xr:uid="{B22C93E0-8380-408B-8583-6D2F08E51839}"/>
    <cellStyle name="SAPBEXaggDataEmph 4 3 2" xfId="36333" xr:uid="{D41DC721-98E8-493F-9676-514BAC376473}"/>
    <cellStyle name="SAPBEXaggDataEmph 4 3 3" xfId="47725" xr:uid="{A474628F-8EE4-4394-ABE2-324D862096DD}"/>
    <cellStyle name="SAPBEXaggDataEmph 4 4" xfId="14319" xr:uid="{1EE38FB3-1D9D-44A0-903F-B8BE87C6FA29}"/>
    <cellStyle name="SAPBEXaggDataEmph 4 4 2" xfId="38400" xr:uid="{50FEE989-1A74-47ED-9C1F-A859ED4BFA3C}"/>
    <cellStyle name="SAPBEXaggDataEmph 4 4 3" xfId="49781" xr:uid="{96EA9458-C2B4-4ED1-95E3-E73B7659E8C2}"/>
    <cellStyle name="SAPBEXaggDataEmph 4 5" xfId="16700" xr:uid="{B0FA96FD-1379-4A7A-B4A7-3540B209230E}"/>
    <cellStyle name="SAPBEXaggDataEmph 4 5 2" xfId="40264" xr:uid="{D7ED1EAD-A119-46B9-AEBA-83B61FBE4369}"/>
    <cellStyle name="SAPBEXaggDataEmph 4 5 3" xfId="51636" xr:uid="{2CAC1EB6-54D9-4702-B7E1-877B3B0D7C9C}"/>
    <cellStyle name="SAPBEXaggDataEmph 4 6" xfId="18846" xr:uid="{934A10C6-4F59-4141-A5F8-404C0DAC07AF}"/>
    <cellStyle name="SAPBEXaggDataEmph 4 7" xfId="20992" xr:uid="{1B5BA71A-03A0-4535-9694-185D539F029F}"/>
    <cellStyle name="SAPBEXaggDataEmph 4 8" xfId="23114" xr:uid="{11077D3C-C005-4A09-B867-A44CD2C2149E}"/>
    <cellStyle name="SAPBEXaggDataEmph 4 9" xfId="25286" xr:uid="{356CF139-2FED-4EBC-BCEC-42C308D4E843}"/>
    <cellStyle name="SAPBEXaggDataEmph 5" xfId="5116" xr:uid="{9E773E50-A626-4E2E-B8A5-FA5A88AF7172}"/>
    <cellStyle name="SAPBEXaggDataEmph 5 10" xfId="27767" xr:uid="{13570A8F-9F73-4C76-BBA6-611BF83D002A}"/>
    <cellStyle name="SAPBEXaggDataEmph 5 11" xfId="42686" xr:uid="{AC3E5098-EF63-43DF-8EBF-35B2E831B995}"/>
    <cellStyle name="SAPBEXaggDataEmph 5 2" xfId="9941" xr:uid="{1B092507-B8BD-42F4-B545-CF0F8C6163D9}"/>
    <cellStyle name="SAPBEXaggDataEmph 5 2 2" xfId="34950" xr:uid="{3FDFA79F-F9AB-4235-BFA3-AEEB0BA45648}"/>
    <cellStyle name="SAPBEXaggDataEmph 5 2 3" xfId="46377" xr:uid="{0CB0F40E-BF8C-4FA7-AA48-92EBC213B206}"/>
    <cellStyle name="SAPBEXaggDataEmph 5 3" xfId="12707" xr:uid="{43DFF9B0-16D5-405E-BB8D-2E8C125F0325}"/>
    <cellStyle name="SAPBEXaggDataEmph 5 3 2" xfId="36894" xr:uid="{306CCAC1-47B7-41D9-B544-573EF20BE038}"/>
    <cellStyle name="SAPBEXaggDataEmph 5 3 3" xfId="48284" xr:uid="{79D2FAE4-2B72-4E57-978A-E3A80A3CA520}"/>
    <cellStyle name="SAPBEXaggDataEmph 5 4" xfId="14932" xr:uid="{C0EC0707-9F05-4EEC-8489-DCF8EB51E945}"/>
    <cellStyle name="SAPBEXaggDataEmph 5 4 2" xfId="38905" xr:uid="{AE873068-FD55-4581-BD07-066E690AD6F9}"/>
    <cellStyle name="SAPBEXaggDataEmph 5 4 3" xfId="50286" xr:uid="{2DE38B71-1D58-46D9-A140-E4525733C5AE}"/>
    <cellStyle name="SAPBEXaggDataEmph 5 5" xfId="17244" xr:uid="{C0FCF48F-66E1-4F8E-B484-1BCB9717AB4F}"/>
    <cellStyle name="SAPBEXaggDataEmph 5 5 2" xfId="40710" xr:uid="{905C7FBA-3BD1-4728-8306-B9D4BB11507E}"/>
    <cellStyle name="SAPBEXaggDataEmph 5 5 3" xfId="52082" xr:uid="{1FA84C6E-824D-4493-850D-8C45FD09E13B}"/>
    <cellStyle name="SAPBEXaggDataEmph 5 6" xfId="19389" xr:uid="{DE5DE32D-4DB2-4C5A-9779-E0B9537840C0}"/>
    <cellStyle name="SAPBEXaggDataEmph 5 7" xfId="21562" xr:uid="{92FE2BB9-619A-454B-9307-436F1131FFB0}"/>
    <cellStyle name="SAPBEXaggDataEmph 5 8" xfId="23681" xr:uid="{B0628B40-5C39-44F0-9580-C7BA98A440AF}"/>
    <cellStyle name="SAPBEXaggDataEmph 5 9" xfId="25845" xr:uid="{CB2619C4-F750-40CE-B514-10590860A82F}"/>
    <cellStyle name="SAPBEXaggDataEmph 6" xfId="5662" xr:uid="{B143F887-DD5D-4B20-9471-409AFCA21800}"/>
    <cellStyle name="SAPBEXaggDataEmph 6 10" xfId="28090" xr:uid="{91C3F2AA-0B0A-4301-9019-64D6FCD209F1}"/>
    <cellStyle name="SAPBEXaggDataEmph 6 11" xfId="43036" xr:uid="{9CDB3FC8-132B-418E-B44D-EE3D0526D343}"/>
    <cellStyle name="SAPBEXaggDataEmph 6 2" xfId="10348" xr:uid="{675B68AB-B6E9-4BD8-94F7-DB716DF05DAD}"/>
    <cellStyle name="SAPBEXaggDataEmph 6 2 2" xfId="35290" xr:uid="{D622229D-C6F1-45F9-B8EF-246E253B2C65}"/>
    <cellStyle name="SAPBEXaggDataEmph 6 2 3" xfId="46705" xr:uid="{9F7DE4AC-5AC0-4727-B4E1-FF980A5C8F59}"/>
    <cellStyle name="SAPBEXaggDataEmph 6 3" xfId="13112" xr:uid="{74A435A3-28F9-48EB-8232-794C62B6782D}"/>
    <cellStyle name="SAPBEXaggDataEmph 6 3 2" xfId="37271" xr:uid="{A946FE8E-673E-458F-8485-A5E6AC2FF67E}"/>
    <cellStyle name="SAPBEXaggDataEmph 6 3 3" xfId="48660" xr:uid="{4CC5D487-5CAB-48CC-8E6C-CCC108711B44}"/>
    <cellStyle name="SAPBEXaggDataEmph 6 4" xfId="15345" xr:uid="{BB49F724-B63A-4316-9EBC-F63CD1E59BA8}"/>
    <cellStyle name="SAPBEXaggDataEmph 6 4 2" xfId="39215" xr:uid="{2EBCDDC2-0503-455F-A2EC-4710C16C56C4}"/>
    <cellStyle name="SAPBEXaggDataEmph 6 4 3" xfId="50596" xr:uid="{1884BA10-7766-4A6D-87E0-7E70495C0542}"/>
    <cellStyle name="SAPBEXaggDataEmph 6 5" xfId="17624" xr:uid="{4D055CB3-EC77-4F97-B1CC-28AA5191EF41}"/>
    <cellStyle name="SAPBEXaggDataEmph 6 5 2" xfId="41012" xr:uid="{26A42CEA-5B3B-419D-991D-F12071D58BB2}"/>
    <cellStyle name="SAPBEXaggDataEmph 6 5 3" xfId="52384" xr:uid="{0C7C7DF6-FD36-4063-81D1-9D100E68EEF7}"/>
    <cellStyle name="SAPBEXaggDataEmph 6 6" xfId="19760" xr:uid="{3158AC51-C8CB-447F-BE10-BA9CEDB5DE01}"/>
    <cellStyle name="SAPBEXaggDataEmph 6 7" xfId="21942" xr:uid="{F662E5A1-C4F4-47D7-A7BF-DB2BF6692D22}"/>
    <cellStyle name="SAPBEXaggDataEmph 6 8" xfId="24060" xr:uid="{47E0F959-1D6E-4905-8138-5C8C3E8CF28E}"/>
    <cellStyle name="SAPBEXaggDataEmph 6 9" xfId="26200" xr:uid="{A5D9039C-B5A0-459F-8EAB-EBCEC1DD604B}"/>
    <cellStyle name="SAPBEXaggDataEmph 7" xfId="6043" xr:uid="{B77D4398-46EE-40EC-9B1C-82138A70CFE6}"/>
    <cellStyle name="SAPBEXaggDataEmph 7 10" xfId="28320" xr:uid="{76173B3C-C1D2-48EB-9F45-D9733C211064}"/>
    <cellStyle name="SAPBEXaggDataEmph 7 11" xfId="43285" xr:uid="{7D26272D-52B8-4FEC-AA2E-88806BC4FB06}"/>
    <cellStyle name="SAPBEXaggDataEmph 7 2" xfId="10609" xr:uid="{AC783329-00F9-4B6A-B02E-E97CC95CCB15}"/>
    <cellStyle name="SAPBEXaggDataEmph 7 2 2" xfId="35524" xr:uid="{8782D7C3-1970-435C-B097-F806697D03B5}"/>
    <cellStyle name="SAPBEXaggDataEmph 7 2 3" xfId="46938" xr:uid="{EF6478D9-C316-477E-ABD9-1180BD9BAC7F}"/>
    <cellStyle name="SAPBEXaggDataEmph 7 3" xfId="13362" xr:uid="{AF328393-82C2-4D7E-8F08-FFD5A6D08F0D}"/>
    <cellStyle name="SAPBEXaggDataEmph 7 3 2" xfId="37527" xr:uid="{1446D96C-1FB7-4C75-B4FD-2167369599B4}"/>
    <cellStyle name="SAPBEXaggDataEmph 7 3 3" xfId="48915" xr:uid="{0679CB4D-CA10-46B4-8D40-6CD5CF035EED}"/>
    <cellStyle name="SAPBEXaggDataEmph 7 4" xfId="15604" xr:uid="{15899CBA-DCFB-4B78-AE63-0516FB495092}"/>
    <cellStyle name="SAPBEXaggDataEmph 7 4 2" xfId="39446" xr:uid="{3ECCC3B7-B95B-446A-ACF9-3F12D5598669}"/>
    <cellStyle name="SAPBEXaggDataEmph 7 4 3" xfId="50826" xr:uid="{E7A8C0A0-80A6-4B61-B1C3-F95EE6DE43FB}"/>
    <cellStyle name="SAPBEXaggDataEmph 7 5" xfId="17865" xr:uid="{94B1A87A-42E9-4EDF-A07B-B7E4AAC7DC24}"/>
    <cellStyle name="SAPBEXaggDataEmph 7 5 2" xfId="41236" xr:uid="{03526A6B-BA06-4EC5-A656-B20FADA190F4}"/>
    <cellStyle name="SAPBEXaggDataEmph 7 5 3" xfId="52607" xr:uid="{09CDE9A7-F7DC-4115-BAF5-951D807C5DD4}"/>
    <cellStyle name="SAPBEXaggDataEmph 7 6" xfId="20003" xr:uid="{17A49939-C866-42C8-A4AC-DFE9710A4BFF}"/>
    <cellStyle name="SAPBEXaggDataEmph 7 7" xfId="22193" xr:uid="{68B83F7D-D0CF-4486-8A54-56A55BAAB512}"/>
    <cellStyle name="SAPBEXaggDataEmph 7 8" xfId="24316" xr:uid="{4D146777-5EC3-4A51-B100-C8D46127B77D}"/>
    <cellStyle name="SAPBEXaggDataEmph 7 9" xfId="26455" xr:uid="{F3758858-7995-4F0A-A81D-33BF16D2ED89}"/>
    <cellStyle name="SAPBEXaggDataEmph 8" xfId="6415" xr:uid="{2F205704-7131-4D9F-B9DE-1E6DC7916F63}"/>
    <cellStyle name="SAPBEXaggDataEmph 8 10" xfId="28531" xr:uid="{7EC15E8F-835A-4B84-AEC8-2F3B2C9F8D63}"/>
    <cellStyle name="SAPBEXaggDataEmph 8 11" xfId="43513" xr:uid="{A99A66D2-666D-42D0-8951-2B517B7AC4F2}"/>
    <cellStyle name="SAPBEXaggDataEmph 8 2" xfId="10849" xr:uid="{D325B090-E3A8-4FFC-A6B1-2EE48039576C}"/>
    <cellStyle name="SAPBEXaggDataEmph 8 2 2" xfId="35746" xr:uid="{3F99314D-CE20-4006-9F2D-104A7DFDB02D}"/>
    <cellStyle name="SAPBEXaggDataEmph 8 2 3" xfId="47154" xr:uid="{D03FF6AB-4737-457B-A63A-E334C0D102AE}"/>
    <cellStyle name="SAPBEXaggDataEmph 8 3" xfId="13593" xr:uid="{BB9130E3-A639-46CA-938B-5017B80F2CC4}"/>
    <cellStyle name="SAPBEXaggDataEmph 8 3 2" xfId="37765" xr:uid="{D8E6726A-5236-47B5-A08D-379B0C59A931}"/>
    <cellStyle name="SAPBEXaggDataEmph 8 3 3" xfId="49153" xr:uid="{87B56CBB-FCF5-4950-8E0B-C7416CF17DE7}"/>
    <cellStyle name="SAPBEXaggDataEmph 8 4" xfId="15841" xr:uid="{61448756-9149-4CFE-9855-78E7ED7AF392}"/>
    <cellStyle name="SAPBEXaggDataEmph 8 4 2" xfId="39668" xr:uid="{1901EE4B-702B-465B-952B-C5971CEEA0AC}"/>
    <cellStyle name="SAPBEXaggDataEmph 8 4 3" xfId="51048" xr:uid="{A79473AE-E5AC-4616-BDB6-7C6D684841CD}"/>
    <cellStyle name="SAPBEXaggDataEmph 8 5" xfId="18091" xr:uid="{DA5B5F6A-BD43-4551-84B0-5AB73C4F28CA}"/>
    <cellStyle name="SAPBEXaggDataEmph 8 5 2" xfId="41450" xr:uid="{473184D8-FA0D-4FBD-98FB-01963D2CA5A3}"/>
    <cellStyle name="SAPBEXaggDataEmph 8 5 3" xfId="52821" xr:uid="{664CE6A6-2395-4760-949D-AAB093C1A91D}"/>
    <cellStyle name="SAPBEXaggDataEmph 8 6" xfId="20232" xr:uid="{64408ADE-DF80-4284-94FC-73A3F3CEA155}"/>
    <cellStyle name="SAPBEXaggDataEmph 8 7" xfId="22421" xr:uid="{DABF0B60-BDBC-4605-8B8E-FA2B75107B00}"/>
    <cellStyle name="SAPBEXaggDataEmph 8 8" xfId="24554" xr:uid="{4BCBFF5E-15AA-4E77-88A0-536C8E2D593F}"/>
    <cellStyle name="SAPBEXaggDataEmph 8 9" xfId="26686" xr:uid="{D00DFC6D-08B9-451C-9DCE-6C7EDFE75FAB}"/>
    <cellStyle name="SAPBEXaggDataEmph 9" xfId="7630" xr:uid="{FB86AE69-7BC4-49F7-8130-34655B74B940}"/>
    <cellStyle name="SAPBEXaggDataEmph 9 10" xfId="30963" xr:uid="{C9E4BD1A-F321-4A8D-8461-7F17160E704A}"/>
    <cellStyle name="SAPBEXaggDataEmph 9 2" xfId="6157" xr:uid="{2E0AF1D4-CC84-4E3A-B6D5-50AE9993C09D}"/>
    <cellStyle name="SAPBEXaggDataEmph 9 2 2" xfId="33304" xr:uid="{0FA451CC-E8E5-4AF1-BBE8-469C7E59D1C9}"/>
    <cellStyle name="SAPBEXaggDataEmph 9 2 3" xfId="44767" xr:uid="{0332CC44-A2DA-4908-AAEE-C71CC87E2A20}"/>
    <cellStyle name="SAPBEXaggDataEmph 9 3" xfId="11332" xr:uid="{A7B9DB95-07FA-46FA-943B-3B33A41CE23D}"/>
    <cellStyle name="SAPBEXaggDataEmph 9 3 2" xfId="34256" xr:uid="{8C415BD8-EF1D-48D9-B778-783C1F6D0FCF}"/>
    <cellStyle name="SAPBEXaggDataEmph 9 3 3" xfId="45691" xr:uid="{2FD381F6-A065-410F-8A3B-66D63644F765}"/>
    <cellStyle name="SAPBEXaggDataEmph 9 4" xfId="7085" xr:uid="{9043EE5C-F70C-4EBC-9C6D-5044DAF882EA}"/>
    <cellStyle name="SAPBEXaggDataEmph 9 4 2" xfId="33822" xr:uid="{7AE4C022-720F-4C2E-B149-7770267322C4}"/>
    <cellStyle name="SAPBEXaggDataEmph 9 4 3" xfId="45266" xr:uid="{1C88E334-54AC-49AA-BCEE-2C813498F72D}"/>
    <cellStyle name="SAPBEXaggDataEmph 9 5" xfId="11895" xr:uid="{51C43106-24D5-44F3-A3AD-4C77EBA87125}"/>
    <cellStyle name="SAPBEXaggDataEmph 9 5 2" xfId="32925" xr:uid="{6720777B-A1CD-46F5-ADB9-BD684AF564F5}"/>
    <cellStyle name="SAPBEXaggDataEmph 9 5 3" xfId="44395" xr:uid="{483AB62D-5032-42BB-BA64-3E3056A3D2CB}"/>
    <cellStyle name="SAPBEXaggDataEmph 9 6" xfId="16256" xr:uid="{16A556DB-9958-4C9B-B116-C7393298BDA1}"/>
    <cellStyle name="SAPBEXaggDataEmph 9 7" xfId="11620" xr:uid="{8822CD12-1F36-4FF8-8AC0-689F6956DA5B}"/>
    <cellStyle name="SAPBEXaggDataEmph 9 8" xfId="8168" xr:uid="{E4A9F5DF-815D-4E86-BE95-406A7923F15A}"/>
    <cellStyle name="SAPBEXaggDataEmph 9 9" xfId="5810" xr:uid="{56E72323-20A4-477C-B61A-A9CA33F7FFE2}"/>
    <cellStyle name="SAPBEXaggDataEmph_cash flow ptec 2010 audit" xfId="53265" xr:uid="{3BC38420-2F75-4EE5-B96D-B99F8BB1C600}"/>
    <cellStyle name="SAPBEXaggItem" xfId="1133" xr:uid="{8BF006AB-52C7-44EA-A20F-EEF75C24AF25}"/>
    <cellStyle name="SAPBEXaggItem 10" xfId="6494" xr:uid="{B4889E8E-5715-4625-8933-CD28B1A830DD}"/>
    <cellStyle name="SAPBEXaggItem 10 2" xfId="32501" xr:uid="{FAFFE2E4-D3BB-439E-A79E-2D747FBE7B11}"/>
    <cellStyle name="SAPBEXaggItem 10 3" xfId="43977" xr:uid="{55916535-9541-459B-89F0-A14D8537A406}"/>
    <cellStyle name="SAPBEXaggItem 11" xfId="6829" xr:uid="{68D73FCE-3F12-4435-A4D0-B987CD22735F}"/>
    <cellStyle name="SAPBEXaggItem 12" xfId="17054" xr:uid="{BD147552-D22E-4004-AF1C-6721D3D51273}"/>
    <cellStyle name="SAPBEXaggItem 13" xfId="19408" xr:uid="{5EC8000F-12A3-44BD-95EA-7CB34069B063}"/>
    <cellStyle name="SAPBEXaggItem 14" xfId="30619" xr:uid="{DC9AC461-A3F9-4F19-8275-EDE36619C8F1}"/>
    <cellStyle name="SAPBEXaggItem 2" xfId="1434" xr:uid="{C0BDD3D7-6187-4591-94F9-9F50819C6FAB}"/>
    <cellStyle name="SAPBEXaggItem 2 10" xfId="14993" xr:uid="{83708449-FD13-4F85-8B87-AF9DBE24F575}"/>
    <cellStyle name="SAPBEXaggItem 2 11" xfId="6569" xr:uid="{6FA59C3C-85A7-4890-831E-C5897D3B915A}"/>
    <cellStyle name="SAPBEXaggItem 2 12" xfId="30620" xr:uid="{913846CE-EED2-42EB-9713-ED8A3C146C6A}"/>
    <cellStyle name="SAPBEXaggItem 2 2" xfId="4210" xr:uid="{303FE8B0-7AFD-4485-A41A-AE5E687A261C}"/>
    <cellStyle name="SAPBEXaggItem 2 2 10" xfId="27302" xr:uid="{1A3CC893-CF8E-4E07-8A57-4B2D4878B4F1}"/>
    <cellStyle name="SAPBEXaggItem 2 2 11" xfId="42138" xr:uid="{10F83733-AB64-4F74-BAB8-BEB3F8B15A79}"/>
    <cellStyle name="SAPBEXaggItem 2 2 2" xfId="9333" xr:uid="{0BB04DDA-B8A0-4EC9-92E4-D11EBC083411}"/>
    <cellStyle name="SAPBEXaggItem 2 2 2 2" xfId="34450" xr:uid="{B2335950-81ED-41F6-A38D-39078A2A90DD}"/>
    <cellStyle name="SAPBEXaggItem 2 2 2 3" xfId="45881" xr:uid="{63E5BF24-876E-4CE7-97CC-01B77785545C}"/>
    <cellStyle name="SAPBEXaggItem 2 2 3" xfId="12123" xr:uid="{F3C36640-3F9F-4D6B-9EEF-A1D15386AB8E}"/>
    <cellStyle name="SAPBEXaggItem 2 2 3 2" xfId="36337" xr:uid="{860B81EC-B43E-4187-B9F3-469B58383FEF}"/>
    <cellStyle name="SAPBEXaggItem 2 2 3 3" xfId="47729" xr:uid="{0F0A70BA-D96F-4280-8FB9-B72585406ABD}"/>
    <cellStyle name="SAPBEXaggItem 2 2 4" xfId="14323" xr:uid="{E3E7DFF1-711B-4383-AED5-180119B835F7}"/>
    <cellStyle name="SAPBEXaggItem 2 2 4 2" xfId="38404" xr:uid="{21CDF2EB-664E-4358-9C86-A8DF39E74E82}"/>
    <cellStyle name="SAPBEXaggItem 2 2 4 3" xfId="49785" xr:uid="{3A8A9426-D0DB-45C4-8098-F4D78990A739}"/>
    <cellStyle name="SAPBEXaggItem 2 2 5" xfId="16704" xr:uid="{99CEA654-5057-4BCA-B3C1-C933BD5D98D6}"/>
    <cellStyle name="SAPBEXaggItem 2 2 5 2" xfId="40268" xr:uid="{24317807-29A7-4654-BF4A-BA5A796C3853}"/>
    <cellStyle name="SAPBEXaggItem 2 2 5 3" xfId="51640" xr:uid="{D60DC697-1E85-4F9E-AF0A-A437DFC33A9F}"/>
    <cellStyle name="SAPBEXaggItem 2 2 6" xfId="18850" xr:uid="{7CE2A615-5922-4325-AE74-E7CF076ECFC0}"/>
    <cellStyle name="SAPBEXaggItem 2 2 7" xfId="20996" xr:uid="{E957F941-2BD2-4E80-A518-CE601A3A6E20}"/>
    <cellStyle name="SAPBEXaggItem 2 2 8" xfId="23118" xr:uid="{AA3E1C50-CBD6-400F-BAF3-75CFD881EB07}"/>
    <cellStyle name="SAPBEXaggItem 2 2 9" xfId="25290" xr:uid="{AF59DFD4-DA38-41DF-A9C0-9A5BDA26AB04}"/>
    <cellStyle name="SAPBEXaggItem 2 3" xfId="5111" xr:uid="{01481F99-7D97-4AB5-BF18-EC445EDAAAFE}"/>
    <cellStyle name="SAPBEXaggItem 2 3 10" xfId="27763" xr:uid="{DED13966-BFBB-4ACE-9396-C44318391F5D}"/>
    <cellStyle name="SAPBEXaggItem 2 3 11" xfId="42682" xr:uid="{40CDFE80-BEEF-4373-93B7-9B444110F7EC}"/>
    <cellStyle name="SAPBEXaggItem 2 3 2" xfId="9937" xr:uid="{14B190D7-7C5D-4FE3-8436-1529DF6D02A4}"/>
    <cellStyle name="SAPBEXaggItem 2 3 2 2" xfId="34945" xr:uid="{CF1448BE-F586-47A4-B1F0-0940EAC6B99B}"/>
    <cellStyle name="SAPBEXaggItem 2 3 2 3" xfId="46372" xr:uid="{7A46A0B3-3D06-49D1-8BCF-A1295D70194A}"/>
    <cellStyle name="SAPBEXaggItem 2 3 3" xfId="12702" xr:uid="{64D4F9C1-026D-4717-8142-267C88786B79}"/>
    <cellStyle name="SAPBEXaggItem 2 3 3 2" xfId="36889" xr:uid="{56FD834F-819A-4C9B-9E96-50F01256655A}"/>
    <cellStyle name="SAPBEXaggItem 2 3 3 3" xfId="48279" xr:uid="{AB05CA27-E23F-46EB-AC8E-D6BAEA3A57CC}"/>
    <cellStyle name="SAPBEXaggItem 2 3 4" xfId="14928" xr:uid="{D6E709D1-8262-4DDE-8E4E-CBEE9650CC4D}"/>
    <cellStyle name="SAPBEXaggItem 2 3 4 2" xfId="38901" xr:uid="{4C2884B6-7A58-4F6B-A7BF-276ACEFB4D81}"/>
    <cellStyle name="SAPBEXaggItem 2 3 4 3" xfId="50282" xr:uid="{83517A50-EFDB-4A35-AFFF-56A37F17B9B9}"/>
    <cellStyle name="SAPBEXaggItem 2 3 5" xfId="17239" xr:uid="{C9460C8F-BEA9-480E-B210-98523F3F844D}"/>
    <cellStyle name="SAPBEXaggItem 2 3 5 2" xfId="40706" xr:uid="{900A5482-6F3E-442D-9745-4B99C44979BD}"/>
    <cellStyle name="SAPBEXaggItem 2 3 5 3" xfId="52078" xr:uid="{14FD71F1-5C70-47F7-A16C-8B3A44D86FD3}"/>
    <cellStyle name="SAPBEXaggItem 2 3 6" xfId="19385" xr:uid="{04E8B76B-3181-47AC-B3B4-5832B075D673}"/>
    <cellStyle name="SAPBEXaggItem 2 3 7" xfId="21557" xr:uid="{81F336F5-FC09-4B1F-83B8-0B2CEF2B33A1}"/>
    <cellStyle name="SAPBEXaggItem 2 3 8" xfId="23676" xr:uid="{90C4ED9E-765A-4A75-9BEB-176D1E1DF0B9}"/>
    <cellStyle name="SAPBEXaggItem 2 3 9" xfId="25841" xr:uid="{4C5536F4-BEE9-4D1B-B752-71095D91A003}"/>
    <cellStyle name="SAPBEXaggItem 2 4" xfId="4848" xr:uid="{29083577-3CDE-41C3-A791-18C389E89B89}"/>
    <cellStyle name="SAPBEXaggItem 2 4 10" xfId="27626" xr:uid="{BAC2472F-F1B7-4A9C-AF48-5C27D2666232}"/>
    <cellStyle name="SAPBEXaggItem 2 4 11" xfId="42513" xr:uid="{49510908-D4A6-4D80-8E6D-C1CBCD12F7CD}"/>
    <cellStyle name="SAPBEXaggItem 2 4 2" xfId="9740" xr:uid="{9A71F2D1-F293-4561-AD68-87BF1F94B489}"/>
    <cellStyle name="SAPBEXaggItem 2 4 2 2" xfId="34805" xr:uid="{661A8F49-365A-4F25-87DB-00D4D36EAFB4}"/>
    <cellStyle name="SAPBEXaggItem 2 4 2 3" xfId="46234" xr:uid="{95C969BA-C9D6-4894-BE91-4201423D3E47}"/>
    <cellStyle name="SAPBEXaggItem 2 4 3" xfId="12514" xr:uid="{F3104806-2D88-47CA-8A0E-2DB627292F84}"/>
    <cellStyle name="SAPBEXaggItem 2 4 3 2" xfId="36710" xr:uid="{407780C6-69D2-4C1C-852D-D6A559BAE8F1}"/>
    <cellStyle name="SAPBEXaggItem 2 4 3 3" xfId="48100" xr:uid="{308B8A56-A7C6-490C-B93B-8B27919DA43A}"/>
    <cellStyle name="SAPBEXaggItem 2 4 4" xfId="14731" xr:uid="{5EC5969F-8CAC-4EDD-80F7-225BF5363120}"/>
    <cellStyle name="SAPBEXaggItem 2 4 4 2" xfId="38760" xr:uid="{69A02002-9AD4-4F3B-ACDE-FA63AE287C6A}"/>
    <cellStyle name="SAPBEXaggItem 2 4 4 3" xfId="50141" xr:uid="{A00345EC-89EC-46C4-B7EA-CCB77D60CF7F}"/>
    <cellStyle name="SAPBEXaggItem 2 4 5" xfId="17065" xr:uid="{E9A08FF7-4461-4977-AC9D-5A7BB9F6B227}"/>
    <cellStyle name="SAPBEXaggItem 2 4 5 2" xfId="40593" xr:uid="{C0EAD0AB-B9E3-4142-9382-6E3BEAB85A29}"/>
    <cellStyle name="SAPBEXaggItem 2 4 5 3" xfId="51965" xr:uid="{9046F88A-7F63-4505-8EB8-C2A855899A85}"/>
    <cellStyle name="SAPBEXaggItem 2 4 6" xfId="19206" xr:uid="{F060D128-408B-4C6F-B4CE-85308AB9B79C}"/>
    <cellStyle name="SAPBEXaggItem 2 4 7" xfId="21382" xr:uid="{8330C7BD-68DF-457E-A102-5ABD51A95CE5}"/>
    <cellStyle name="SAPBEXaggItem 2 4 8" xfId="23492" xr:uid="{FEE35D28-9C65-4F18-BA9E-65E8D5A2E37D}"/>
    <cellStyle name="SAPBEXaggItem 2 4 9" xfId="25667" xr:uid="{B9837763-7B44-44E3-B29F-F6B3D4F3F237}"/>
    <cellStyle name="SAPBEXaggItem 2 5" xfId="6039" xr:uid="{14AAC3BC-787E-49BC-B893-9099B0D212DF}"/>
    <cellStyle name="SAPBEXaggItem 2 5 10" xfId="28316" xr:uid="{C1387668-CFC7-4001-8484-B517E94FBC1F}"/>
    <cellStyle name="SAPBEXaggItem 2 5 11" xfId="43281" xr:uid="{752F02C9-0800-47BD-B3A4-9DFC260B025C}"/>
    <cellStyle name="SAPBEXaggItem 2 5 2" xfId="10605" xr:uid="{0DE64A57-2416-482A-B158-B113873450FC}"/>
    <cellStyle name="SAPBEXaggItem 2 5 2 2" xfId="35520" xr:uid="{1D860627-BF9B-471A-BF61-CFCF1BBE27CF}"/>
    <cellStyle name="SAPBEXaggItem 2 5 2 3" xfId="46934" xr:uid="{0D7536D3-9591-43BD-BD67-6FCC17FC08E7}"/>
    <cellStyle name="SAPBEXaggItem 2 5 3" xfId="13358" xr:uid="{0C6B7BCE-F327-4008-A74D-7DD2EB6C6F64}"/>
    <cellStyle name="SAPBEXaggItem 2 5 3 2" xfId="37523" xr:uid="{4BA0845E-0BEC-4F3F-9EFB-2AFC9FD61E15}"/>
    <cellStyle name="SAPBEXaggItem 2 5 3 3" xfId="48911" xr:uid="{80FA8FA1-D569-4984-9D6F-FE081E5FA4FE}"/>
    <cellStyle name="SAPBEXaggItem 2 5 4" xfId="15600" xr:uid="{F82E11A9-E8F1-47D2-B1E3-1F3734D8B042}"/>
    <cellStyle name="SAPBEXaggItem 2 5 4 2" xfId="39442" xr:uid="{C95C4AC8-D96C-4A71-ADDF-A793B9328165}"/>
    <cellStyle name="SAPBEXaggItem 2 5 4 3" xfId="50822" xr:uid="{F9F742A7-81B7-4B65-B52D-0E7B278B459E}"/>
    <cellStyle name="SAPBEXaggItem 2 5 5" xfId="17861" xr:uid="{6029F330-88C7-4A32-8081-AAE4CAA07F77}"/>
    <cellStyle name="SAPBEXaggItem 2 5 5 2" xfId="41232" xr:uid="{60C99797-D3FC-4BA8-97C3-568B1EAC4A99}"/>
    <cellStyle name="SAPBEXaggItem 2 5 5 3" xfId="52603" xr:uid="{F9F75F46-C311-4950-B446-2503C1357589}"/>
    <cellStyle name="SAPBEXaggItem 2 5 6" xfId="19999" xr:uid="{F6064821-B548-4702-B23B-5A8158122DFD}"/>
    <cellStyle name="SAPBEXaggItem 2 5 7" xfId="22189" xr:uid="{CDC42F41-D11F-4E53-AD44-F60308963881}"/>
    <cellStyle name="SAPBEXaggItem 2 5 8" xfId="24312" xr:uid="{38AF0B9C-508E-4E85-A86F-0F86CF98F6FC}"/>
    <cellStyle name="SAPBEXaggItem 2 5 9" xfId="26451" xr:uid="{6B2BD52F-025E-4DFC-902A-99C52665FFBE}"/>
    <cellStyle name="SAPBEXaggItem 2 6" xfId="6411" xr:uid="{3693715C-317C-4071-B110-D27D4897F90C}"/>
    <cellStyle name="SAPBEXaggItem 2 6 10" xfId="28527" xr:uid="{514709A1-C21E-4F3F-9AEF-E149A5BA058D}"/>
    <cellStyle name="SAPBEXaggItem 2 6 11" xfId="43509" xr:uid="{9DD34738-DF14-46FD-A390-7290AF84A321}"/>
    <cellStyle name="SAPBEXaggItem 2 6 2" xfId="10845" xr:uid="{ECFB9825-3314-4773-B249-88D69F29CAFD}"/>
    <cellStyle name="SAPBEXaggItem 2 6 2 2" xfId="35742" xr:uid="{D07B24DB-F9B1-46AA-9B14-C5120601154A}"/>
    <cellStyle name="SAPBEXaggItem 2 6 2 3" xfId="47150" xr:uid="{200AEA7E-91E9-47BE-8D0C-FE92402380BB}"/>
    <cellStyle name="SAPBEXaggItem 2 6 3" xfId="13589" xr:uid="{11D2BC6D-F151-4772-9FD4-22152452ABF6}"/>
    <cellStyle name="SAPBEXaggItem 2 6 3 2" xfId="37761" xr:uid="{DA807883-146A-430C-9903-DA6ED3BE6B37}"/>
    <cellStyle name="SAPBEXaggItem 2 6 3 3" xfId="49149" xr:uid="{A1AB08BD-828C-4A83-A802-1CED6331A3CE}"/>
    <cellStyle name="SAPBEXaggItem 2 6 4" xfId="15837" xr:uid="{072DA7BA-7B0E-4991-BDE7-B37140019834}"/>
    <cellStyle name="SAPBEXaggItem 2 6 4 2" xfId="39664" xr:uid="{C897AF6D-2391-473F-B91B-4405E5F54F27}"/>
    <cellStyle name="SAPBEXaggItem 2 6 4 3" xfId="51044" xr:uid="{548F6169-408D-4046-B17A-CCF9356AC3E1}"/>
    <cellStyle name="SAPBEXaggItem 2 6 5" xfId="18087" xr:uid="{87EB16B1-FC65-4994-97D5-7754BEA80F84}"/>
    <cellStyle name="SAPBEXaggItem 2 6 5 2" xfId="41446" xr:uid="{1E8FFB65-A5EE-424B-8D90-CB909CD9AEA6}"/>
    <cellStyle name="SAPBEXaggItem 2 6 5 3" xfId="52817" xr:uid="{FDAA56ED-B2F4-479C-B078-3FAB5E196739}"/>
    <cellStyle name="SAPBEXaggItem 2 6 6" xfId="20228" xr:uid="{23B9F57C-AAB0-4F22-8F5E-1DC939A65936}"/>
    <cellStyle name="SAPBEXaggItem 2 6 7" xfId="22417" xr:uid="{3C0495F4-5E7E-4BFC-810F-18924E42D15C}"/>
    <cellStyle name="SAPBEXaggItem 2 6 8" xfId="24550" xr:uid="{E61FDBDA-AB01-4E08-AB02-270BD619DC75}"/>
    <cellStyle name="SAPBEXaggItem 2 6 9" xfId="26682" xr:uid="{A14C2FB0-7EBC-419F-8F0F-20D753CA6018}"/>
    <cellStyle name="SAPBEXaggItem 2 7" xfId="7722" xr:uid="{2FA2545F-FD98-42D9-950D-98535CB0F60B}"/>
    <cellStyle name="SAPBEXaggItem 2 7 10" xfId="31301" xr:uid="{52C16225-F3FE-49E5-82A5-A82CFA91A2E1}"/>
    <cellStyle name="SAPBEXaggItem 2 7 2" xfId="3977" xr:uid="{6B309A88-60B3-4A30-8556-C1B94538DE4F}"/>
    <cellStyle name="SAPBEXaggItem 2 7 2 2" xfId="33383" xr:uid="{A45DA72B-4D05-45A4-978F-C0C2311C52AC}"/>
    <cellStyle name="SAPBEXaggItem 2 7 2 3" xfId="44845" xr:uid="{34074D92-8B2E-4141-A300-30DB2CCECBD6}"/>
    <cellStyle name="SAPBEXaggItem 2 7 3" xfId="11317" xr:uid="{DFF0FE5A-F3B6-49E9-99B2-A4C425AE5BD9}"/>
    <cellStyle name="SAPBEXaggItem 2 7 3 2" xfId="33895" xr:uid="{3A62B90C-E888-4539-A908-F755FFFC2406}"/>
    <cellStyle name="SAPBEXaggItem 2 7 3 3" xfId="45338" xr:uid="{4C6708C0-2B82-4AA0-9575-6E2A85564D15}"/>
    <cellStyle name="SAPBEXaggItem 2 7 4" xfId="8502" xr:uid="{C3BFE18A-F251-4054-953A-09175B7C51A7}"/>
    <cellStyle name="SAPBEXaggItem 2 7 4 2" xfId="32847" xr:uid="{20324DF6-960F-4F24-89AB-BEB7CFE52B2A}"/>
    <cellStyle name="SAPBEXaggItem 2 7 4 3" xfId="44318" xr:uid="{8F81A8FC-8F2F-4254-9B99-6D1DD271903C}"/>
    <cellStyle name="SAPBEXaggItem 2 7 5" xfId="11117" xr:uid="{25ACF890-BE0D-41E9-8B9E-7DFBAA968999}"/>
    <cellStyle name="SAPBEXaggItem 2 7 5 2" xfId="33708" xr:uid="{751CC1E8-ABD4-47C3-9348-BDFEF8E90D2B}"/>
    <cellStyle name="SAPBEXaggItem 2 7 5 3" xfId="45166" xr:uid="{D17AE535-27E1-4B3F-8CB1-723F9553109C}"/>
    <cellStyle name="SAPBEXaggItem 2 7 6" xfId="7148" xr:uid="{1A6C44B3-659B-44C9-BDB7-C74C14939722}"/>
    <cellStyle name="SAPBEXaggItem 2 7 7" xfId="21239" xr:uid="{EBE5E841-6DDC-4529-8C2B-3131ABD19119}"/>
    <cellStyle name="SAPBEXaggItem 2 7 8" xfId="17899" xr:uid="{F2CE29B3-F6FA-4AE0-8FC7-A7D2C204AB17}"/>
    <cellStyle name="SAPBEXaggItem 2 7 9" xfId="12805" xr:uid="{BDE13076-EAC5-4BA2-9428-A60E8319A258}"/>
    <cellStyle name="SAPBEXaggItem 2 8" xfId="6793" xr:uid="{9ADEBB1F-AA1C-41AF-A35C-75D6D045B4FA}"/>
    <cellStyle name="SAPBEXaggItem 2 8 2" xfId="32502" xr:uid="{988C43B3-A1E9-487B-9D11-3B74681A182C}"/>
    <cellStyle name="SAPBEXaggItem 2 8 3" xfId="43978" xr:uid="{824166C1-2C40-421B-89E9-F7D7EFB26C03}"/>
    <cellStyle name="SAPBEXaggItem 2 9" xfId="6830" xr:uid="{5D82E7D1-39B6-4398-B5B0-FABE35953278}"/>
    <cellStyle name="SAPBEXaggItem 3" xfId="1435" xr:uid="{738C5B84-B16C-46E9-8FFA-3C24560FCEF6}"/>
    <cellStyle name="SAPBEXaggItem 3 10" xfId="17248" xr:uid="{BC9CF44A-F7C6-4172-BD43-979B15508E06}"/>
    <cellStyle name="SAPBEXaggItem 3 11" xfId="16216" xr:uid="{66DAEFAA-E6B8-4AE5-916F-C6F233FDD88B}"/>
    <cellStyle name="SAPBEXaggItem 3 12" xfId="30621" xr:uid="{696A6044-621A-4F7F-8FFF-0FB1204D3EA0}"/>
    <cellStyle name="SAPBEXaggItem 3 2" xfId="4211" xr:uid="{2A015847-85CF-477D-91AE-A12ADFBA19EC}"/>
    <cellStyle name="SAPBEXaggItem 3 2 10" xfId="27303" xr:uid="{65318475-89D5-4372-A248-D11EC3A96C6E}"/>
    <cellStyle name="SAPBEXaggItem 3 2 11" xfId="42139" xr:uid="{24134A83-7015-4BBB-B29E-94D9715CD1F9}"/>
    <cellStyle name="SAPBEXaggItem 3 2 2" xfId="9334" xr:uid="{F48BC5A1-ADF2-4235-A233-E53430E0B6C9}"/>
    <cellStyle name="SAPBEXaggItem 3 2 2 2" xfId="34451" xr:uid="{DC2B57B7-9FFF-46EC-A77F-57F47C7A191C}"/>
    <cellStyle name="SAPBEXaggItem 3 2 2 3" xfId="45882" xr:uid="{2C19D830-4A95-449B-8C33-E04BC3DE9F1D}"/>
    <cellStyle name="SAPBEXaggItem 3 2 3" xfId="12124" xr:uid="{D3FDCB7F-F18A-478B-856C-444678BAF06E}"/>
    <cellStyle name="SAPBEXaggItem 3 2 3 2" xfId="36338" xr:uid="{8C602181-29A6-4F91-811B-32B512B1644A}"/>
    <cellStyle name="SAPBEXaggItem 3 2 3 3" xfId="47730" xr:uid="{2E274451-5270-4696-AEB9-265063861EED}"/>
    <cellStyle name="SAPBEXaggItem 3 2 4" xfId="14324" xr:uid="{E82AD5AB-99D8-4781-AE12-CC8F3E6322BD}"/>
    <cellStyle name="SAPBEXaggItem 3 2 4 2" xfId="38405" xr:uid="{8DD4A291-33A2-4944-826B-B2C9ECFED290}"/>
    <cellStyle name="SAPBEXaggItem 3 2 4 3" xfId="49786" xr:uid="{884DDBE5-77C8-4685-8C81-B95BDA670971}"/>
    <cellStyle name="SAPBEXaggItem 3 2 5" xfId="16705" xr:uid="{F352422C-605A-4218-8A46-5B0BF9275BE8}"/>
    <cellStyle name="SAPBEXaggItem 3 2 5 2" xfId="40269" xr:uid="{35A7F17E-E8BD-47F3-9596-771E312A7A4D}"/>
    <cellStyle name="SAPBEXaggItem 3 2 5 3" xfId="51641" xr:uid="{92370FD4-0EA7-4267-8379-1D503581EEB0}"/>
    <cellStyle name="SAPBEXaggItem 3 2 6" xfId="18851" xr:uid="{AF602402-DCE7-405F-91EB-61F632F954C6}"/>
    <cellStyle name="SAPBEXaggItem 3 2 7" xfId="20997" xr:uid="{72F0F9D2-92E3-420F-8001-62B931706D93}"/>
    <cellStyle name="SAPBEXaggItem 3 2 8" xfId="23119" xr:uid="{A0D01FC7-4083-44C0-A3DA-C4C0E7DCB4F7}"/>
    <cellStyle name="SAPBEXaggItem 3 2 9" xfId="25291" xr:uid="{B19AC433-9CFB-4BB5-9C12-68AA99ACABF9}"/>
    <cellStyle name="SAPBEXaggItem 3 3" xfId="5110" xr:uid="{D7C04A44-83F5-4C74-B055-8882272D42AF}"/>
    <cellStyle name="SAPBEXaggItem 3 3 10" xfId="27762" xr:uid="{5554682E-54A5-4DC6-9FBC-7B3EA5E6BC1C}"/>
    <cellStyle name="SAPBEXaggItem 3 3 11" xfId="42681" xr:uid="{DF4F7C02-FA6D-461A-BD8C-156DD3F49C58}"/>
    <cellStyle name="SAPBEXaggItem 3 3 2" xfId="9936" xr:uid="{AC7A3369-E086-48C1-9511-FB2130ABA7B9}"/>
    <cellStyle name="SAPBEXaggItem 3 3 2 2" xfId="34944" xr:uid="{C8A4F004-F379-426C-A409-81A77BB1A635}"/>
    <cellStyle name="SAPBEXaggItem 3 3 2 3" xfId="46371" xr:uid="{B5CECC20-D32F-4012-A360-AD4B525FBA01}"/>
    <cellStyle name="SAPBEXaggItem 3 3 3" xfId="12701" xr:uid="{69BDEE27-7D5E-4CEB-A75F-B89481A49722}"/>
    <cellStyle name="SAPBEXaggItem 3 3 3 2" xfId="36888" xr:uid="{967231DE-ECEB-4B4B-B765-E3F96A86198F}"/>
    <cellStyle name="SAPBEXaggItem 3 3 3 3" xfId="48278" xr:uid="{0D39976F-3554-43BA-9579-5A66F08281A5}"/>
    <cellStyle name="SAPBEXaggItem 3 3 4" xfId="14927" xr:uid="{871BBBE3-70D2-4A36-9EF1-56B8D5CFFA5E}"/>
    <cellStyle name="SAPBEXaggItem 3 3 4 2" xfId="38900" xr:uid="{4D27C80C-B897-44AD-BEA1-927847112741}"/>
    <cellStyle name="SAPBEXaggItem 3 3 4 3" xfId="50281" xr:uid="{C2416FF1-E3B2-44E3-8350-3C2C5F73D886}"/>
    <cellStyle name="SAPBEXaggItem 3 3 5" xfId="17238" xr:uid="{50EC5F1A-F237-441C-AFC7-117EEC5D3CD4}"/>
    <cellStyle name="SAPBEXaggItem 3 3 5 2" xfId="40705" xr:uid="{A0AC3AC8-E11C-47AF-8E70-B92B2F6642BD}"/>
    <cellStyle name="SAPBEXaggItem 3 3 5 3" xfId="52077" xr:uid="{CCAD04EA-1CCB-4BE4-AA45-B018613F94E9}"/>
    <cellStyle name="SAPBEXaggItem 3 3 6" xfId="19384" xr:uid="{ECBB1A9B-0FE8-49A5-85BE-1428A09DE800}"/>
    <cellStyle name="SAPBEXaggItem 3 3 7" xfId="21556" xr:uid="{861F9C7E-4867-4108-B792-F47BD87B810A}"/>
    <cellStyle name="SAPBEXaggItem 3 3 8" xfId="23675" xr:uid="{E85A9C59-0FAA-4439-B3A2-926EECD207D9}"/>
    <cellStyle name="SAPBEXaggItem 3 3 9" xfId="25840" xr:uid="{800A80C9-0A18-413F-BB95-3BAF16F1EE49}"/>
    <cellStyle name="SAPBEXaggItem 3 4" xfId="5219" xr:uid="{0C3954D6-ED79-4905-9EE5-564B3EBA01FC}"/>
    <cellStyle name="SAPBEXaggItem 3 4 10" xfId="27787" xr:uid="{B17149C8-DD25-4115-A598-94559E2693BD}"/>
    <cellStyle name="SAPBEXaggItem 3 4 11" xfId="42704" xr:uid="{565A6403-3362-4A75-A96E-DEA7EEDC8C96}"/>
    <cellStyle name="SAPBEXaggItem 3 4 2" xfId="10002" xr:uid="{4ECEEC67-BEF5-4405-8762-E0B79AD60621}"/>
    <cellStyle name="SAPBEXaggItem 3 4 2 2" xfId="34997" xr:uid="{2F568B95-08B5-42D5-892C-2FAFA48A13A9}"/>
    <cellStyle name="SAPBEXaggItem 3 4 2 3" xfId="46417" xr:uid="{039906D4-1963-4561-90D7-1214E8D366AC}"/>
    <cellStyle name="SAPBEXaggItem 3 4 3" xfId="12771" xr:uid="{59998F19-A774-4D39-B9F4-609F1D8C3105}"/>
    <cellStyle name="SAPBEXaggItem 3 4 3 2" xfId="36941" xr:uid="{691AA1D3-5AC5-43AD-9959-0AF04D0E9CAF}"/>
    <cellStyle name="SAPBEXaggItem 3 4 3 3" xfId="48331" xr:uid="{9C8DCADB-CFF5-49F5-8D17-53300A6493BD}"/>
    <cellStyle name="SAPBEXaggItem 3 4 4" xfId="15001" xr:uid="{6B4B7085-C3F6-4A2F-9B70-A9ACA211E1C7}"/>
    <cellStyle name="SAPBEXaggItem 3 4 4 2" xfId="38930" xr:uid="{769345C8-C05A-456F-901C-D5CB1373E2DF}"/>
    <cellStyle name="SAPBEXaggItem 3 4 4 3" xfId="50311" xr:uid="{2F5E3A7E-7CC1-402A-8EEE-F1998682F851}"/>
    <cellStyle name="SAPBEXaggItem 3 4 5" xfId="17298" xr:uid="{01872606-8AF6-430F-BFE3-B105BFCAE79B}"/>
    <cellStyle name="SAPBEXaggItem 3 4 5 2" xfId="40734" xr:uid="{A3189D0A-2C1F-4F60-B44A-BDA5FB2BF47A}"/>
    <cellStyle name="SAPBEXaggItem 3 4 5 3" xfId="52106" xr:uid="{AEB49626-DAFD-4803-9611-51C69AC774F8}"/>
    <cellStyle name="SAPBEXaggItem 3 4 6" xfId="19429" xr:uid="{167BAC00-22CD-49EE-9A80-5CC055F370D1}"/>
    <cellStyle name="SAPBEXaggItem 3 4 7" xfId="21614" xr:uid="{5AF91043-ABE4-4DCC-9D3D-95453E4E5C5A}"/>
    <cellStyle name="SAPBEXaggItem 3 4 8" xfId="23724" xr:uid="{39127045-84AE-44FD-A2FF-2FE08FFBE55F}"/>
    <cellStyle name="SAPBEXaggItem 3 4 9" xfId="25868" xr:uid="{29D86957-177B-437C-97BE-B1228635A362}"/>
    <cellStyle name="SAPBEXaggItem 3 5" xfId="6038" xr:uid="{975EC679-35C4-4EF7-9C17-EE99AD47C33D}"/>
    <cellStyle name="SAPBEXaggItem 3 5 10" xfId="28315" xr:uid="{F7B33F1F-DFEB-4E45-BA7C-200C9F1E7CA5}"/>
    <cellStyle name="SAPBEXaggItem 3 5 11" xfId="43280" xr:uid="{B7B02757-596A-4FB2-9BCD-78B148FEF0FC}"/>
    <cellStyle name="SAPBEXaggItem 3 5 2" xfId="10604" xr:uid="{7F9C7594-C715-4427-94D6-38E16CE9572F}"/>
    <cellStyle name="SAPBEXaggItem 3 5 2 2" xfId="35519" xr:uid="{51EAE642-B665-4934-A844-5F0E54B902DF}"/>
    <cellStyle name="SAPBEXaggItem 3 5 2 3" xfId="46933" xr:uid="{05170D80-C528-4AA0-8B37-839BFD460417}"/>
    <cellStyle name="SAPBEXaggItem 3 5 3" xfId="13357" xr:uid="{F6810BA7-B944-4A7B-A137-A4FEF651E433}"/>
    <cellStyle name="SAPBEXaggItem 3 5 3 2" xfId="37522" xr:uid="{C3B1DE9D-1853-4EB1-B5C1-BE3E66F19B4E}"/>
    <cellStyle name="SAPBEXaggItem 3 5 3 3" xfId="48910" xr:uid="{11F57BC0-9318-4DE9-90CA-045AEFD43A2E}"/>
    <cellStyle name="SAPBEXaggItem 3 5 4" xfId="15599" xr:uid="{8F0D66BB-04E9-46AC-BEE3-64E3708D0B0E}"/>
    <cellStyle name="SAPBEXaggItem 3 5 4 2" xfId="39441" xr:uid="{659467D9-DA82-403C-91D6-E03565A67C55}"/>
    <cellStyle name="SAPBEXaggItem 3 5 4 3" xfId="50821" xr:uid="{ED4ECD56-DC36-4DB0-B4A8-E709B673FBD0}"/>
    <cellStyle name="SAPBEXaggItem 3 5 5" xfId="17860" xr:uid="{C4AB7B1F-6392-4370-B8C9-7E8B31EFFD24}"/>
    <cellStyle name="SAPBEXaggItem 3 5 5 2" xfId="41231" xr:uid="{F9E23783-351E-40FA-931A-5BCC8F57C2C1}"/>
    <cellStyle name="SAPBEXaggItem 3 5 5 3" xfId="52602" xr:uid="{6B6C7689-CF66-4CBE-A649-224D88940AAD}"/>
    <cellStyle name="SAPBEXaggItem 3 5 6" xfId="19998" xr:uid="{283A18FA-EEAE-4EC3-85C1-33A370A49978}"/>
    <cellStyle name="SAPBEXaggItem 3 5 7" xfId="22188" xr:uid="{51AD6D2F-1236-4041-ACD1-19AED68E1F9A}"/>
    <cellStyle name="SAPBEXaggItem 3 5 8" xfId="24311" xr:uid="{40F394A2-AC55-41CE-8D78-7A35BC87AEE7}"/>
    <cellStyle name="SAPBEXaggItem 3 5 9" xfId="26450" xr:uid="{1DA70FF5-3EAD-41A9-A4EC-85211F517D44}"/>
    <cellStyle name="SAPBEXaggItem 3 6" xfId="6410" xr:uid="{EC3C1D29-8C4B-431C-9A3C-88102E73C593}"/>
    <cellStyle name="SAPBEXaggItem 3 6 10" xfId="28526" xr:uid="{D4116E20-F01E-4274-BEAB-4C1746B84B6E}"/>
    <cellStyle name="SAPBEXaggItem 3 6 11" xfId="43508" xr:uid="{CA78DFE4-26CE-489B-90DD-532F091FC7D8}"/>
    <cellStyle name="SAPBEXaggItem 3 6 2" xfId="10844" xr:uid="{E230CA69-9489-45B3-9B78-EE527497C407}"/>
    <cellStyle name="SAPBEXaggItem 3 6 2 2" xfId="35741" xr:uid="{B59335A0-DE6B-4DD0-B3B0-7CF5BA7C7DBA}"/>
    <cellStyle name="SAPBEXaggItem 3 6 2 3" xfId="47149" xr:uid="{F5B309E9-D21C-4A22-89EB-9B29C5AF1F7E}"/>
    <cellStyle name="SAPBEXaggItem 3 6 3" xfId="13588" xr:uid="{D1BAD318-CD59-432A-838E-F7FB58F29904}"/>
    <cellStyle name="SAPBEXaggItem 3 6 3 2" xfId="37760" xr:uid="{793A0351-A861-4327-98BB-555C74272B95}"/>
    <cellStyle name="SAPBEXaggItem 3 6 3 3" xfId="49148" xr:uid="{8A88FAB8-0C7A-4033-A380-3444B43431F0}"/>
    <cellStyle name="SAPBEXaggItem 3 6 4" xfId="15836" xr:uid="{2AE063C9-07DF-4143-977F-CF4412285BE0}"/>
    <cellStyle name="SAPBEXaggItem 3 6 4 2" xfId="39663" xr:uid="{AF31CCF4-FA8A-4D44-BEE8-140ED4B239BE}"/>
    <cellStyle name="SAPBEXaggItem 3 6 4 3" xfId="51043" xr:uid="{28FC7D65-9AB2-4C52-99BB-C1B46010E1A3}"/>
    <cellStyle name="SAPBEXaggItem 3 6 5" xfId="18086" xr:uid="{D3D920DE-CDAB-4A4E-AEDA-3DD30795D3F3}"/>
    <cellStyle name="SAPBEXaggItem 3 6 5 2" xfId="41445" xr:uid="{AB7B25A1-F7E2-4AA5-9025-D9AF0D6E82B0}"/>
    <cellStyle name="SAPBEXaggItem 3 6 5 3" xfId="52816" xr:uid="{8BF5835F-C6BA-48AC-9806-7190FD88658D}"/>
    <cellStyle name="SAPBEXaggItem 3 6 6" xfId="20227" xr:uid="{BA2F1522-FB07-45D9-B853-DFFBD2E751CF}"/>
    <cellStyle name="SAPBEXaggItem 3 6 7" xfId="22416" xr:uid="{CDEEDB4A-EF2F-4A64-ABCF-D27CA10CB74A}"/>
    <cellStyle name="SAPBEXaggItem 3 6 8" xfId="24549" xr:uid="{B4AAA011-A611-4002-94E5-ABB6B78C6A8B}"/>
    <cellStyle name="SAPBEXaggItem 3 6 9" xfId="26681" xr:uid="{38CD4D98-9B95-4B1A-B6B3-FAE42DC3C556}"/>
    <cellStyle name="SAPBEXaggItem 3 7" xfId="7723" xr:uid="{E1569671-2E59-4419-8FEA-E4338BCFAF0B}"/>
    <cellStyle name="SAPBEXaggItem 3 7 10" xfId="30526" xr:uid="{D66232DB-7993-4F5D-AAE5-467E8DFE104C}"/>
    <cellStyle name="SAPBEXaggItem 3 7 2" xfId="6938" xr:uid="{23DCC1C5-69C7-4DF3-BA79-F5F0AE15151A}"/>
    <cellStyle name="SAPBEXaggItem 3 7 2 2" xfId="33384" xr:uid="{640C0362-FB76-4ECD-A08A-7AD4DCCC2FCC}"/>
    <cellStyle name="SAPBEXaggItem 3 7 2 3" xfId="44846" xr:uid="{4A3DA612-3E1C-4706-8461-0AAEA3577FAE}"/>
    <cellStyle name="SAPBEXaggItem 3 7 3" xfId="8541" xr:uid="{D28798CF-19C1-4213-A047-FC99A4BDFB1B}"/>
    <cellStyle name="SAPBEXaggItem 3 7 3 2" xfId="33894" xr:uid="{D4C6F3F1-3F99-445A-B270-75F85B8539D4}"/>
    <cellStyle name="SAPBEXaggItem 3 7 3 3" xfId="45337" xr:uid="{799477D9-AB2C-4313-A491-FEC63779197F}"/>
    <cellStyle name="SAPBEXaggItem 3 7 4" xfId="8501" xr:uid="{E34E97E1-AC4B-4432-8C4E-446D513FFE0D}"/>
    <cellStyle name="SAPBEXaggItem 3 7 4 2" xfId="32356" xr:uid="{8A497A24-2887-426A-BA92-147389CE5354}"/>
    <cellStyle name="SAPBEXaggItem 3 7 4 3" xfId="43832" xr:uid="{2AD69262-599F-42AD-802C-A6275575C0A6}"/>
    <cellStyle name="SAPBEXaggItem 3 7 5" xfId="11447" xr:uid="{BD6B28D7-40A8-4608-87AC-C4237FB937DA}"/>
    <cellStyle name="SAPBEXaggItem 3 7 5 2" xfId="33623" xr:uid="{025F9EB8-534E-4CE2-BF4F-8C74F3CD8829}"/>
    <cellStyle name="SAPBEXaggItem 3 7 5 3" xfId="45083" xr:uid="{8DF9965A-8E7F-4C3B-9B98-9B264FF7574F}"/>
    <cellStyle name="SAPBEXaggItem 3 7 6" xfId="7883" xr:uid="{3E90779A-7583-4DA5-9F2E-3D2EBDEFC489}"/>
    <cellStyle name="SAPBEXaggItem 3 7 7" xfId="14686" xr:uid="{9DD2D723-A372-4639-9659-B48E4FE20087}"/>
    <cellStyle name="SAPBEXaggItem 3 7 8" xfId="20621" xr:uid="{13FEAE54-F322-4AC8-BEF2-AFF3E14678EC}"/>
    <cellStyle name="SAPBEXaggItem 3 7 9" xfId="18436" xr:uid="{A8FB2517-8325-47E6-9C87-4588BE38BED5}"/>
    <cellStyle name="SAPBEXaggItem 3 8" xfId="6792" xr:uid="{4F912B3F-6B66-43FC-BBDF-4EBA65230500}"/>
    <cellStyle name="SAPBEXaggItem 3 8 2" xfId="32503" xr:uid="{7509EB3B-4EB0-4BEA-91DE-DD8FDBAD0D7C}"/>
    <cellStyle name="SAPBEXaggItem 3 8 3" xfId="43979" xr:uid="{22765998-BDA6-4EA1-9AE5-0AED5E2BE1C3}"/>
    <cellStyle name="SAPBEXaggItem 3 9" xfId="7223" xr:uid="{7EF4C60A-1A38-4F7B-83CC-9E6A1B470945}"/>
    <cellStyle name="SAPBEXaggItem 4" xfId="4209" xr:uid="{01B45998-409A-48FE-8A9D-3494CC4CDD05}"/>
    <cellStyle name="SAPBEXaggItem 4 10" xfId="27301" xr:uid="{374317D0-31E3-4EE4-BDDF-590BC9B0CCA3}"/>
    <cellStyle name="SAPBEXaggItem 4 11" xfId="42137" xr:uid="{1547D99A-201D-4D77-81AD-E3D9A0235A50}"/>
    <cellStyle name="SAPBEXaggItem 4 2" xfId="9332" xr:uid="{254D1BD9-39FF-4DC2-A45F-FA480AFA309B}"/>
    <cellStyle name="SAPBEXaggItem 4 2 2" xfId="34449" xr:uid="{DC30D851-6716-49A5-BB58-0860F9D12B4A}"/>
    <cellStyle name="SAPBEXaggItem 4 2 3" xfId="45880" xr:uid="{710A0607-8076-41C9-9181-A11D12EC9A24}"/>
    <cellStyle name="SAPBEXaggItem 4 3" xfId="12122" xr:uid="{479D89F4-164A-4C0A-A7A4-6C8DC315F87E}"/>
    <cellStyle name="SAPBEXaggItem 4 3 2" xfId="36336" xr:uid="{1CC4B716-1C0A-4D5E-9B07-96572C35CF06}"/>
    <cellStyle name="SAPBEXaggItem 4 3 3" xfId="47728" xr:uid="{9B6ECC85-E74D-4B2B-AE23-201996F7328F}"/>
    <cellStyle name="SAPBEXaggItem 4 4" xfId="14322" xr:uid="{F870A6E5-146B-407B-8AEE-9880FE263715}"/>
    <cellStyle name="SAPBEXaggItem 4 4 2" xfId="38403" xr:uid="{B1394182-406D-4C38-BE6D-B0FD5570C78B}"/>
    <cellStyle name="SAPBEXaggItem 4 4 3" xfId="49784" xr:uid="{422DB8A5-52D8-45BC-A237-9FC9040484B2}"/>
    <cellStyle name="SAPBEXaggItem 4 5" xfId="16703" xr:uid="{3D3F9887-9757-4678-94D3-967E377E7627}"/>
    <cellStyle name="SAPBEXaggItem 4 5 2" xfId="40267" xr:uid="{A28F68A0-AF8B-4984-808C-8FC6D9846EDD}"/>
    <cellStyle name="SAPBEXaggItem 4 5 3" xfId="51639" xr:uid="{34AE651B-68F7-4BF7-B5A6-29A0E48341F2}"/>
    <cellStyle name="SAPBEXaggItem 4 6" xfId="18849" xr:uid="{0C6AE28C-EDFC-4D7B-883C-923E674FD1AD}"/>
    <cellStyle name="SAPBEXaggItem 4 7" xfId="20995" xr:uid="{5A0F8D3F-C530-470C-AC9F-5139BDC806D0}"/>
    <cellStyle name="SAPBEXaggItem 4 8" xfId="23117" xr:uid="{101F9FAC-1CA1-4C62-9AF9-639C714C2351}"/>
    <cellStyle name="SAPBEXaggItem 4 9" xfId="25289" xr:uid="{E1B8129F-616B-4BA5-A2C2-66D0FA80630A}"/>
    <cellStyle name="SAPBEXaggItem 5" xfId="5112" xr:uid="{D1ADE318-5403-4B73-8F46-854B93425DF1}"/>
    <cellStyle name="SAPBEXaggItem 5 10" xfId="27764" xr:uid="{5EBD89F4-7F99-4DEB-9D61-6E6BB7A1AE9A}"/>
    <cellStyle name="SAPBEXaggItem 5 11" xfId="42683" xr:uid="{77AB4436-C93F-49D9-BF7A-ADF5129B8D58}"/>
    <cellStyle name="SAPBEXaggItem 5 2" xfId="9938" xr:uid="{61AC3A61-B16A-43DE-AEF1-78A913D20F65}"/>
    <cellStyle name="SAPBEXaggItem 5 2 2" xfId="34946" xr:uid="{4E942283-4438-4954-B621-A7016D2B0966}"/>
    <cellStyle name="SAPBEXaggItem 5 2 3" xfId="46373" xr:uid="{5FC6F715-BF38-4236-ABC0-40713511A823}"/>
    <cellStyle name="SAPBEXaggItem 5 3" xfId="12703" xr:uid="{83A7A574-5DAC-49F4-973F-AEE25BF124F1}"/>
    <cellStyle name="SAPBEXaggItem 5 3 2" xfId="36890" xr:uid="{CFC8E708-C044-4FBC-9029-7775041D97F2}"/>
    <cellStyle name="SAPBEXaggItem 5 3 3" xfId="48280" xr:uid="{82E35B4F-857C-4087-9E6A-C3B564B7FFB5}"/>
    <cellStyle name="SAPBEXaggItem 5 4" xfId="14929" xr:uid="{6B74355F-5E65-45AF-B490-E77522D1423F}"/>
    <cellStyle name="SAPBEXaggItem 5 4 2" xfId="38902" xr:uid="{4847EBF7-325C-4F81-89B8-C4B14592C8E7}"/>
    <cellStyle name="SAPBEXaggItem 5 4 3" xfId="50283" xr:uid="{571675D9-E280-41E3-8347-F3A4857D5053}"/>
    <cellStyle name="SAPBEXaggItem 5 5" xfId="17240" xr:uid="{A3056C30-EC93-4DCF-B77E-9CDFD37CF303}"/>
    <cellStyle name="SAPBEXaggItem 5 5 2" xfId="40707" xr:uid="{7ABBCEF9-79B7-4F27-89DC-0EF55032822C}"/>
    <cellStyle name="SAPBEXaggItem 5 5 3" xfId="52079" xr:uid="{E1A49461-35DD-4455-B973-0F900555C07C}"/>
    <cellStyle name="SAPBEXaggItem 5 6" xfId="19386" xr:uid="{A40BEC3B-E41C-4FF4-B422-BDF0CE135801}"/>
    <cellStyle name="SAPBEXaggItem 5 7" xfId="21558" xr:uid="{367F3F65-4227-46DB-AB9D-F61F29A12A24}"/>
    <cellStyle name="SAPBEXaggItem 5 8" xfId="23677" xr:uid="{73DD5728-8AAC-46B3-B5C7-08CC708F402D}"/>
    <cellStyle name="SAPBEXaggItem 5 9" xfId="25842" xr:uid="{1ECE2B03-3045-4A13-9889-27B0FF78BFFA}"/>
    <cellStyle name="SAPBEXaggItem 6" xfId="4847" xr:uid="{BB2833A2-DDDD-407F-B14B-DCC3A04CAD91}"/>
    <cellStyle name="SAPBEXaggItem 6 10" xfId="27625" xr:uid="{A6AB3BAD-AA84-47DC-B4C9-09C524951CFF}"/>
    <cellStyle name="SAPBEXaggItem 6 11" xfId="42512" xr:uid="{3C079D31-841C-42CC-8E85-ED9CE13F818D}"/>
    <cellStyle name="SAPBEXaggItem 6 2" xfId="9739" xr:uid="{91C6053B-CF01-4714-AEDE-D62EC6D6834E}"/>
    <cellStyle name="SAPBEXaggItem 6 2 2" xfId="34804" xr:uid="{3062B859-F1DE-45F1-8786-40DB53A93FF4}"/>
    <cellStyle name="SAPBEXaggItem 6 2 3" xfId="46233" xr:uid="{AF00B276-EBEF-4CE3-B14F-3F40B6B5B47A}"/>
    <cellStyle name="SAPBEXaggItem 6 3" xfId="12513" xr:uid="{F31AC32C-BDF1-4C6F-8AAA-A6E9ACFFACC9}"/>
    <cellStyle name="SAPBEXaggItem 6 3 2" xfId="36709" xr:uid="{B19255BD-1F7F-4BD3-9FCE-B6477A77CF9B}"/>
    <cellStyle name="SAPBEXaggItem 6 3 3" xfId="48099" xr:uid="{697BADC8-7557-4757-9A76-909CC46A87F2}"/>
    <cellStyle name="SAPBEXaggItem 6 4" xfId="14730" xr:uid="{17EA0B15-A786-4047-9525-4370B0A1BA72}"/>
    <cellStyle name="SAPBEXaggItem 6 4 2" xfId="38759" xr:uid="{D5C7965A-D6C4-4E57-B954-99B023B30EFD}"/>
    <cellStyle name="SAPBEXaggItem 6 4 3" xfId="50140" xr:uid="{2AB72D08-6074-4324-B0E8-05D2F98D44E1}"/>
    <cellStyle name="SAPBEXaggItem 6 5" xfId="17064" xr:uid="{AFB1CB8E-AC71-47CA-9D3A-2F11A46E7637}"/>
    <cellStyle name="SAPBEXaggItem 6 5 2" xfId="40592" xr:uid="{CDF33226-7306-47C4-AFB0-E96121C1F5E2}"/>
    <cellStyle name="SAPBEXaggItem 6 5 3" xfId="51964" xr:uid="{4B6B359C-8949-4B2C-8C02-301A0E493F24}"/>
    <cellStyle name="SAPBEXaggItem 6 6" xfId="19205" xr:uid="{963FA692-A50F-4B6E-B1F3-24003EE91E0D}"/>
    <cellStyle name="SAPBEXaggItem 6 7" xfId="21381" xr:uid="{2D9465D2-488E-4142-AF15-BA28ED6F24D4}"/>
    <cellStyle name="SAPBEXaggItem 6 8" xfId="23491" xr:uid="{58F26726-4840-4AB0-AB07-85DE7E8E2B86}"/>
    <cellStyle name="SAPBEXaggItem 6 9" xfId="25666" xr:uid="{E900F209-0189-4623-A747-88F47AF766F4}"/>
    <cellStyle name="SAPBEXaggItem 7" xfId="6040" xr:uid="{20AB81BE-FD5D-4F6D-A227-99484FE48020}"/>
    <cellStyle name="SAPBEXaggItem 7 10" xfId="28317" xr:uid="{4D7A07B8-D4DA-4D91-934C-D0D11EA1D0D4}"/>
    <cellStyle name="SAPBEXaggItem 7 11" xfId="43282" xr:uid="{2F936F15-F651-4EFA-B747-E91CF2D30139}"/>
    <cellStyle name="SAPBEXaggItem 7 2" xfId="10606" xr:uid="{C3C984E1-0509-4A6F-805E-6E07687D9E4A}"/>
    <cellStyle name="SAPBEXaggItem 7 2 2" xfId="35521" xr:uid="{DC114AC6-1361-42DD-94CB-3995931F3D50}"/>
    <cellStyle name="SAPBEXaggItem 7 2 3" xfId="46935" xr:uid="{C6FD0FA3-6D16-4FFA-9462-970655BC9B9C}"/>
    <cellStyle name="SAPBEXaggItem 7 3" xfId="13359" xr:uid="{5B1272C8-DA6C-400C-B3B3-0A50C8A2DA69}"/>
    <cellStyle name="SAPBEXaggItem 7 3 2" xfId="37524" xr:uid="{623259E5-8F61-425E-A67E-71AED41E120C}"/>
    <cellStyle name="SAPBEXaggItem 7 3 3" xfId="48912" xr:uid="{EB8C7FCC-5DB1-4335-8BC8-C897E7797FB8}"/>
    <cellStyle name="SAPBEXaggItem 7 4" xfId="15601" xr:uid="{E6BF5494-14B3-43CE-8A87-8940185A2BC1}"/>
    <cellStyle name="SAPBEXaggItem 7 4 2" xfId="39443" xr:uid="{F00A543C-C632-4288-9983-86410468D3A6}"/>
    <cellStyle name="SAPBEXaggItem 7 4 3" xfId="50823" xr:uid="{9D45D383-A60E-4B2D-8B14-0805428068DF}"/>
    <cellStyle name="SAPBEXaggItem 7 5" xfId="17862" xr:uid="{719FCA0E-4131-4EFD-BE3C-5E34343A4AF9}"/>
    <cellStyle name="SAPBEXaggItem 7 5 2" xfId="41233" xr:uid="{D08E7C8F-FE10-47C6-A7B4-C7CBAC6C7F92}"/>
    <cellStyle name="SAPBEXaggItem 7 5 3" xfId="52604" xr:uid="{C0FF502D-51BE-4BE1-A450-69A75AFDF4BC}"/>
    <cellStyle name="SAPBEXaggItem 7 6" xfId="20000" xr:uid="{4C386737-C068-4395-A435-A4604E0946B5}"/>
    <cellStyle name="SAPBEXaggItem 7 7" xfId="22190" xr:uid="{9EF7CB9D-83E9-4CB1-A839-833627E9301F}"/>
    <cellStyle name="SAPBEXaggItem 7 8" xfId="24313" xr:uid="{611BF1E7-E6B3-4300-BE92-A6627D5EA088}"/>
    <cellStyle name="SAPBEXaggItem 7 9" xfId="26452" xr:uid="{0F7DBCB9-4398-4B0A-BF50-1E59A8E42A49}"/>
    <cellStyle name="SAPBEXaggItem 8" xfId="6412" xr:uid="{02FF2A22-1145-443F-9C05-303625865241}"/>
    <cellStyle name="SAPBEXaggItem 8 10" xfId="28528" xr:uid="{5A386670-4B7B-4D92-8AF8-B962A76F43CF}"/>
    <cellStyle name="SAPBEXaggItem 8 11" xfId="43510" xr:uid="{25726C8B-B715-45C8-A69F-BFADB2CA1629}"/>
    <cellStyle name="SAPBEXaggItem 8 2" xfId="10846" xr:uid="{B23F41E1-BDA7-4B16-AE30-08727242B68D}"/>
    <cellStyle name="SAPBEXaggItem 8 2 2" xfId="35743" xr:uid="{748972F2-4CEA-4095-A584-DCDF5C77A4F5}"/>
    <cellStyle name="SAPBEXaggItem 8 2 3" xfId="47151" xr:uid="{28618973-ECD4-4B3A-9773-24A5B5C1715C}"/>
    <cellStyle name="SAPBEXaggItem 8 3" xfId="13590" xr:uid="{3C885F2F-D608-4722-8A87-51EFBB35B41C}"/>
    <cellStyle name="SAPBEXaggItem 8 3 2" xfId="37762" xr:uid="{01BAEE3C-78F4-40AF-B17D-688F49AD19CC}"/>
    <cellStyle name="SAPBEXaggItem 8 3 3" xfId="49150" xr:uid="{2C34E61D-AC77-4340-A655-E31F5395821E}"/>
    <cellStyle name="SAPBEXaggItem 8 4" xfId="15838" xr:uid="{B682DA1A-E0C4-49CF-920A-E68084973FD2}"/>
    <cellStyle name="SAPBEXaggItem 8 4 2" xfId="39665" xr:uid="{F69AB954-B155-491F-BBA5-A3434CE276C9}"/>
    <cellStyle name="SAPBEXaggItem 8 4 3" xfId="51045" xr:uid="{12EDED5D-FFFC-467B-82F1-9F811A89ECE6}"/>
    <cellStyle name="SAPBEXaggItem 8 5" xfId="18088" xr:uid="{044581DA-379C-448C-B994-3B39972B4585}"/>
    <cellStyle name="SAPBEXaggItem 8 5 2" xfId="41447" xr:uid="{2DA110AE-8C84-4EF8-8790-2F6DEDC77F87}"/>
    <cellStyle name="SAPBEXaggItem 8 5 3" xfId="52818" xr:uid="{1FA8B95B-A5AE-47C6-A5C2-E2CBB769C96D}"/>
    <cellStyle name="SAPBEXaggItem 8 6" xfId="20229" xr:uid="{A4B54465-F807-4560-8358-829BA9FC57A1}"/>
    <cellStyle name="SAPBEXaggItem 8 7" xfId="22418" xr:uid="{7F51D84E-F251-41D6-9459-0691657331CE}"/>
    <cellStyle name="SAPBEXaggItem 8 8" xfId="24551" xr:uid="{AD35E829-1DFA-4C1F-AB92-466ABD1059F6}"/>
    <cellStyle name="SAPBEXaggItem 8 9" xfId="26683" xr:uid="{C9A6CCBC-C92F-4858-B95F-6553C80D6264}"/>
    <cellStyle name="SAPBEXaggItem 9" xfId="7631" xr:uid="{A559B8EC-A767-41DE-BE4B-1C3D26C57E5F}"/>
    <cellStyle name="SAPBEXaggItem 9 10" xfId="31314" xr:uid="{68A44472-9C5C-4F95-A01C-EDAC047B0C8F}"/>
    <cellStyle name="SAPBEXaggItem 9 2" xfId="6158" xr:uid="{BE7FF2DE-E069-4DAA-BC45-F4F493BAA311}"/>
    <cellStyle name="SAPBEXaggItem 9 2 2" xfId="33305" xr:uid="{23F8E641-4BD0-40B2-B6DD-ABF8B2533881}"/>
    <cellStyle name="SAPBEXaggItem 9 2 3" xfId="44768" xr:uid="{04A51C61-A133-49BD-ACE9-9EF5C6F6A93A}"/>
    <cellStyle name="SAPBEXaggItem 9 3" xfId="12588" xr:uid="{BF4BB217-DF34-4692-B814-6AFAD9FC5517}"/>
    <cellStyle name="SAPBEXaggItem 9 3 2" xfId="34867" xr:uid="{C8393F0C-F07C-4ECF-8F8F-DE75CC050D53}"/>
    <cellStyle name="SAPBEXaggItem 9 3 3" xfId="46294" xr:uid="{474E7984-6BCD-47DA-B515-443A015F7701}"/>
    <cellStyle name="SAPBEXaggItem 9 4" xfId="8345" xr:uid="{B80546BB-2305-43EA-8267-1FACBBF7005A}"/>
    <cellStyle name="SAPBEXaggItem 9 4 2" xfId="33821" xr:uid="{CC83EEA1-633B-479C-851D-B07C5349BB16}"/>
    <cellStyle name="SAPBEXaggItem 9 4 3" xfId="45265" xr:uid="{24718F13-C086-4572-91BA-DE918CB04AE6}"/>
    <cellStyle name="SAPBEXaggItem 9 5" xfId="8732" xr:uid="{D15BA7AC-FAB0-46D3-83F4-B7DF5E28176A}"/>
    <cellStyle name="SAPBEXaggItem 9 5 2" xfId="33275" xr:uid="{87A821C9-6ACE-4C7E-BDEE-3D1B61C6F9CC}"/>
    <cellStyle name="SAPBEXaggItem 9 5 3" xfId="44741" xr:uid="{E383CEC5-80F1-43D5-8D64-238898E93402}"/>
    <cellStyle name="SAPBEXaggItem 9 6" xfId="16130" xr:uid="{AFC4A376-2FCA-4920-80B1-30DCF54455F6}"/>
    <cellStyle name="SAPBEXaggItem 9 7" xfId="11420" xr:uid="{72FD55C3-2DF3-412E-8C44-F1AA2480C3FA}"/>
    <cellStyle name="SAPBEXaggItem 9 8" xfId="4688" xr:uid="{21DCC24B-8D4F-4137-A0A6-F6F6A64C951B}"/>
    <cellStyle name="SAPBEXaggItem 9 9" xfId="14706" xr:uid="{05116D47-7F7B-42A7-9CDC-AD7A922BB6E6}"/>
    <cellStyle name="SAPBEXaggItem_cash flow ptec 2010 audit" xfId="53266" xr:uid="{E8115114-3847-4686-AD0B-54195C787052}"/>
    <cellStyle name="SAPBEXaggItemX" xfId="1134" xr:uid="{97F065D5-F496-4AB2-9C0B-B1A6D40D82DC}"/>
    <cellStyle name="SAPBEXaggItemX 10" xfId="6791" xr:uid="{597096BB-D11F-4A1D-B60E-EAE2AEB80D38}"/>
    <cellStyle name="SAPBEXaggItemX 10 2" xfId="32504" xr:uid="{E8EEE88D-2738-4957-AB1D-3962218ACC9E}"/>
    <cellStyle name="SAPBEXaggItemX 10 3" xfId="43980" xr:uid="{C621BBDF-598C-4A43-A265-392B935B1B24}"/>
    <cellStyle name="SAPBEXaggItemX 11" xfId="7222" xr:uid="{A115894C-A016-40F1-99B4-E0EA0880E967}"/>
    <cellStyle name="SAPBEXaggItemX 12" xfId="16193" xr:uid="{BC2AC146-9BF2-4B1D-95F0-5100E9BDB730}"/>
    <cellStyle name="SAPBEXaggItemX 13" xfId="13904" xr:uid="{7A957CCB-FD17-4359-A610-791FE7EB9498}"/>
    <cellStyle name="SAPBEXaggItemX 14" xfId="30622" xr:uid="{3B59E952-C4B3-43D8-8FF3-E059FF978308}"/>
    <cellStyle name="SAPBEXaggItemX 2" xfId="1436" xr:uid="{D9C5AFF8-AD6A-4866-8CAE-5A6F220272E0}"/>
    <cellStyle name="SAPBEXaggItemX 2 10" xfId="16192" xr:uid="{32407080-FF9E-49E6-80CB-198CD82523A5}"/>
    <cellStyle name="SAPBEXaggItemX 2 11" xfId="18360" xr:uid="{A78A5B5D-16D5-42AA-B790-54278CBE7429}"/>
    <cellStyle name="SAPBEXaggItemX 2 12" xfId="30623" xr:uid="{9A0F18F9-A16A-4E81-B47E-DC94861508EF}"/>
    <cellStyle name="SAPBEXaggItemX 2 2" xfId="4213" xr:uid="{515B36A9-474F-485C-9363-9ADE79C6AEB2}"/>
    <cellStyle name="SAPBEXaggItemX 2 2 10" xfId="27305" xr:uid="{AB2FED82-3D8B-48F9-BEFD-54F4E59F63B9}"/>
    <cellStyle name="SAPBEXaggItemX 2 2 11" xfId="42141" xr:uid="{1E5FF1D7-5E62-4676-9736-0203ED248516}"/>
    <cellStyle name="SAPBEXaggItemX 2 2 2" xfId="9336" xr:uid="{EDFBD142-1396-4D13-8CD3-4B050E3890B9}"/>
    <cellStyle name="SAPBEXaggItemX 2 2 2 2" xfId="34453" xr:uid="{B11E17C0-CB1C-437D-AA6B-4D9FCE53B6CC}"/>
    <cellStyle name="SAPBEXaggItemX 2 2 2 3" xfId="45884" xr:uid="{12B09788-F7DF-4F7A-9AC4-082736FF7802}"/>
    <cellStyle name="SAPBEXaggItemX 2 2 3" xfId="12126" xr:uid="{9B7BB700-1080-45B7-BEB4-736D59842EE6}"/>
    <cellStyle name="SAPBEXaggItemX 2 2 3 2" xfId="36340" xr:uid="{6168EF42-222A-4AA0-A191-23315112298D}"/>
    <cellStyle name="SAPBEXaggItemX 2 2 3 3" xfId="47732" xr:uid="{E98B68D6-C9D5-4296-A070-BABB4F8CAC32}"/>
    <cellStyle name="SAPBEXaggItemX 2 2 4" xfId="14326" xr:uid="{82CA70A1-BCE2-47CD-B6F1-335D320E6FE5}"/>
    <cellStyle name="SAPBEXaggItemX 2 2 4 2" xfId="38407" xr:uid="{0D0A3C9C-8F91-4A5B-B8B5-AC6B5F6CCC95}"/>
    <cellStyle name="SAPBEXaggItemX 2 2 4 3" xfId="49788" xr:uid="{EB79E98E-70B9-4815-8216-E92506FBD070}"/>
    <cellStyle name="SAPBEXaggItemX 2 2 5" xfId="16707" xr:uid="{5A313609-AF26-4648-8A8B-14603CD5ABAF}"/>
    <cellStyle name="SAPBEXaggItemX 2 2 5 2" xfId="40271" xr:uid="{AFFE9E13-6C2F-4431-AD29-8AA8F1F97E89}"/>
    <cellStyle name="SAPBEXaggItemX 2 2 5 3" xfId="51643" xr:uid="{B63CE78B-1D46-4241-BF0F-CA1CCECCE645}"/>
    <cellStyle name="SAPBEXaggItemX 2 2 6" xfId="18853" xr:uid="{64EE3396-1419-40FA-A443-3DFD76E502E6}"/>
    <cellStyle name="SAPBEXaggItemX 2 2 7" xfId="20999" xr:uid="{D4BEB481-8929-4591-BF0C-8CED1E4ECAED}"/>
    <cellStyle name="SAPBEXaggItemX 2 2 8" xfId="23121" xr:uid="{D7A2468E-A954-48A1-A087-080AB862941A}"/>
    <cellStyle name="SAPBEXaggItemX 2 2 9" xfId="25293" xr:uid="{747C44DD-49E9-4287-88B1-FCF875D148FA}"/>
    <cellStyle name="SAPBEXaggItemX 2 3" xfId="5108" xr:uid="{5AEBE0A8-7AC4-445F-8C41-6617AA1B10D9}"/>
    <cellStyle name="SAPBEXaggItemX 2 3 10" xfId="27760" xr:uid="{B023E738-FCC3-40B0-A10E-5AD424136070}"/>
    <cellStyle name="SAPBEXaggItemX 2 3 11" xfId="42679" xr:uid="{6C47072B-4864-4B9D-9D4A-C915C91CCC78}"/>
    <cellStyle name="SAPBEXaggItemX 2 3 2" xfId="9934" xr:uid="{981DE83C-EFB7-40E2-BBD5-4E4054EB067E}"/>
    <cellStyle name="SAPBEXaggItemX 2 3 2 2" xfId="34942" xr:uid="{2AE5BC5F-603D-42BA-8470-E1DE29211394}"/>
    <cellStyle name="SAPBEXaggItemX 2 3 2 3" xfId="46369" xr:uid="{8B80EEC2-0580-4DAB-B369-03D6116EBBFA}"/>
    <cellStyle name="SAPBEXaggItemX 2 3 3" xfId="12699" xr:uid="{DF3A7F00-3338-4B2A-82D7-E375C68C5BB6}"/>
    <cellStyle name="SAPBEXaggItemX 2 3 3 2" xfId="36886" xr:uid="{128EBE4A-979B-4367-A275-6615D25CD721}"/>
    <cellStyle name="SAPBEXaggItemX 2 3 3 3" xfId="48276" xr:uid="{DF511666-0E76-43A3-9201-2C43FBC88CD6}"/>
    <cellStyle name="SAPBEXaggItemX 2 3 4" xfId="14925" xr:uid="{3E19C66A-5F6D-47B1-89A7-CB0AAA473F67}"/>
    <cellStyle name="SAPBEXaggItemX 2 3 4 2" xfId="38898" xr:uid="{02D981DE-F3DC-40C3-9BA1-55BC2D52510C}"/>
    <cellStyle name="SAPBEXaggItemX 2 3 4 3" xfId="50279" xr:uid="{D8E0B1CB-EED0-4F4C-90AD-5CF98C8E3E82}"/>
    <cellStyle name="SAPBEXaggItemX 2 3 5" xfId="17236" xr:uid="{6CDDFB7B-37F9-44DB-BCA0-5C89171B15F9}"/>
    <cellStyle name="SAPBEXaggItemX 2 3 5 2" xfId="40703" xr:uid="{4F6E717A-CE51-4891-A5A4-80B50D56262D}"/>
    <cellStyle name="SAPBEXaggItemX 2 3 5 3" xfId="52075" xr:uid="{9404E65E-8661-402C-B13B-8A63040D9B8A}"/>
    <cellStyle name="SAPBEXaggItemX 2 3 6" xfId="19382" xr:uid="{CEC326D9-925A-4EEA-A287-4B51BD1D5E29}"/>
    <cellStyle name="SAPBEXaggItemX 2 3 7" xfId="21554" xr:uid="{80070971-478A-4745-93E1-8E1B7A22B1BF}"/>
    <cellStyle name="SAPBEXaggItemX 2 3 8" xfId="23673" xr:uid="{23DEFD1F-2B7D-4D42-840B-69860B8FAC0D}"/>
    <cellStyle name="SAPBEXaggItemX 2 3 9" xfId="25838" xr:uid="{6B339C4D-7DC6-409B-844B-763FEC604110}"/>
    <cellStyle name="SAPBEXaggItemX 2 4" xfId="4494" xr:uid="{DAA93E50-6F4F-4F94-B7D3-FA64FA75D9DA}"/>
    <cellStyle name="SAPBEXaggItemX 2 4 10" xfId="27512" xr:uid="{8FD8FF6D-259A-43C0-A731-1BC08DF9F573}"/>
    <cellStyle name="SAPBEXaggItemX 2 4 11" xfId="42357" xr:uid="{3FCE596E-298B-4828-9379-410CD0278A32}"/>
    <cellStyle name="SAPBEXaggItemX 2 4 2" xfId="9557" xr:uid="{37ED4132-E8D5-4075-BC15-AC25A2FD1C33}"/>
    <cellStyle name="SAPBEXaggItemX 2 4 2 2" xfId="34667" xr:uid="{A2339EEA-8323-4DE9-AA56-3A4B91684805}"/>
    <cellStyle name="SAPBEXaggItemX 2 4 2 3" xfId="46097" xr:uid="{0F8B23CC-70F2-4997-9251-C3AF57B86497}"/>
    <cellStyle name="SAPBEXaggItemX 2 4 3" xfId="12343" xr:uid="{28CC16DD-466F-4D1D-B8A3-A7999E4B8CB6}"/>
    <cellStyle name="SAPBEXaggItemX 2 4 3 2" xfId="36556" xr:uid="{EF2823E4-2AE2-4F08-88FA-5EDDDAEE247C}"/>
    <cellStyle name="SAPBEXaggItemX 2 4 3 3" xfId="47947" xr:uid="{CE6D34B6-A653-4FA2-8B6B-3B4B131654F6}"/>
    <cellStyle name="SAPBEXaggItemX 2 4 4" xfId="14546" xr:uid="{E4DABB34-3EDF-4336-AF33-9C627963368D}"/>
    <cellStyle name="SAPBEXaggItemX 2 4 4 2" xfId="38616" xr:uid="{A7B44355-C5CE-4F06-90CC-C8970E8CC2A6}"/>
    <cellStyle name="SAPBEXaggItemX 2 4 4 3" xfId="49997" xr:uid="{7032A486-7E96-4546-A7BD-3CA10A7F4912}"/>
    <cellStyle name="SAPBEXaggItemX 2 4 5" xfId="16917" xr:uid="{78C0BAD3-D77C-4967-8020-75A5B9C67AB1}"/>
    <cellStyle name="SAPBEXaggItemX 2 4 5 2" xfId="40478" xr:uid="{12A99A89-4ACD-4BD4-AE60-99BC60BEF33E}"/>
    <cellStyle name="SAPBEXaggItemX 2 4 5 3" xfId="51850" xr:uid="{B1C2E6BC-5FFF-459D-9207-1E318BE407A3}"/>
    <cellStyle name="SAPBEXaggItemX 2 4 6" xfId="19065" xr:uid="{6A974F0F-D371-4A8A-BFEA-00B52A3A55DC}"/>
    <cellStyle name="SAPBEXaggItemX 2 4 7" xfId="21216" xr:uid="{9719AB7B-2693-4142-B73C-682623FD1B05}"/>
    <cellStyle name="SAPBEXaggItemX 2 4 8" xfId="23334" xr:uid="{D3B7134F-FD32-4BE0-93E1-278CB02DE21C}"/>
    <cellStyle name="SAPBEXaggItemX 2 4 9" xfId="25509" xr:uid="{1174A220-D000-40CC-9DEF-97DDEDEFD3F7}"/>
    <cellStyle name="SAPBEXaggItemX 2 5" xfId="5741" xr:uid="{BD2B4C93-7E3C-4F5F-89FA-8D62FC68965D}"/>
    <cellStyle name="SAPBEXaggItemX 2 5 10" xfId="28115" xr:uid="{4FC66F36-D3C0-49E8-8FFC-FE6042FFFE39}"/>
    <cellStyle name="SAPBEXaggItemX 2 5 11" xfId="43059" xr:uid="{BDCD0CDE-B078-4CF0-BF6B-692363596C8B}"/>
    <cellStyle name="SAPBEXaggItemX 2 5 2" xfId="10378" xr:uid="{139AD3C9-A58B-4ECE-9297-0C6352D5CF7F}"/>
    <cellStyle name="SAPBEXaggItemX 2 5 2 2" xfId="35312" xr:uid="{E864352D-BEDE-4745-BDCD-640A8DABF704}"/>
    <cellStyle name="SAPBEXaggItemX 2 5 2 3" xfId="46726" xr:uid="{1BD2EFCB-0D1C-4C04-A041-02CDD8BD4A45}"/>
    <cellStyle name="SAPBEXaggItemX 2 5 3" xfId="13140" xr:uid="{673546C5-F7C9-4C2C-B8CF-C6F061A7CA21}"/>
    <cellStyle name="SAPBEXaggItemX 2 5 3 2" xfId="37301" xr:uid="{473E851F-A0C4-4B1F-B8C5-FEE1177031B7}"/>
    <cellStyle name="SAPBEXaggItemX 2 5 3 3" xfId="48690" xr:uid="{A5FEB952-A21A-4CFA-A8D9-621A0DB02AB7}"/>
    <cellStyle name="SAPBEXaggItemX 2 5 4" xfId="15375" xr:uid="{22FF02AE-EA89-426F-9B0F-00A1C5B44F6F}"/>
    <cellStyle name="SAPBEXaggItemX 2 5 4 2" xfId="39236" xr:uid="{585E57FD-4EDC-4390-8500-29FA671FCED1}"/>
    <cellStyle name="SAPBEXaggItemX 2 5 4 3" xfId="50617" xr:uid="{82C6949B-0CE1-4843-B51E-CBA9443AFFB0}"/>
    <cellStyle name="SAPBEXaggItemX 2 5 5" xfId="17649" xr:uid="{515019EC-4363-4027-94B9-7B4319B66A4C}"/>
    <cellStyle name="SAPBEXaggItemX 2 5 5 2" xfId="41030" xr:uid="{A0EE828E-BEE9-4AD3-8DEC-D694855171E4}"/>
    <cellStyle name="SAPBEXaggItemX 2 5 5 3" xfId="52402" xr:uid="{7D9DBCBF-5448-4B93-9BAC-785DF762C5CF}"/>
    <cellStyle name="SAPBEXaggItemX 2 5 6" xfId="19788" xr:uid="{B4497771-FB35-426B-AB48-2980CAA96AE1}"/>
    <cellStyle name="SAPBEXaggItemX 2 5 7" xfId="21966" xr:uid="{71404035-7C7E-4E55-91B0-2BBDBE53A854}"/>
    <cellStyle name="SAPBEXaggItemX 2 5 8" xfId="24090" xr:uid="{452DA296-1A4A-4E90-A09E-3426EC845214}"/>
    <cellStyle name="SAPBEXaggItemX 2 5 9" xfId="26229" xr:uid="{DBEA53C0-E9DA-4CE6-88EC-9E38C4060A87}"/>
    <cellStyle name="SAPBEXaggItemX 2 6" xfId="4405" xr:uid="{312B0B5F-5BA4-4053-8681-F24B9B5035F7}"/>
    <cellStyle name="SAPBEXaggItemX 2 6 10" xfId="27460" xr:uid="{895E6FD0-BFE0-4D3B-9228-552F12F97B0B}"/>
    <cellStyle name="SAPBEXaggItemX 2 6 11" xfId="42297" xr:uid="{8864E29D-A226-4BBC-A9B5-2D0C824AAF6D}"/>
    <cellStyle name="SAPBEXaggItemX 2 6 2" xfId="9493" xr:uid="{22AC2C95-1102-4B9D-BF1A-253BBF7F2AA6}"/>
    <cellStyle name="SAPBEXaggItemX 2 6 2 2" xfId="34609" xr:uid="{A46AA53C-6CE8-4182-8F77-14DC22B2FB74}"/>
    <cellStyle name="SAPBEXaggItemX 2 6 2 3" xfId="46040" xr:uid="{F97AE1CE-145C-4634-BA9C-2FBF5222DC27}"/>
    <cellStyle name="SAPBEXaggItemX 2 6 3" xfId="12282" xr:uid="{C01C4C66-C8E1-4602-8676-3A0AC34D954C}"/>
    <cellStyle name="SAPBEXaggItemX 2 6 3 2" xfId="36497" xr:uid="{B0B92D6E-E256-4E05-86D3-7896C90F175D}"/>
    <cellStyle name="SAPBEXaggItemX 2 6 3 3" xfId="47889" xr:uid="{7C1E0ABD-6FF6-49F1-A7A4-A346F5AFF78F}"/>
    <cellStyle name="SAPBEXaggItemX 2 6 4" xfId="14483" xr:uid="{66E326B5-734F-4D8A-A36F-6070DCCB3D2F}"/>
    <cellStyle name="SAPBEXaggItemX 2 6 4 2" xfId="38562" xr:uid="{D14BDD67-B50F-4EF5-9175-26D4C8F90950}"/>
    <cellStyle name="SAPBEXaggItemX 2 6 4 3" xfId="49943" xr:uid="{B560BEFD-1E65-47A8-A766-9014D18A6592}"/>
    <cellStyle name="SAPBEXaggItemX 2 6 5" xfId="16862" xr:uid="{934C564A-9163-4444-BCB7-2E41042953E9}"/>
    <cellStyle name="SAPBEXaggItemX 2 6 5 2" xfId="40426" xr:uid="{64CE2246-EE5D-4DCB-B4A6-C1947FE4FAEB}"/>
    <cellStyle name="SAPBEXaggItemX 2 6 5 3" xfId="51798" xr:uid="{170EE09F-F9C6-42CF-872F-D96F729F8633}"/>
    <cellStyle name="SAPBEXaggItemX 2 6 6" xfId="19008" xr:uid="{5DFECD45-DAC7-4BC7-907A-08EA831D96B5}"/>
    <cellStyle name="SAPBEXaggItemX 2 6 7" xfId="21156" xr:uid="{6CFBAC63-88B3-45B3-B5AF-4D37F5C751C5}"/>
    <cellStyle name="SAPBEXaggItemX 2 6 8" xfId="23278" xr:uid="{0979BD43-0C12-48DD-AC84-ABD9A564AF9A}"/>
    <cellStyle name="SAPBEXaggItemX 2 6 9" xfId="25450" xr:uid="{DDADA24B-443A-4220-B122-959C440042A3}"/>
    <cellStyle name="SAPBEXaggItemX 2 7" xfId="7724" xr:uid="{E8E807EB-E38F-42BC-9DFF-7013013A4557}"/>
    <cellStyle name="SAPBEXaggItemX 2 7 10" xfId="30525" xr:uid="{95A7CB8D-9197-4042-BCEB-49BE720C5E77}"/>
    <cellStyle name="SAPBEXaggItemX 2 7 2" xfId="8000" xr:uid="{D9E4FC5A-82B5-4DE5-BB78-8649B991F748}"/>
    <cellStyle name="SAPBEXaggItemX 2 7 2 2" xfId="33385" xr:uid="{00A7B478-1990-4675-81BD-D04B9C10C08F}"/>
    <cellStyle name="SAPBEXaggItemX 2 7 2 3" xfId="44847" xr:uid="{2B52595B-1333-484A-8B41-05D759514238}"/>
    <cellStyle name="SAPBEXaggItemX 2 7 3" xfId="9962" xr:uid="{F67F4286-EF17-4701-BDAF-8A23E100E561}"/>
    <cellStyle name="SAPBEXaggItemX 2 7 3 2" xfId="33893" xr:uid="{83BAD054-B018-427A-AAD0-0A41C35E074F}"/>
    <cellStyle name="SAPBEXaggItemX 2 7 3 3" xfId="45336" xr:uid="{C16A9C8C-86D5-4605-9DDF-FC4A9E8044A1}"/>
    <cellStyle name="SAPBEXaggItemX 2 7 4" xfId="9816" xr:uid="{21FCF477-80F7-4321-9602-94ED9D12473F}"/>
    <cellStyle name="SAPBEXaggItemX 2 7 4 2" xfId="34084" xr:uid="{47A8A88E-98FA-47AA-A4DE-FA4D3B5ECF03}"/>
    <cellStyle name="SAPBEXaggItemX 2 7 4 3" xfId="45522" xr:uid="{FF494ABE-1592-4BE8-9568-1D2A39A75FB3}"/>
    <cellStyle name="SAPBEXaggItemX 2 7 5" xfId="14942" xr:uid="{AB2E427D-11FB-41A0-ADA1-102A657A6CD3}"/>
    <cellStyle name="SAPBEXaggItemX 2 7 5 2" xfId="36676" xr:uid="{E3BFF161-22AA-48B8-A07C-BF287093F673}"/>
    <cellStyle name="SAPBEXaggItemX 2 7 5 3" xfId="48066" xr:uid="{8911DC8E-3FF3-4D96-ADCE-F17A8D60254E}"/>
    <cellStyle name="SAPBEXaggItemX 2 7 6" xfId="16368" xr:uid="{36CA9783-B4C4-45D1-A3B8-210651E5A8F8}"/>
    <cellStyle name="SAPBEXaggItemX 2 7 7" xfId="4115" xr:uid="{28F67B0F-74E4-49CA-862B-78F94E23EA42}"/>
    <cellStyle name="SAPBEXaggItemX 2 7 8" xfId="19628" xr:uid="{315B4D47-686D-4478-9076-A237645E9E15}"/>
    <cellStyle name="SAPBEXaggItemX 2 7 9" xfId="16126" xr:uid="{34CF6294-B8F9-4BF8-AAF5-77100335998E}"/>
    <cellStyle name="SAPBEXaggItemX 2 8" xfId="6790" xr:uid="{2925B3FE-8439-45C1-8ACD-4FBAC7BC875B}"/>
    <cellStyle name="SAPBEXaggItemX 2 8 2" xfId="32505" xr:uid="{2CDC89E4-C319-4468-B86E-855DE2800AE8}"/>
    <cellStyle name="SAPBEXaggItemX 2 8 3" xfId="43981" xr:uid="{F565CC06-5572-407E-B0F1-42ECAEC5D015}"/>
    <cellStyle name="SAPBEXaggItemX 2 9" xfId="6831" xr:uid="{BD0528BB-3F9D-48F5-80D7-4BB1A77A3385}"/>
    <cellStyle name="SAPBEXaggItemX 3" xfId="1437" xr:uid="{BC402405-F654-40A7-9ADD-30DD8E200384}"/>
    <cellStyle name="SAPBEXaggItemX 3 10" xfId="16191" xr:uid="{1B65C76F-D259-4338-8C32-FF2265FDE93C}"/>
    <cellStyle name="SAPBEXaggItemX 3 11" xfId="18361" xr:uid="{E8EC00A2-B5B0-429E-9F5A-D8288D0BA144}"/>
    <cellStyle name="SAPBEXaggItemX 3 12" xfId="30624" xr:uid="{1757513B-8959-4E01-8895-7CF93A695ADA}"/>
    <cellStyle name="SAPBEXaggItemX 3 2" xfId="4214" xr:uid="{06F0FDAE-9280-4B86-81C8-4B20BAB3C955}"/>
    <cellStyle name="SAPBEXaggItemX 3 2 10" xfId="27306" xr:uid="{DC0C495D-1E57-4806-A4F6-EB31B282B89A}"/>
    <cellStyle name="SAPBEXaggItemX 3 2 11" xfId="42142" xr:uid="{30AAA2FF-7E82-4A59-9230-8B19E32720AD}"/>
    <cellStyle name="SAPBEXaggItemX 3 2 2" xfId="9337" xr:uid="{BE43AC12-2A4F-477E-8F47-5FA6AFA64272}"/>
    <cellStyle name="SAPBEXaggItemX 3 2 2 2" xfId="34454" xr:uid="{80686903-B653-44B2-8AFB-4F0E6BDB5015}"/>
    <cellStyle name="SAPBEXaggItemX 3 2 2 3" xfId="45885" xr:uid="{F5524360-68D0-4959-9D13-5F17F8E9E47F}"/>
    <cellStyle name="SAPBEXaggItemX 3 2 3" xfId="12127" xr:uid="{FBA79AB2-468A-4C0B-B97D-9A48A32E1940}"/>
    <cellStyle name="SAPBEXaggItemX 3 2 3 2" xfId="36341" xr:uid="{C003A169-3BBC-4695-B3A3-394359E43D7D}"/>
    <cellStyle name="SAPBEXaggItemX 3 2 3 3" xfId="47733" xr:uid="{AC299772-6217-4FAD-8EF2-A4D3D0D59588}"/>
    <cellStyle name="SAPBEXaggItemX 3 2 4" xfId="14327" xr:uid="{F1C79BE9-A77E-40A2-A3B4-ADB972FD8D4B}"/>
    <cellStyle name="SAPBEXaggItemX 3 2 4 2" xfId="38408" xr:uid="{EB360671-E3F0-4106-B769-97EF83C0937E}"/>
    <cellStyle name="SAPBEXaggItemX 3 2 4 3" xfId="49789" xr:uid="{2216F56C-FD53-46CF-A392-88BB4A28BFC4}"/>
    <cellStyle name="SAPBEXaggItemX 3 2 5" xfId="16708" xr:uid="{B359F68A-FA91-4F56-A0C1-728617A47780}"/>
    <cellStyle name="SAPBEXaggItemX 3 2 5 2" xfId="40272" xr:uid="{D375CDAA-1AB0-412B-968A-95206E60FAB2}"/>
    <cellStyle name="SAPBEXaggItemX 3 2 5 3" xfId="51644" xr:uid="{CD252E09-9002-4F19-8EA6-66B6730D6D2A}"/>
    <cellStyle name="SAPBEXaggItemX 3 2 6" xfId="18854" xr:uid="{A3226414-05D0-44F6-BABE-359D5A8FA2DC}"/>
    <cellStyle name="SAPBEXaggItemX 3 2 7" xfId="21000" xr:uid="{A2356ABF-87D9-4D48-99F4-46825BBF192B}"/>
    <cellStyle name="SAPBEXaggItemX 3 2 8" xfId="23122" xr:uid="{5E5D9898-18EA-4A4A-9BE5-C31F57FD57D6}"/>
    <cellStyle name="SAPBEXaggItemX 3 2 9" xfId="25294" xr:uid="{8E346796-D798-4B4C-AD7D-80D64729496C}"/>
    <cellStyle name="SAPBEXaggItemX 3 3" xfId="5107" xr:uid="{D6245DBD-6415-46AA-B706-30EBF3DF390B}"/>
    <cellStyle name="SAPBEXaggItemX 3 3 10" xfId="27759" xr:uid="{50D27254-5C9B-4869-8242-8DBE0077B5DA}"/>
    <cellStyle name="SAPBEXaggItemX 3 3 11" xfId="42678" xr:uid="{8427695C-88BB-440A-A906-B8F148D36C57}"/>
    <cellStyle name="SAPBEXaggItemX 3 3 2" xfId="9933" xr:uid="{8B60E188-5794-45B7-9463-74F8A59B5F81}"/>
    <cellStyle name="SAPBEXaggItemX 3 3 2 2" xfId="34941" xr:uid="{3EBE82B5-15AD-420B-8496-209DE55817D2}"/>
    <cellStyle name="SAPBEXaggItemX 3 3 2 3" xfId="46368" xr:uid="{AE6C3DE8-8B28-4A34-A2DE-DEC89D0B2172}"/>
    <cellStyle name="SAPBEXaggItemX 3 3 3" xfId="12698" xr:uid="{05D44CD8-7D93-465B-86B1-73495B2AF19F}"/>
    <cellStyle name="SAPBEXaggItemX 3 3 3 2" xfId="36885" xr:uid="{2F980C67-E057-4D7B-B45B-83F735230885}"/>
    <cellStyle name="SAPBEXaggItemX 3 3 3 3" xfId="48275" xr:uid="{3858BB7F-04B7-475A-B168-3DE2AE8EB684}"/>
    <cellStyle name="SAPBEXaggItemX 3 3 4" xfId="14924" xr:uid="{0B6A3DC0-76C5-4641-B8E7-56861312AB22}"/>
    <cellStyle name="SAPBEXaggItemX 3 3 4 2" xfId="38897" xr:uid="{BF8CB9ED-90CE-434B-B338-1F579B9F6602}"/>
    <cellStyle name="SAPBEXaggItemX 3 3 4 3" xfId="50278" xr:uid="{3CCC408C-D3F1-462C-8D58-97E33C963B1A}"/>
    <cellStyle name="SAPBEXaggItemX 3 3 5" xfId="17235" xr:uid="{43D27C09-46E9-44F0-A37C-1FE348FD7323}"/>
    <cellStyle name="SAPBEXaggItemX 3 3 5 2" xfId="40702" xr:uid="{0DAC62D6-AEE0-40CA-8DCD-21BC71C12D50}"/>
    <cellStyle name="SAPBEXaggItemX 3 3 5 3" xfId="52074" xr:uid="{6D3D77C1-7E06-4DEE-B1DA-B3D692540629}"/>
    <cellStyle name="SAPBEXaggItemX 3 3 6" xfId="19381" xr:uid="{9AC74D11-4B4B-4FA1-BB90-AEBDC878A974}"/>
    <cellStyle name="SAPBEXaggItemX 3 3 7" xfId="21553" xr:uid="{236F2880-FF7C-412B-B2D3-A3D3474B9226}"/>
    <cellStyle name="SAPBEXaggItemX 3 3 8" xfId="23672" xr:uid="{7E3F950B-7B93-4172-A30B-5366DFB10513}"/>
    <cellStyle name="SAPBEXaggItemX 3 3 9" xfId="25837" xr:uid="{99B9C67C-0EB9-4B22-9625-86FA517FBD1A}"/>
    <cellStyle name="SAPBEXaggItemX 3 4" xfId="4638" xr:uid="{18E12B79-2752-4078-9628-A7A7461E948F}"/>
    <cellStyle name="SAPBEXaggItemX 3 4 10" xfId="27567" xr:uid="{FB87866A-944E-48E4-8EAF-F07FBFAF5315}"/>
    <cellStyle name="SAPBEXaggItemX 3 4 11" xfId="42427" xr:uid="{D0AE4715-A2E2-4DCB-B13E-C5660E816442}"/>
    <cellStyle name="SAPBEXaggItemX 3 4 2" xfId="9627" xr:uid="{A1A85304-0BCA-4CA8-A8C2-DB4704880D69}"/>
    <cellStyle name="SAPBEXaggItemX 3 4 2 2" xfId="34726" xr:uid="{B5041394-6746-4DF9-8A35-A8B0BEE47E61}"/>
    <cellStyle name="SAPBEXaggItemX 3 4 2 3" xfId="46156" xr:uid="{58EF5A67-4BF5-4152-8AE3-6220F52BCF05}"/>
    <cellStyle name="SAPBEXaggItemX 3 4 3" xfId="12415" xr:uid="{028DD583-4269-40DA-9AF3-B3C2F62E0B1D}"/>
    <cellStyle name="SAPBEXaggItemX 3 4 3 2" xfId="36620" xr:uid="{2FC4708A-5C59-49DD-AC34-9EA5312E860B}"/>
    <cellStyle name="SAPBEXaggItemX 3 4 3 3" xfId="48011" xr:uid="{E5D5EB85-534F-4239-863E-D4C81E7BCD86}"/>
    <cellStyle name="SAPBEXaggItemX 3 4 4" xfId="14619" xr:uid="{795564D1-1F0D-444C-9A79-300ABD3A3A4A}"/>
    <cellStyle name="SAPBEXaggItemX 3 4 4 2" xfId="38682" xr:uid="{E039F49D-574C-4CD1-8122-529C799C9B77}"/>
    <cellStyle name="SAPBEXaggItemX 3 4 4 3" xfId="50063" xr:uid="{D50361D5-4F14-409E-B7DE-984C1F267B29}"/>
    <cellStyle name="SAPBEXaggItemX 3 4 5" xfId="16979" xr:uid="{07666555-FDD8-46BA-8B19-A3D02B85A22E}"/>
    <cellStyle name="SAPBEXaggItemX 3 4 5 2" xfId="40533" xr:uid="{7F620D65-7DA6-40FE-A02D-B77E05028D19}"/>
    <cellStyle name="SAPBEXaggItemX 3 4 5 3" xfId="51905" xr:uid="{9521EB52-0B54-4694-90EC-32212CA8E4A2}"/>
    <cellStyle name="SAPBEXaggItemX 3 4 6" xfId="19124" xr:uid="{31120ADD-F636-4A13-8AAF-5783D79729B0}"/>
    <cellStyle name="SAPBEXaggItemX 3 4 7" xfId="21288" xr:uid="{38232CEC-69B4-423D-B971-E3E9A07B8CE2}"/>
    <cellStyle name="SAPBEXaggItemX 3 4 8" xfId="23401" xr:uid="{3F8889BA-DF09-4069-9060-3B58AD934B51}"/>
    <cellStyle name="SAPBEXaggItemX 3 4 9" xfId="25578" xr:uid="{4D400C4E-ABAE-4AF6-874A-22981796C978}"/>
    <cellStyle name="SAPBEXaggItemX 3 5" xfId="4534" xr:uid="{E535CE5F-6649-42A9-B29D-1C4855DB96A7}"/>
    <cellStyle name="SAPBEXaggItemX 3 5 10" xfId="27523" xr:uid="{6FA7D1DD-E14A-4371-AB87-93DA8BE8AF9F}"/>
    <cellStyle name="SAPBEXaggItemX 3 5 11" xfId="42375" xr:uid="{08DFB8AF-E4B3-487C-B815-ECC7A63E0199}"/>
    <cellStyle name="SAPBEXaggItemX 3 5 2" xfId="9573" xr:uid="{B9EAB0D9-5AAB-4B30-A797-104F2AF266C5}"/>
    <cellStyle name="SAPBEXaggItemX 3 5 2 2" xfId="34679" xr:uid="{68E5C7D4-8AB9-4676-9E2B-CFB5D5D2C34E}"/>
    <cellStyle name="SAPBEXaggItemX 3 5 2 3" xfId="46109" xr:uid="{BE5A817E-6C07-44FE-902D-BBA7C05796DB}"/>
    <cellStyle name="SAPBEXaggItemX 3 5 3" xfId="12361" xr:uid="{F02836D1-2914-4CA7-BAFD-D4795BE6E573}"/>
    <cellStyle name="SAPBEXaggItemX 3 5 3 2" xfId="36567" xr:uid="{A6253BE6-A6C2-4262-A1D6-7E525A402BBA}"/>
    <cellStyle name="SAPBEXaggItemX 3 5 3 3" xfId="47958" xr:uid="{6B345548-3CCE-4F1E-99C9-256495B17ED7}"/>
    <cellStyle name="SAPBEXaggItemX 3 5 4" xfId="14564" xr:uid="{D6636F9A-09BD-443B-94CC-81E01DCD4667}"/>
    <cellStyle name="SAPBEXaggItemX 3 5 4 2" xfId="38634" xr:uid="{4BB76DED-ED18-4494-9942-1384E2CF8367}"/>
    <cellStyle name="SAPBEXaggItemX 3 5 4 3" xfId="50015" xr:uid="{A5BAD4FB-7C28-43B1-B69E-3A3716DE2B2C}"/>
    <cellStyle name="SAPBEXaggItemX 3 5 5" xfId="16930" xr:uid="{1027312F-053C-48B5-9346-C647C0B14512}"/>
    <cellStyle name="SAPBEXaggItemX 3 5 5 2" xfId="40489" xr:uid="{BFE41858-A18B-41B7-A573-DCC18596F3E3}"/>
    <cellStyle name="SAPBEXaggItemX 3 5 5 3" xfId="51861" xr:uid="{71870AF6-B382-4870-BCC9-0C1E158861B5}"/>
    <cellStyle name="SAPBEXaggItemX 3 5 6" xfId="19077" xr:uid="{2B476788-F11B-4BEC-91AB-E5DB1F11FC87}"/>
    <cellStyle name="SAPBEXaggItemX 3 5 7" xfId="21234" xr:uid="{D53AABD4-F431-4499-BB91-6BDECAB689F6}"/>
    <cellStyle name="SAPBEXaggItemX 3 5 8" xfId="23349" xr:uid="{B0776AA5-20C7-4783-A29A-F18F19101D6A}"/>
    <cellStyle name="SAPBEXaggItemX 3 5 9" xfId="25525" xr:uid="{1CCB8A3B-C794-49D9-BA8A-B025E31DB9DC}"/>
    <cellStyle name="SAPBEXaggItemX 3 6" xfId="4406" xr:uid="{DA63494C-E567-43C0-B90C-C12C73B1F020}"/>
    <cellStyle name="SAPBEXaggItemX 3 6 10" xfId="27461" xr:uid="{7C210999-8FA2-4AFC-9BB1-7DF22EB2BC48}"/>
    <cellStyle name="SAPBEXaggItemX 3 6 11" xfId="42298" xr:uid="{427BE3A8-FC7B-4568-8779-7267EE0835E1}"/>
    <cellStyle name="SAPBEXaggItemX 3 6 2" xfId="9494" xr:uid="{A341B25A-070A-4285-AE33-D427A635D596}"/>
    <cellStyle name="SAPBEXaggItemX 3 6 2 2" xfId="34610" xr:uid="{F2DE4ED7-BD96-42DD-9A07-69AF1F034E3F}"/>
    <cellStyle name="SAPBEXaggItemX 3 6 2 3" xfId="46041" xr:uid="{A708882F-E217-4586-9CA2-EFC9D52A78D7}"/>
    <cellStyle name="SAPBEXaggItemX 3 6 3" xfId="12283" xr:uid="{A8D7B0FF-2B33-4A33-A1BE-2ECCB8F4D070}"/>
    <cellStyle name="SAPBEXaggItemX 3 6 3 2" xfId="36498" xr:uid="{1CE2A596-98B5-4301-BD6D-B33971AFF7AA}"/>
    <cellStyle name="SAPBEXaggItemX 3 6 3 3" xfId="47890" xr:uid="{19569890-2389-4E68-A8EE-31F4D9EF3029}"/>
    <cellStyle name="SAPBEXaggItemX 3 6 4" xfId="14484" xr:uid="{0122EEFB-8B8F-4C3D-B901-2AF1F9B46136}"/>
    <cellStyle name="SAPBEXaggItemX 3 6 4 2" xfId="38563" xr:uid="{96C3C33E-9E9F-4ECE-80B5-1074903CBAE9}"/>
    <cellStyle name="SAPBEXaggItemX 3 6 4 3" xfId="49944" xr:uid="{445A6D29-FBBC-4774-A7E9-A6703857EE33}"/>
    <cellStyle name="SAPBEXaggItemX 3 6 5" xfId="16863" xr:uid="{4000CB79-711C-4E23-9469-B82E45BD9A8F}"/>
    <cellStyle name="SAPBEXaggItemX 3 6 5 2" xfId="40427" xr:uid="{5B48C60C-F53D-492F-ABD1-52B05B59B33C}"/>
    <cellStyle name="SAPBEXaggItemX 3 6 5 3" xfId="51799" xr:uid="{5B9A583D-EA7C-470C-A6F3-2913817BD6D1}"/>
    <cellStyle name="SAPBEXaggItemX 3 6 6" xfId="19009" xr:uid="{2AFD37BB-E841-4187-96F6-5830D2E78BBA}"/>
    <cellStyle name="SAPBEXaggItemX 3 6 7" xfId="21157" xr:uid="{9F05C2F5-F758-4468-9B74-D8EE8971143A}"/>
    <cellStyle name="SAPBEXaggItemX 3 6 8" xfId="23279" xr:uid="{6CC9114B-E2CA-4062-B313-CA1E9A7E60DC}"/>
    <cellStyle name="SAPBEXaggItemX 3 6 9" xfId="25451" xr:uid="{CB769616-7C88-4EC8-8A5C-4348D7EF1967}"/>
    <cellStyle name="SAPBEXaggItemX 3 7" xfId="7725" xr:uid="{405D6E6E-27F2-43C3-94E5-3FA745CE11C9}"/>
    <cellStyle name="SAPBEXaggItemX 3 7 10" xfId="31116" xr:uid="{93E969C5-447C-4A22-976E-F947A1735F59}"/>
    <cellStyle name="SAPBEXaggItemX 3 7 2" xfId="6175" xr:uid="{FAC419A5-4D0B-41BE-81C0-15902670F44A}"/>
    <cellStyle name="SAPBEXaggItemX 3 7 2 2" xfId="33386" xr:uid="{38E988C7-19E6-40D9-916F-4156AFE59C1A}"/>
    <cellStyle name="SAPBEXaggItemX 3 7 2 3" xfId="44848" xr:uid="{9DAFE914-5FDF-4300-84D5-1E65BEB1B72F}"/>
    <cellStyle name="SAPBEXaggItemX 3 7 3" xfId="7930" xr:uid="{3CECA7C4-CDCD-4780-AA2E-AEF09D52B639}"/>
    <cellStyle name="SAPBEXaggItemX 3 7 3 2" xfId="33892" xr:uid="{9937BECC-915D-49C9-9618-C10CFA67A8F9}"/>
    <cellStyle name="SAPBEXaggItemX 3 7 3 3" xfId="45335" xr:uid="{E4309731-5AE6-4434-B257-37DFAEB2AD03}"/>
    <cellStyle name="SAPBEXaggItemX 3 7 4" xfId="6590" xr:uid="{6DA6AFB4-8ACF-40DF-8FCF-9E6165EB08D4}"/>
    <cellStyle name="SAPBEXaggItemX 3 7 4 2" xfId="34085" xr:uid="{2F3A5036-740B-42AD-89E8-199FF6A800B5}"/>
    <cellStyle name="SAPBEXaggItemX 3 7 4 3" xfId="45523" xr:uid="{008A8EAC-1E00-4CC0-97AD-AD476F5FEEBA}"/>
    <cellStyle name="SAPBEXaggItemX 3 7 5" xfId="11116" xr:uid="{9EDF8C95-6AA7-47D0-B00B-F40D6686729D}"/>
    <cellStyle name="SAPBEXaggItemX 3 7 5 2" xfId="32914" xr:uid="{CC8551DE-2F43-4A7F-918E-5F91F9FB0A07}"/>
    <cellStyle name="SAPBEXaggItemX 3 7 5 3" xfId="44384" xr:uid="{AEB40516-1779-4190-8242-F804C721C03E}"/>
    <cellStyle name="SAPBEXaggItemX 3 7 6" xfId="9083" xr:uid="{F022E076-48FF-4FBF-A006-BA9A6589B5D4}"/>
    <cellStyle name="SAPBEXaggItemX 3 7 7" xfId="11124" xr:uid="{425FC02F-35DB-41F4-9F4E-7F5123D3D069}"/>
    <cellStyle name="SAPBEXaggItemX 3 7 8" xfId="19522" xr:uid="{BA31922E-DB7B-4F05-9276-F0E9A8C79E1F}"/>
    <cellStyle name="SAPBEXaggItemX 3 7 9" xfId="8115" xr:uid="{B3EDCB81-4666-4453-AB3C-4893620BAC4F}"/>
    <cellStyle name="SAPBEXaggItemX 3 8" xfId="6789" xr:uid="{0BE53169-789F-4889-8D65-37582A232AEB}"/>
    <cellStyle name="SAPBEXaggItemX 3 8 2" xfId="32506" xr:uid="{22FF255A-0A6D-4353-BB5A-59684819DDA4}"/>
    <cellStyle name="SAPBEXaggItemX 3 8 3" xfId="43982" xr:uid="{55A1B983-283B-4FC7-BFE8-EF60A81B5355}"/>
    <cellStyle name="SAPBEXaggItemX 3 9" xfId="5236" xr:uid="{49DEEC51-C003-4F5A-8934-A11043C43B4F}"/>
    <cellStyle name="SAPBEXaggItemX 4" xfId="4212" xr:uid="{D6622E59-A872-4718-B590-EF3BA2EFEC08}"/>
    <cellStyle name="SAPBEXaggItemX 4 10" xfId="27304" xr:uid="{7633344F-2D54-460D-B056-98BCA8236D9E}"/>
    <cellStyle name="SAPBEXaggItemX 4 11" xfId="42140" xr:uid="{F133B658-8A42-4593-B03E-C70627798E1C}"/>
    <cellStyle name="SAPBEXaggItemX 4 2" xfId="9335" xr:uid="{65982452-C53A-4DE1-A6F0-55DF16DF7039}"/>
    <cellStyle name="SAPBEXaggItemX 4 2 2" xfId="34452" xr:uid="{CBF13C55-153F-420D-98D0-2B4A44A4EFD7}"/>
    <cellStyle name="SAPBEXaggItemX 4 2 3" xfId="45883" xr:uid="{59679E78-E739-4D6E-8FD2-7EC83FBA9B9C}"/>
    <cellStyle name="SAPBEXaggItemX 4 3" xfId="12125" xr:uid="{381DE200-18E7-4106-8D24-D59C2E9C083F}"/>
    <cellStyle name="SAPBEXaggItemX 4 3 2" xfId="36339" xr:uid="{453A24EC-2B2A-455E-A2F3-ED398C6BA178}"/>
    <cellStyle name="SAPBEXaggItemX 4 3 3" xfId="47731" xr:uid="{659BA5D7-F9AD-4B12-BB37-9BF6BE7004CC}"/>
    <cellStyle name="SAPBEXaggItemX 4 4" xfId="14325" xr:uid="{75AFB757-3584-482F-A2B0-B69F7656AC5E}"/>
    <cellStyle name="SAPBEXaggItemX 4 4 2" xfId="38406" xr:uid="{DDCDFB87-0FAF-4218-B0E7-45E1E8CAA4BE}"/>
    <cellStyle name="SAPBEXaggItemX 4 4 3" xfId="49787" xr:uid="{ADD131DF-51C8-44CD-B5F9-D29794D014E5}"/>
    <cellStyle name="SAPBEXaggItemX 4 5" xfId="16706" xr:uid="{39F416FD-3067-40AC-AA9D-4DE96ED1F93F}"/>
    <cellStyle name="SAPBEXaggItemX 4 5 2" xfId="40270" xr:uid="{EDC7E8B2-BFE2-4335-ADB6-0A76BB11C707}"/>
    <cellStyle name="SAPBEXaggItemX 4 5 3" xfId="51642" xr:uid="{4C370132-8959-408C-8702-62FF7DFDF10E}"/>
    <cellStyle name="SAPBEXaggItemX 4 6" xfId="18852" xr:uid="{7D9795E7-ECB1-4D08-8E46-719E39F93BC1}"/>
    <cellStyle name="SAPBEXaggItemX 4 7" xfId="20998" xr:uid="{C0F6D30A-AFEB-4D51-80DC-6291BB48D1C1}"/>
    <cellStyle name="SAPBEXaggItemX 4 8" xfId="23120" xr:uid="{DB0FB82D-DF5A-47D5-9B20-B2A02B706799}"/>
    <cellStyle name="SAPBEXaggItemX 4 9" xfId="25292" xr:uid="{9329D05A-37DB-493D-A49E-FE75C889D89C}"/>
    <cellStyle name="SAPBEXaggItemX 5" xfId="5109" xr:uid="{627F41DF-3883-40FD-AF89-A2372693F63D}"/>
    <cellStyle name="SAPBEXaggItemX 5 10" xfId="27761" xr:uid="{F326D91B-3E33-4BFA-A0B4-4D4D770C27B3}"/>
    <cellStyle name="SAPBEXaggItemX 5 11" xfId="42680" xr:uid="{DC4EAD22-B6CE-44F2-9D93-395F79451A58}"/>
    <cellStyle name="SAPBEXaggItemX 5 2" xfId="9935" xr:uid="{4EDBD272-89DB-44BA-97AF-442792DDED28}"/>
    <cellStyle name="SAPBEXaggItemX 5 2 2" xfId="34943" xr:uid="{E379BE6E-9B88-4E82-A46D-E5CC234AA212}"/>
    <cellStyle name="SAPBEXaggItemX 5 2 3" xfId="46370" xr:uid="{89706432-FB72-46A2-A528-6D1A54204C16}"/>
    <cellStyle name="SAPBEXaggItemX 5 3" xfId="12700" xr:uid="{BFA87596-A047-429A-9F27-858D6390B669}"/>
    <cellStyle name="SAPBEXaggItemX 5 3 2" xfId="36887" xr:uid="{0C14D66D-113C-40E6-AF9A-036ABB68244F}"/>
    <cellStyle name="SAPBEXaggItemX 5 3 3" xfId="48277" xr:uid="{6832ED39-5BDE-4E19-A61D-D0187869463A}"/>
    <cellStyle name="SAPBEXaggItemX 5 4" xfId="14926" xr:uid="{A560FFEC-3292-4D71-B4AD-D625DB66724D}"/>
    <cellStyle name="SAPBEXaggItemX 5 4 2" xfId="38899" xr:uid="{4568B0E2-0D81-436D-8230-9C64869F0B93}"/>
    <cellStyle name="SAPBEXaggItemX 5 4 3" xfId="50280" xr:uid="{827E6A39-1403-4C8C-979C-1D371905E5DE}"/>
    <cellStyle name="SAPBEXaggItemX 5 5" xfId="17237" xr:uid="{34F6BFE1-EA16-4643-A30B-0AD1F8AAB8BF}"/>
    <cellStyle name="SAPBEXaggItemX 5 5 2" xfId="40704" xr:uid="{B95E2E48-B991-4750-9E10-BC299F7A6B7F}"/>
    <cellStyle name="SAPBEXaggItemX 5 5 3" xfId="52076" xr:uid="{23F17152-DEAD-48CB-B7AB-9DB8B4FA29EC}"/>
    <cellStyle name="SAPBEXaggItemX 5 6" xfId="19383" xr:uid="{530B0041-EEEA-4F44-B33A-77E8A8766F67}"/>
    <cellStyle name="SAPBEXaggItemX 5 7" xfId="21555" xr:uid="{C5B079A3-6EA8-43DB-8127-272999F434C7}"/>
    <cellStyle name="SAPBEXaggItemX 5 8" xfId="23674" xr:uid="{98FFC628-80D4-48E0-8DBA-8382E4B41877}"/>
    <cellStyle name="SAPBEXaggItemX 5 9" xfId="25839" xr:uid="{21EF27FF-3D04-43F0-B885-24E4A81D6CED}"/>
    <cellStyle name="SAPBEXaggItemX 6" xfId="4117" xr:uid="{2340BD85-1BD5-4C68-9A8E-008428806242}"/>
    <cellStyle name="SAPBEXaggItemX 6 10" xfId="27268" xr:uid="{E2D19234-9F38-4AE8-89DF-16C290E1389F}"/>
    <cellStyle name="SAPBEXaggItemX 6 11" xfId="42092" xr:uid="{4154067C-F327-4667-8A31-6DB1DEC98F31}"/>
    <cellStyle name="SAPBEXaggItemX 6 2" xfId="9283" xr:uid="{37A157F0-2D96-43CB-9A5F-8D27813FBB3A}"/>
    <cellStyle name="SAPBEXaggItemX 6 2 2" xfId="34413" xr:uid="{B0E5F9C0-3BB8-4D1C-9D33-07A1DCA2F00B}"/>
    <cellStyle name="SAPBEXaggItemX 6 2 3" xfId="45845" xr:uid="{C09A4AA0-C5F1-4D20-BE60-A1D0427DA867}"/>
    <cellStyle name="SAPBEXaggItemX 6 3" xfId="12074" xr:uid="{FE387A16-A74B-4CAD-9EDB-B76A21A2F9F8}"/>
    <cellStyle name="SAPBEXaggItemX 6 3 2" xfId="36292" xr:uid="{B3C42E18-F299-4995-8D75-9009D4E43470}"/>
    <cellStyle name="SAPBEXaggItemX 6 3 3" xfId="47684" xr:uid="{D37A9822-0654-4ACB-BB77-49493CD8DB6A}"/>
    <cellStyle name="SAPBEXaggItemX 6 4" xfId="14274" xr:uid="{13149930-4265-4C4A-BA33-C8E072E6ACC6}"/>
    <cellStyle name="SAPBEXaggItemX 6 4 2" xfId="38361" xr:uid="{F0F5DDF0-4445-4D5F-BCF1-D288FD98D9C1}"/>
    <cellStyle name="SAPBEXaggItemX 6 4 3" xfId="49742" xr:uid="{316A3EBE-C76D-4C64-8C07-AC587525A786}"/>
    <cellStyle name="SAPBEXaggItemX 6 5" xfId="16662" xr:uid="{88A8E6D8-655E-4FB0-8D06-24840E3A06C0}"/>
    <cellStyle name="SAPBEXaggItemX 6 5 2" xfId="40235" xr:uid="{4B626A2A-516C-4D79-86D5-F291577F5930}"/>
    <cellStyle name="SAPBEXaggItemX 6 5 3" xfId="51607" xr:uid="{5FE9B9D9-71D8-47BA-BF65-7BBCFCE2A9A8}"/>
    <cellStyle name="SAPBEXaggItemX 6 6" xfId="18810" xr:uid="{3CE8B829-8C10-4239-8327-38E217CBF8B6}"/>
    <cellStyle name="SAPBEXaggItemX 6 7" xfId="20953" xr:uid="{17660F41-6534-4290-8C0B-A0C7BA2728A3}"/>
    <cellStyle name="SAPBEXaggItemX 6 8" xfId="23073" xr:uid="{EB241999-0841-4CFC-8FCE-DE1C877B06A2}"/>
    <cellStyle name="SAPBEXaggItemX 6 9" xfId="25243" xr:uid="{59A16E24-5827-4CED-BC29-15E4D80E264F}"/>
    <cellStyle name="SAPBEXaggItemX 7" xfId="6037" xr:uid="{03AFEF4A-3E1B-4766-9DC7-3AFEEC247F0A}"/>
    <cellStyle name="SAPBEXaggItemX 7 10" xfId="28314" xr:uid="{9D17881C-7A10-4A5B-9ACC-485AAE5F647F}"/>
    <cellStyle name="SAPBEXaggItemX 7 11" xfId="43279" xr:uid="{B7D530BB-FF47-4CAC-9BDF-373C2558950F}"/>
    <cellStyle name="SAPBEXaggItemX 7 2" xfId="10603" xr:uid="{6A390EA0-69B5-41C1-AE12-B64EA9A8FF00}"/>
    <cellStyle name="SAPBEXaggItemX 7 2 2" xfId="35518" xr:uid="{F2E70302-0BB5-42FC-90A3-05828FA1F771}"/>
    <cellStyle name="SAPBEXaggItemX 7 2 3" xfId="46932" xr:uid="{D1B1F9D9-73AE-4ADD-94D8-6307FD4D52CA}"/>
    <cellStyle name="SAPBEXaggItemX 7 3" xfId="13356" xr:uid="{7438A181-66DE-475C-998E-CC744F69DF80}"/>
    <cellStyle name="SAPBEXaggItemX 7 3 2" xfId="37521" xr:uid="{5A560B3E-B6BD-4318-B8C4-A93FE54C5E11}"/>
    <cellStyle name="SAPBEXaggItemX 7 3 3" xfId="48909" xr:uid="{069F477F-BB0A-46EF-B1EB-E5B4757C8B04}"/>
    <cellStyle name="SAPBEXaggItemX 7 4" xfId="15598" xr:uid="{9E7CF07D-8DF6-4F5D-8B67-FC2640D2B867}"/>
    <cellStyle name="SAPBEXaggItemX 7 4 2" xfId="39440" xr:uid="{F1305FB1-5D27-413B-8589-D41CE153DC43}"/>
    <cellStyle name="SAPBEXaggItemX 7 4 3" xfId="50820" xr:uid="{287B70FA-A294-4ACD-95EF-7EE4FFE8BFBF}"/>
    <cellStyle name="SAPBEXaggItemX 7 5" xfId="17859" xr:uid="{942AA03E-6E63-4240-85D8-FAA794804DA7}"/>
    <cellStyle name="SAPBEXaggItemX 7 5 2" xfId="41230" xr:uid="{63596727-ED6B-487E-8D42-629F22C8B25F}"/>
    <cellStyle name="SAPBEXaggItemX 7 5 3" xfId="52601" xr:uid="{C7C440E0-5EBE-443C-BA11-199931663319}"/>
    <cellStyle name="SAPBEXaggItemX 7 6" xfId="19997" xr:uid="{46B50022-D6BF-4955-B5F7-08FDE695E009}"/>
    <cellStyle name="SAPBEXaggItemX 7 7" xfId="22187" xr:uid="{065520D1-C903-486A-A85F-6E65A2BDE2D8}"/>
    <cellStyle name="SAPBEXaggItemX 7 8" xfId="24310" xr:uid="{A5AD947A-5339-433B-83BF-2D6E44EB790F}"/>
    <cellStyle name="SAPBEXaggItemX 7 9" xfId="26449" xr:uid="{D6A0EE95-B3A7-41B9-B000-1411EF0A8314}"/>
    <cellStyle name="SAPBEXaggItemX 8" xfId="6117" xr:uid="{FD54A9AB-24B3-4C4C-AA15-389E94C331A1}"/>
    <cellStyle name="SAPBEXaggItemX 8 10" xfId="28333" xr:uid="{E8056BEB-6E93-47FB-9D57-C6ADA0DF7931}"/>
    <cellStyle name="SAPBEXaggItemX 8 11" xfId="43299" xr:uid="{7FFF1B91-5A02-402F-876F-739425AA2177}"/>
    <cellStyle name="SAPBEXaggItemX 8 2" xfId="10632" xr:uid="{0AC27E2A-D1F3-48C8-92F5-3FEBF8350847}"/>
    <cellStyle name="SAPBEXaggItemX 8 2 2" xfId="35542" xr:uid="{C1EFB479-CDCD-45EF-B1EE-F232475CFDC2}"/>
    <cellStyle name="SAPBEXaggItemX 8 2 3" xfId="46950" xr:uid="{94E92E1D-756E-4ADB-8E42-095940939C3B}"/>
    <cellStyle name="SAPBEXaggItemX 8 3" xfId="13384" xr:uid="{6A4ED832-721E-4F42-AA7F-524B333CC137}"/>
    <cellStyle name="SAPBEXaggItemX 8 3 2" xfId="37550" xr:uid="{728CD388-6C36-4A36-8432-219D6C6DD9C1}"/>
    <cellStyle name="SAPBEXaggItemX 8 3 3" xfId="48938" xr:uid="{D0C96A46-D964-4620-B575-3413D771D550}"/>
    <cellStyle name="SAPBEXaggItemX 8 4" xfId="15627" xr:uid="{81BBB7FE-4377-4D71-84EF-757314D5F074}"/>
    <cellStyle name="SAPBEXaggItemX 8 4 2" xfId="39466" xr:uid="{08763067-27CF-40C3-B203-E947ED25A017}"/>
    <cellStyle name="SAPBEXaggItemX 8 4 3" xfId="50846" xr:uid="{821D2D75-8C67-4F1E-8183-03AF970AF95D}"/>
    <cellStyle name="SAPBEXaggItemX 8 5" xfId="17886" xr:uid="{EC8B7B85-FF6D-405D-B9C4-73351B474244}"/>
    <cellStyle name="SAPBEXaggItemX 8 5 2" xfId="41252" xr:uid="{E81586E1-20A2-4294-91E0-2D9B84537B0F}"/>
    <cellStyle name="SAPBEXaggItemX 8 5 3" xfId="52623" xr:uid="{42917599-14D1-4D5F-B073-574F170EC6EF}"/>
    <cellStyle name="SAPBEXaggItemX 8 6" xfId="20026" xr:uid="{A12E35C2-9D25-4E77-9AEE-E88BD5314E5D}"/>
    <cellStyle name="SAPBEXaggItemX 8 7" xfId="22209" xr:uid="{1300218C-6196-40D8-9D74-021B3AC3A9F9}"/>
    <cellStyle name="SAPBEXaggItemX 8 8" xfId="24339" xr:uid="{7F064EA7-995A-424B-8C4A-EAE0113CD68E}"/>
    <cellStyle name="SAPBEXaggItemX 8 9" xfId="26472" xr:uid="{0E75076D-0660-44A5-9A72-46DB04F4A6DB}"/>
    <cellStyle name="SAPBEXaggItemX 9" xfId="7632" xr:uid="{063A45D0-D5DA-4BD6-9A74-FE87A7E3A51A}"/>
    <cellStyle name="SAPBEXaggItemX 9 10" xfId="31488" xr:uid="{B62789E6-AC4A-4995-9256-9F7C3A90FCAC}"/>
    <cellStyle name="SAPBEXaggItemX 9 2" xfId="8010" xr:uid="{5F1D269A-697D-49A5-9DBD-5D50CB084F25}"/>
    <cellStyle name="SAPBEXaggItemX 9 2 2" xfId="33306" xr:uid="{C8358450-AA55-4881-BCD4-CCE5A64F7BB4}"/>
    <cellStyle name="SAPBEXaggItemX 9 2 3" xfId="44769" xr:uid="{25C531C9-9C60-4420-858A-6BC3BDD9EB67}"/>
    <cellStyle name="SAPBEXaggItemX 9 3" xfId="6475" xr:uid="{32A4A35D-95C0-4FDB-A8A7-DA347855D9E7}"/>
    <cellStyle name="SAPBEXaggItemX 9 3 2" xfId="32882" xr:uid="{491C6D04-8C5E-4A64-906B-1ABB878DC2CE}"/>
    <cellStyle name="SAPBEXaggItemX 9 3 3" xfId="44353" xr:uid="{BB985D7F-9501-4823-83AC-4384810D1849}"/>
    <cellStyle name="SAPBEXaggItemX 9 4" xfId="8128" xr:uid="{4879630C-7D87-45E9-91D9-40B4C79A0C57}"/>
    <cellStyle name="SAPBEXaggItemX 9 4 2" xfId="36754" xr:uid="{7D95AD99-A13E-4299-B0E2-499FA0EE8781}"/>
    <cellStyle name="SAPBEXaggItemX 9 4 3" xfId="48144" xr:uid="{94709EAD-8B4C-47BD-9B4D-46F83E8931DB}"/>
    <cellStyle name="SAPBEXaggItemX 9 5" xfId="6512" xr:uid="{25921A63-50EE-4828-86A1-2C39F2F5973F}"/>
    <cellStyle name="SAPBEXaggItemX 9 5 2" xfId="34129" xr:uid="{B8338D76-5E90-44A8-900E-5C3B8A5187ED}"/>
    <cellStyle name="SAPBEXaggItemX 9 5 3" xfId="45564" xr:uid="{80FB876D-07EE-4DF0-8E6B-C39BCDF2F722}"/>
    <cellStyle name="SAPBEXaggItemX 9 6" xfId="17271" xr:uid="{0AD02ED5-44AF-4705-871D-8684F906CFEE}"/>
    <cellStyle name="SAPBEXaggItemX 9 7" xfId="8354" xr:uid="{B7B28B91-74F7-4400-B79C-3F194DAC3B22}"/>
    <cellStyle name="SAPBEXaggItemX 9 8" xfId="19306" xr:uid="{5AE6ADE4-92ED-42BD-89BD-C166A7CC7A88}"/>
    <cellStyle name="SAPBEXaggItemX 9 9" xfId="23462" xr:uid="{44DDA5CE-407C-46E2-AD87-877B87300C3B}"/>
    <cellStyle name="SAPBEXaggItemX_cash flow ptec 2010 audit" xfId="53267" xr:uid="{3D45F6C6-B8EC-4327-B4E0-13D502734CF7}"/>
    <cellStyle name="SAPBEXchaText" xfId="1135" xr:uid="{F4643D48-2201-4118-9C02-FEFD6F9CEB50}"/>
    <cellStyle name="SAPBEXexcBad7" xfId="1136" xr:uid="{723C7B1D-5A4F-4AD5-9ADA-1A04681C2C6B}"/>
    <cellStyle name="SAPBEXexcBad7 10" xfId="7633" xr:uid="{6163C172-0AC8-4962-82E6-8EB3EDAE1734}"/>
    <cellStyle name="SAPBEXexcBad7 10 10" xfId="31320" xr:uid="{EEA9545E-A857-4B12-A7D0-F3F92E9C9A2F}"/>
    <cellStyle name="SAPBEXexcBad7 10 2" xfId="8011" xr:uid="{37575A40-6EEF-4BBD-A584-19AD4C26D772}"/>
    <cellStyle name="SAPBEXexcBad7 10 2 2" xfId="33307" xr:uid="{234A47E3-5A96-4227-867F-E8A56BDB9005}"/>
    <cellStyle name="SAPBEXexcBad7 10 2 3" xfId="44770" xr:uid="{D64146A4-6074-443D-8351-E839463DBA68}"/>
    <cellStyle name="SAPBEXexcBad7 10 3" xfId="4622" xr:uid="{85453A19-30FA-44DA-9AA3-12126DADA013}"/>
    <cellStyle name="SAPBEXexcBad7 10 3 2" xfId="32405" xr:uid="{D5EB08CC-C82B-492C-B1B8-971683D0E1DF}"/>
    <cellStyle name="SAPBEXexcBad7 10 3 3" xfId="43881" xr:uid="{3C2A1CEB-33D5-4ECC-AE2F-546DBAA3A512}"/>
    <cellStyle name="SAPBEXexcBad7 10 4" xfId="4949" xr:uid="{AB1330B3-1FDE-4434-97BE-8917D544E877}"/>
    <cellStyle name="SAPBEXexcBad7 10 4 2" xfId="33989" xr:uid="{AE4436C0-3763-45B0-818C-5B656E1BCD0C}"/>
    <cellStyle name="SAPBEXexcBad7 10 4 3" xfId="45430" xr:uid="{BED41E33-6D2D-4523-AD31-C6FC65B04DE8}"/>
    <cellStyle name="SAPBEXexcBad7 10 5" xfId="11240" xr:uid="{A9647675-ADBE-4C11-95CA-E4BDF42AD9D5}"/>
    <cellStyle name="SAPBEXexcBad7 10 5 2" xfId="32924" xr:uid="{2016A07D-8E0F-40EE-AD4D-085DA174D6D7}"/>
    <cellStyle name="SAPBEXexcBad7 10 5 3" xfId="44394" xr:uid="{A6B0C7DD-FC9E-417F-9678-DBBCEFCBEE28}"/>
    <cellStyle name="SAPBEXexcBad7 10 6" xfId="11222" xr:uid="{9A0EC077-5843-445C-8381-4A0F708A9E9B}"/>
    <cellStyle name="SAPBEXexcBad7 10 7" xfId="5337" xr:uid="{6F73865B-4564-407D-A512-69F2333B13CF}"/>
    <cellStyle name="SAPBEXexcBad7 10 8" xfId="20553" xr:uid="{4DA7DC6C-A994-4681-988A-E4CA4CD110BE}"/>
    <cellStyle name="SAPBEXexcBad7 10 9" xfId="16929" xr:uid="{9DA9434C-71E6-42A1-AAB4-68E956DB468B}"/>
    <cellStyle name="SAPBEXexcBad7 11" xfId="6787" xr:uid="{779D53B9-AC5A-4AD7-B963-B29325DD25AE}"/>
    <cellStyle name="SAPBEXexcBad7 11 2" xfId="32507" xr:uid="{0A1EED59-B7CA-4F35-AB8C-85ADE2CDB48C}"/>
    <cellStyle name="SAPBEXexcBad7 11 3" xfId="43983" xr:uid="{1FFD29A9-FA2E-4F5F-BE29-FDDE125D4981}"/>
    <cellStyle name="SAPBEXexcBad7 12" xfId="6488" xr:uid="{3A0B5550-EE0D-4DC6-B534-5475D95AD3AF}"/>
    <cellStyle name="SAPBEXexcBad7 13" xfId="8869" xr:uid="{BF774A7A-DE79-44EB-AB5C-37659BAA2171}"/>
    <cellStyle name="SAPBEXexcBad7 14" xfId="18362" xr:uid="{B6384CBD-563A-48ED-8FA6-3F08AC2E94D0}"/>
    <cellStyle name="SAPBEXexcBad7 15" xfId="30625" xr:uid="{7F92FA9F-DC35-4C82-BDAA-40C590BC6E5B}"/>
    <cellStyle name="SAPBEXexcBad7 2" xfId="1137" xr:uid="{D9B2D04D-6279-4A8A-8DCE-FF18C48B459A}"/>
    <cellStyle name="SAPBEXexcBad7 2 10" xfId="6495" xr:uid="{B5D403CC-ACAF-44FD-AAD5-AB4EB343B610}"/>
    <cellStyle name="SAPBEXexcBad7 2 10 2" xfId="32508" xr:uid="{0448B31C-165E-4C9D-BCD1-21F4860B6AF6}"/>
    <cellStyle name="SAPBEXexcBad7 2 10 3" xfId="43984" xr:uid="{41B525F0-F669-4F10-96A9-5951A8CEC4B2}"/>
    <cellStyle name="SAPBEXexcBad7 2 11" xfId="6832" xr:uid="{29057456-B1A3-47BD-A15C-B9364A28699A}"/>
    <cellStyle name="SAPBEXexcBad7 2 12" xfId="6822" xr:uid="{20C4DF8F-6B0E-4B34-9CE1-4B9C24A9F00A}"/>
    <cellStyle name="SAPBEXexcBad7 2 13" xfId="11343" xr:uid="{57860939-7386-4F6B-840D-C4C4FC6D57BF}"/>
    <cellStyle name="SAPBEXexcBad7 2 14" xfId="30626" xr:uid="{D1C6DC46-2794-4D91-98DB-598F4E8ED5E6}"/>
    <cellStyle name="SAPBEXexcBad7 2 2" xfId="1438" xr:uid="{2CB707E0-56B1-43B7-852B-11E57447C11C}"/>
    <cellStyle name="SAPBEXexcBad7 2 2 10" xfId="17249" xr:uid="{C94E73F4-8D0D-420E-BB7A-B27723B7A696}"/>
    <cellStyle name="SAPBEXexcBad7 2 2 11" xfId="17125" xr:uid="{CF965721-BF1A-4209-A52E-4D18ED176779}"/>
    <cellStyle name="SAPBEXexcBad7 2 2 12" xfId="30627" xr:uid="{C77A82E0-6FEE-4476-9C97-72DF4346CAAD}"/>
    <cellStyle name="SAPBEXexcBad7 2 2 2" xfId="4218" xr:uid="{57483E1F-C56E-4A2C-A0D4-15EC2FFC7B95}"/>
    <cellStyle name="SAPBEXexcBad7 2 2 2 10" xfId="27309" xr:uid="{EB45B0A5-15F0-4244-AD90-35BA7D2D6D63}"/>
    <cellStyle name="SAPBEXexcBad7 2 2 2 11" xfId="42146" xr:uid="{E1485600-86FA-42D8-B5DD-3A544F93A5BF}"/>
    <cellStyle name="SAPBEXexcBad7 2 2 2 2" xfId="9341" xr:uid="{B233F4A9-DDDC-4802-862D-6A1F351B46FE}"/>
    <cellStyle name="SAPBEXexcBad7 2 2 2 2 2" xfId="34457" xr:uid="{ED73A744-AC84-46D7-A9C5-A4E3754FC82B}"/>
    <cellStyle name="SAPBEXexcBad7 2 2 2 2 3" xfId="45888" xr:uid="{287F62C7-304F-49BC-8883-6D2468833902}"/>
    <cellStyle name="SAPBEXexcBad7 2 2 2 3" xfId="12130" xr:uid="{99201F7A-7957-4848-94FA-48C6CD396B64}"/>
    <cellStyle name="SAPBEXexcBad7 2 2 2 3 2" xfId="36345" xr:uid="{68646AFD-9FBE-4521-908C-785EF14D2949}"/>
    <cellStyle name="SAPBEXexcBad7 2 2 2 3 3" xfId="47737" xr:uid="{648A7E4D-FB45-48CA-B8DB-FF319EA07D98}"/>
    <cellStyle name="SAPBEXexcBad7 2 2 2 4" xfId="14331" xr:uid="{CF1D7AD8-6DF5-40EB-84AC-40C4E6000EAB}"/>
    <cellStyle name="SAPBEXexcBad7 2 2 2 4 2" xfId="38411" xr:uid="{D462F7D4-A254-4100-B0DB-DA7DA491ED8D}"/>
    <cellStyle name="SAPBEXexcBad7 2 2 2 4 3" xfId="49792" xr:uid="{6AE901D4-155B-4886-A079-E0685A840503}"/>
    <cellStyle name="SAPBEXexcBad7 2 2 2 5" xfId="16711" xr:uid="{166A01E8-42C8-4B6C-BDF8-9B98EFF6635B}"/>
    <cellStyle name="SAPBEXexcBad7 2 2 2 5 2" xfId="40275" xr:uid="{E931D905-8EDF-485B-B71B-15D7D09D341C}"/>
    <cellStyle name="SAPBEXexcBad7 2 2 2 5 3" xfId="51647" xr:uid="{195F7EC9-AB79-4F77-93C0-9D1263B3C3F8}"/>
    <cellStyle name="SAPBEXexcBad7 2 2 2 6" xfId="18857" xr:uid="{BE484AB5-1DBD-448D-9F5B-A10CB749FAF0}"/>
    <cellStyle name="SAPBEXexcBad7 2 2 2 7" xfId="21004" xr:uid="{CC573906-08CC-4D57-960F-77FFF418BEA1}"/>
    <cellStyle name="SAPBEXexcBad7 2 2 2 8" xfId="23126" xr:uid="{657706DA-737C-4AB8-9738-620D2095FCB5}"/>
    <cellStyle name="SAPBEXexcBad7 2 2 2 9" xfId="25298" xr:uid="{5627C049-1FB0-4A5D-BA61-D9059E2ADE51}"/>
    <cellStyle name="SAPBEXexcBad7 2 2 3" xfId="4096" xr:uid="{9109E78D-C291-40A7-8EEE-EE837131604C}"/>
    <cellStyle name="SAPBEXexcBad7 2 2 3 10" xfId="27263" xr:uid="{B4C76DB2-9AA6-4C2D-BFC2-E5A14A286799}"/>
    <cellStyle name="SAPBEXexcBad7 2 2 3 11" xfId="42082" xr:uid="{60E39279-EF31-4667-BECE-6A800FEE5C39}"/>
    <cellStyle name="SAPBEXexcBad7 2 2 3 2" xfId="9270" xr:uid="{F1A1B1E2-7F86-43D7-A881-5BEB9E7D5557}"/>
    <cellStyle name="SAPBEXexcBad7 2 2 3 2 2" xfId="34403" xr:uid="{E4F412B8-27FA-4F8A-B052-C756D16B12A7}"/>
    <cellStyle name="SAPBEXexcBad7 2 2 3 2 3" xfId="45838" xr:uid="{ED17AAC0-78F0-4D00-B503-E4985950E07D}"/>
    <cellStyle name="SAPBEXexcBad7 2 2 3 3" xfId="12063" xr:uid="{E1AFBF60-E56F-4153-8F4A-C6CA4B27A870}"/>
    <cellStyle name="SAPBEXexcBad7 2 2 3 3 2" xfId="36279" xr:uid="{B0A9E968-C6F7-432D-B637-B0B119594507}"/>
    <cellStyle name="SAPBEXexcBad7 2 2 3 3 3" xfId="47671" xr:uid="{604D71F8-DE7A-473A-87A8-0FCEC32863F2}"/>
    <cellStyle name="SAPBEXexcBad7 2 2 3 4" xfId="14261" xr:uid="{D4E7FC46-1736-4715-B680-8F6140E84C49}"/>
    <cellStyle name="SAPBEXexcBad7 2 2 3 4 2" xfId="38348" xr:uid="{2BC2DD96-D060-43BF-B0A4-2FF2C2CC929B}"/>
    <cellStyle name="SAPBEXexcBad7 2 2 3 4 3" xfId="49729" xr:uid="{86080F8E-6883-44B3-A5F4-56C31FDE39C8}"/>
    <cellStyle name="SAPBEXexcBad7 2 2 3 5" xfId="16651" xr:uid="{20775D43-BCE2-42FB-8864-488DFB6674D2}"/>
    <cellStyle name="SAPBEXexcBad7 2 2 3 5 2" xfId="40227" xr:uid="{2D37FDA0-04F0-43C5-A519-24EB9FAB0DA1}"/>
    <cellStyle name="SAPBEXexcBad7 2 2 3 5 3" xfId="51599" xr:uid="{768C537C-2C59-4F9B-B780-43B9F26D9F71}"/>
    <cellStyle name="SAPBEXexcBad7 2 2 3 6" xfId="18799" xr:uid="{118788E3-F7A6-44B1-A62C-643A40F62DD1}"/>
    <cellStyle name="SAPBEXexcBad7 2 2 3 7" xfId="20941" xr:uid="{D9629622-117C-4445-B135-67BE5DB39ABC}"/>
    <cellStyle name="SAPBEXexcBad7 2 2 3 8" xfId="23061" xr:uid="{545D7F27-D8CA-41EF-8C34-90FEA4E7319E}"/>
    <cellStyle name="SAPBEXexcBad7 2 2 3 9" xfId="25233" xr:uid="{81685EFE-D5C8-498B-BC64-C7665698224E}"/>
    <cellStyle name="SAPBEXexcBad7 2 2 4" xfId="4723" xr:uid="{954F3AE9-F516-4702-997B-EDF8ED75A7EB}"/>
    <cellStyle name="SAPBEXexcBad7 2 2 4 10" xfId="27602" xr:uid="{DEA9E73F-EE9F-4EB7-A824-FDDC89EBC18E}"/>
    <cellStyle name="SAPBEXexcBad7 2 2 4 11" xfId="42478" xr:uid="{BF7D445F-89CD-45E1-9AC4-4D0FE9DB2D04}"/>
    <cellStyle name="SAPBEXexcBad7 2 2 4 2" xfId="9675" xr:uid="{FB9063A5-DEC7-40D3-9B7E-3331F821AA9B}"/>
    <cellStyle name="SAPBEXexcBad7 2 2 4 2 2" xfId="34765" xr:uid="{FE637404-1350-48CF-9523-AFDDD4C3804C}"/>
    <cellStyle name="SAPBEXexcBad7 2 2 4 2 3" xfId="46195" xr:uid="{202C1ED3-85A9-4F83-A348-7A0F46B75A97}"/>
    <cellStyle name="SAPBEXexcBad7 2 2 4 3" xfId="12462" xr:uid="{15CBEF3C-243B-4713-B4E5-8F19DCDA41A0}"/>
    <cellStyle name="SAPBEXexcBad7 2 2 4 3 2" xfId="36663" xr:uid="{349C561B-30CA-4618-BB09-CC6CC86898BE}"/>
    <cellStyle name="SAPBEXexcBad7 2 2 4 3 3" xfId="48054" xr:uid="{8C182CD2-8AF2-4A3D-808A-CBAD685FFCFF}"/>
    <cellStyle name="SAPBEXexcBad7 2 2 4 4" xfId="14670" xr:uid="{DD3C7E21-BA0C-4BD9-A5E5-B8AB4B3EF785}"/>
    <cellStyle name="SAPBEXexcBad7 2 2 4 4 2" xfId="38728" xr:uid="{B0063060-9CC3-42D6-B5D4-B0E91A6CF6E2}"/>
    <cellStyle name="SAPBEXexcBad7 2 2 4 4 3" xfId="50109" xr:uid="{24CDE857-D64F-4F51-9E0F-7EFEBE9569B4}"/>
    <cellStyle name="SAPBEXexcBad7 2 2 4 5" xfId="17022" xr:uid="{FBAD203B-7E04-42DE-915E-98662C57412C}"/>
    <cellStyle name="SAPBEXexcBad7 2 2 4 5 2" xfId="40568" xr:uid="{EE6E9565-AD45-41ED-9559-6F1B284FB63E}"/>
    <cellStyle name="SAPBEXexcBad7 2 2 4 5 3" xfId="51940" xr:uid="{A88DBEC6-F98A-4FEA-853E-BE7577BAEDD3}"/>
    <cellStyle name="SAPBEXexcBad7 2 2 4 6" xfId="19165" xr:uid="{51AACB36-7787-427A-97E1-D26475BD3CD6}"/>
    <cellStyle name="SAPBEXexcBad7 2 2 4 7" xfId="21337" xr:uid="{00EC30A1-D266-4D99-9033-2C059A47292A}"/>
    <cellStyle name="SAPBEXexcBad7 2 2 4 8" xfId="23446" xr:uid="{3F1F1E1A-CACF-46EC-82C7-56171B15F0BB}"/>
    <cellStyle name="SAPBEXexcBad7 2 2 4 9" xfId="25626" xr:uid="{ED3039C1-E381-496A-887B-C785EADE3794}"/>
    <cellStyle name="SAPBEXexcBad7 2 2 5" xfId="3954" xr:uid="{1DC07492-BFFD-4B60-8D90-741412F0A501}"/>
    <cellStyle name="SAPBEXexcBad7 2 2 5 10" xfId="27159" xr:uid="{091721D4-10EC-4376-9A14-346A79F8418B}"/>
    <cellStyle name="SAPBEXexcBad7 2 2 5 11" xfId="41977" xr:uid="{D5E20322-9682-4078-96BD-DF6E0E7C7E03}"/>
    <cellStyle name="SAPBEXexcBad7 2 2 5 2" xfId="9165" xr:uid="{C9F4C67D-BC7B-434E-B5BB-CBC92E68E10F}"/>
    <cellStyle name="SAPBEXexcBad7 2 2 5 2 2" xfId="34300" xr:uid="{1645573B-5DA4-4806-A75D-B3E83CAEA4A8}"/>
    <cellStyle name="SAPBEXexcBad7 2 2 5 2 3" xfId="45735" xr:uid="{E8037AC8-036F-4F67-AA9D-28A2B3628EB9}"/>
    <cellStyle name="SAPBEXexcBad7 2 2 5 3" xfId="11957" xr:uid="{CE9519DB-29BC-435A-9A00-6D128A14047F}"/>
    <cellStyle name="SAPBEXexcBad7 2 2 5 3 2" xfId="36174" xr:uid="{0497F794-F804-4307-83E1-7E94FE24276B}"/>
    <cellStyle name="SAPBEXexcBad7 2 2 5 3 3" xfId="47566" xr:uid="{E326ED17-43E1-4FFA-8A96-C4975413E59A}"/>
    <cellStyle name="SAPBEXexcBad7 2 2 5 4" xfId="14156" xr:uid="{56668645-1324-4A12-AFEA-64962027E011}"/>
    <cellStyle name="SAPBEXexcBad7 2 2 5 4 2" xfId="38246" xr:uid="{952C5479-D423-4560-B6AA-417C77BEA85D}"/>
    <cellStyle name="SAPBEXexcBad7 2 2 5 4 3" xfId="49627" xr:uid="{3D922544-C14E-4B8F-A009-209C21FAEAA5}"/>
    <cellStyle name="SAPBEXexcBad7 2 2 5 5" xfId="16545" xr:uid="{D1716F48-A4E1-4CE0-A8A1-D599022FC711}"/>
    <cellStyle name="SAPBEXexcBad7 2 2 5 5 2" xfId="40123" xr:uid="{816C3633-03B0-468E-BD73-788058E80EE4}"/>
    <cellStyle name="SAPBEXexcBad7 2 2 5 5 3" xfId="51495" xr:uid="{071CCB4F-5847-44FD-B89D-25FBEE52C43E}"/>
    <cellStyle name="SAPBEXexcBad7 2 2 5 6" xfId="18693" xr:uid="{2609087D-A118-432E-A4B3-AB8899579357}"/>
    <cellStyle name="SAPBEXexcBad7 2 2 5 7" xfId="20836" xr:uid="{04F39D72-F4BD-4E97-B72F-4C57A8149FBE}"/>
    <cellStyle name="SAPBEXexcBad7 2 2 5 8" xfId="22956" xr:uid="{260BEDC2-E4EA-4222-B434-C1D30D6735D5}"/>
    <cellStyle name="SAPBEXexcBad7 2 2 5 9" xfId="25128" xr:uid="{73A190E3-604E-4B7B-ABED-C82F6365111B}"/>
    <cellStyle name="SAPBEXexcBad7 2 2 6" xfId="6119" xr:uid="{FE08D890-9122-4785-99C3-90BB1A4F9D1A}"/>
    <cellStyle name="SAPBEXexcBad7 2 2 6 10" xfId="28334" xr:uid="{92C6A178-A7CA-4194-9071-A53E97689C2F}"/>
    <cellStyle name="SAPBEXexcBad7 2 2 6 11" xfId="43300" xr:uid="{9B57F701-5124-4CC9-922D-D1E54AE6778C}"/>
    <cellStyle name="SAPBEXexcBad7 2 2 6 2" xfId="10633" xr:uid="{B6C0AF39-902E-45DC-BF47-21638DA9E08D}"/>
    <cellStyle name="SAPBEXexcBad7 2 2 6 2 2" xfId="35543" xr:uid="{AECF6270-352C-428B-B967-406C347B3F05}"/>
    <cellStyle name="SAPBEXexcBad7 2 2 6 2 3" xfId="46951" xr:uid="{777CD452-5F88-4B96-9F5C-2857175447A0}"/>
    <cellStyle name="SAPBEXexcBad7 2 2 6 3" xfId="13385" xr:uid="{A7FA9883-6517-4965-AE6F-BF06BC2C0B58}"/>
    <cellStyle name="SAPBEXexcBad7 2 2 6 3 2" xfId="37551" xr:uid="{C6259607-7DB3-4BB8-9D0B-22DED2F2D025}"/>
    <cellStyle name="SAPBEXexcBad7 2 2 6 3 3" xfId="48939" xr:uid="{A777653B-25A1-453F-841C-3E850122C24A}"/>
    <cellStyle name="SAPBEXexcBad7 2 2 6 4" xfId="15628" xr:uid="{7CFD0215-A7E1-4514-92FA-C121EC074251}"/>
    <cellStyle name="SAPBEXexcBad7 2 2 6 4 2" xfId="39467" xr:uid="{F8C6F1E8-86F4-48C0-8749-C61DC6F41935}"/>
    <cellStyle name="SAPBEXexcBad7 2 2 6 4 3" xfId="50847" xr:uid="{E498026C-3ECC-4E9B-92EC-1EBD26BA7C7E}"/>
    <cellStyle name="SAPBEXexcBad7 2 2 6 5" xfId="17887" xr:uid="{DB5BA854-49CA-4AC4-B241-6CB4D61AB1C8}"/>
    <cellStyle name="SAPBEXexcBad7 2 2 6 5 2" xfId="41253" xr:uid="{2E8578C7-8639-43A0-8BA3-A41452B6F58B}"/>
    <cellStyle name="SAPBEXexcBad7 2 2 6 5 3" xfId="52624" xr:uid="{989C5397-5B37-4F74-8636-FA4BE3EFE875}"/>
    <cellStyle name="SAPBEXexcBad7 2 2 6 6" xfId="20027" xr:uid="{6D9AC9A0-E8A8-4778-AD1D-2AB52C085C63}"/>
    <cellStyle name="SAPBEXexcBad7 2 2 6 7" xfId="22210" xr:uid="{1431811F-1888-4D03-BA87-93D7D2E0F7D5}"/>
    <cellStyle name="SAPBEXexcBad7 2 2 6 8" xfId="24340" xr:uid="{DF9C184C-65DE-43C0-B816-1AB1C24D2B75}"/>
    <cellStyle name="SAPBEXexcBad7 2 2 6 9" xfId="26473" xr:uid="{6762FE4D-239B-4976-B29B-1E5E7B3FE63E}"/>
    <cellStyle name="SAPBEXexcBad7 2 2 7" xfId="7726" xr:uid="{59E10CA3-0F40-427D-B4CB-4EF8A820C63D}"/>
    <cellStyle name="SAPBEXexcBad7 2 2 7 10" xfId="31198" xr:uid="{7ABF9380-3837-4214-881F-EA499B7C0F5C}"/>
    <cellStyle name="SAPBEXexcBad7 2 2 7 2" xfId="7374" xr:uid="{35A1CA3E-783C-4B5D-9B77-BD5AB2A4438B}"/>
    <cellStyle name="SAPBEXexcBad7 2 2 7 2 2" xfId="33387" xr:uid="{CF22C396-48D9-4795-92FE-54877B6D0978}"/>
    <cellStyle name="SAPBEXexcBad7 2 2 7 2 3" xfId="44849" xr:uid="{5CA3EC2A-EF00-466B-AF1B-AC04382A9917}"/>
    <cellStyle name="SAPBEXexcBad7 2 2 7 3" xfId="6648" xr:uid="{CC4DC228-4B54-4286-A2FF-50B51C1E3BBB}"/>
    <cellStyle name="SAPBEXexcBad7 2 2 7 3 2" xfId="33891" xr:uid="{A3887C42-7485-4423-8AE3-219A6C3C89DE}"/>
    <cellStyle name="SAPBEXexcBad7 2 2 7 3 3" xfId="45334" xr:uid="{925FAE9A-FACA-4C8E-8E58-68C46293E9B7}"/>
    <cellStyle name="SAPBEXexcBad7 2 2 7 4" xfId="9815" xr:uid="{E37F9971-E9AF-494F-AC3F-D3C2E0190A3C}"/>
    <cellStyle name="SAPBEXexcBad7 2 2 7 4 2" xfId="34086" xr:uid="{34AF9C66-03DA-45E5-94EC-BF0DB29B2069}"/>
    <cellStyle name="SAPBEXexcBad7 2 2 7 4 3" xfId="45524" xr:uid="{8AEDBF91-05F3-443B-86DE-E60E0E12FBF2}"/>
    <cellStyle name="SAPBEXexcBad7 2 2 7 5" xfId="8804" xr:uid="{9F442743-18CC-4BA0-8484-1DA6D369623F}"/>
    <cellStyle name="SAPBEXexcBad7 2 2 7 5 2" xfId="33194" xr:uid="{47D74A86-C20A-4550-BB3B-81FBA117482B}"/>
    <cellStyle name="SAPBEXexcBad7 2 2 7 5 3" xfId="44662" xr:uid="{6721347D-F55A-4D92-B7F8-124C1B8A9FCE}"/>
    <cellStyle name="SAPBEXexcBad7 2 2 7 6" xfId="11757" xr:uid="{A3D29F31-A058-4EFB-BD28-B58D78E415E9}"/>
    <cellStyle name="SAPBEXexcBad7 2 2 7 7" xfId="7924" xr:uid="{16BFDD18-DF8E-4EA1-BE6A-7FE3FCD5D357}"/>
    <cellStyle name="SAPBEXexcBad7 2 2 7 8" xfId="21574" xr:uid="{73C0C5E5-C462-4275-A474-AC53008686DB}"/>
    <cellStyle name="SAPBEXexcBad7 2 2 7 9" xfId="8219" xr:uid="{81C45532-672F-4C1D-A8BB-CD87D9F77196}"/>
    <cellStyle name="SAPBEXexcBad7 2 2 8" xfId="3990" xr:uid="{6ACDD7F0-4909-4BDE-A2DF-6FFD0469BBC0}"/>
    <cellStyle name="SAPBEXexcBad7 2 2 8 2" xfId="32509" xr:uid="{47EB44BF-7088-4BBD-9B57-5B333303C07E}"/>
    <cellStyle name="SAPBEXexcBad7 2 2 8 3" xfId="43985" xr:uid="{F854994D-A879-4022-91D5-90AFDF9F0E7F}"/>
    <cellStyle name="SAPBEXexcBad7 2 2 9" xfId="6833" xr:uid="{2047E860-7507-4498-8080-E0DF7CBE0004}"/>
    <cellStyle name="SAPBEXexcBad7 2 3" xfId="1439" xr:uid="{8AEADD2B-87F1-4097-872E-7B50DB8EFE20}"/>
    <cellStyle name="SAPBEXexcBad7 2 3 10" xfId="16190" xr:uid="{6EFD9F6B-F37E-43E4-942B-DDF70970D020}"/>
    <cellStyle name="SAPBEXexcBad7 2 3 11" xfId="7177" xr:uid="{DF78D148-EDFF-4C4D-A520-9D96770A1470}"/>
    <cellStyle name="SAPBEXexcBad7 2 3 12" xfId="30628" xr:uid="{56C31A8E-4DAB-4F9D-BB6D-4F453FD3E084}"/>
    <cellStyle name="SAPBEXexcBad7 2 3 2" xfId="4219" xr:uid="{43BAF7DA-19A7-4A2F-91A5-2BBA08A853F3}"/>
    <cellStyle name="SAPBEXexcBad7 2 3 2 10" xfId="27310" xr:uid="{1F0B23B5-C0D0-4D75-9DCA-B345588DF86F}"/>
    <cellStyle name="SAPBEXexcBad7 2 3 2 11" xfId="42147" xr:uid="{7CAD4C16-83FC-4425-BC98-6E082AA16EE8}"/>
    <cellStyle name="SAPBEXexcBad7 2 3 2 2" xfId="9342" xr:uid="{64B636C2-D90F-4110-A61F-2D17F4093773}"/>
    <cellStyle name="SAPBEXexcBad7 2 3 2 2 2" xfId="34458" xr:uid="{FB134D53-8CBC-4F64-8B65-D4F5750122F5}"/>
    <cellStyle name="SAPBEXexcBad7 2 3 2 2 3" xfId="45889" xr:uid="{3EE5C18D-0FCB-4184-96EB-C31858D2B9DE}"/>
    <cellStyle name="SAPBEXexcBad7 2 3 2 3" xfId="12131" xr:uid="{431F5A6B-454E-4968-8F16-3987173F943C}"/>
    <cellStyle name="SAPBEXexcBad7 2 3 2 3 2" xfId="36346" xr:uid="{36A3F024-D234-446A-BE28-3042EE4A9673}"/>
    <cellStyle name="SAPBEXexcBad7 2 3 2 3 3" xfId="47738" xr:uid="{23BB14A6-763C-4DB1-AA8F-45C9B2459F0F}"/>
    <cellStyle name="SAPBEXexcBad7 2 3 2 4" xfId="14332" xr:uid="{F39779BC-0075-496B-880F-89D50DDD3D14}"/>
    <cellStyle name="SAPBEXexcBad7 2 3 2 4 2" xfId="38412" xr:uid="{D358F66A-8EC3-4B33-891D-6B5CCCA79C75}"/>
    <cellStyle name="SAPBEXexcBad7 2 3 2 4 3" xfId="49793" xr:uid="{CBFA4F23-7CC5-4CBE-8F5F-CA26E9EFF2C3}"/>
    <cellStyle name="SAPBEXexcBad7 2 3 2 5" xfId="16712" xr:uid="{532351AB-D837-42C9-974A-A6C50A41BBBD}"/>
    <cellStyle name="SAPBEXexcBad7 2 3 2 5 2" xfId="40276" xr:uid="{405B120C-66F1-4FEE-A757-9194DB461229}"/>
    <cellStyle name="SAPBEXexcBad7 2 3 2 5 3" xfId="51648" xr:uid="{473BDC83-F9EE-4ED6-9EED-4D8647FEC92C}"/>
    <cellStyle name="SAPBEXexcBad7 2 3 2 6" xfId="18858" xr:uid="{CE105CA6-505E-4AAC-89C6-F4B558AF98B2}"/>
    <cellStyle name="SAPBEXexcBad7 2 3 2 7" xfId="21005" xr:uid="{D203D7B0-3B09-4955-9B59-263D084CA194}"/>
    <cellStyle name="SAPBEXexcBad7 2 3 2 8" xfId="23127" xr:uid="{42963D62-57CB-4E86-A817-60BB795480F4}"/>
    <cellStyle name="SAPBEXexcBad7 2 3 2 9" xfId="25299" xr:uid="{D830F517-62BB-45C7-AE7B-4B23BF1F9D16}"/>
    <cellStyle name="SAPBEXexcBad7 2 3 3" xfId="5104" xr:uid="{0C0E980C-80B3-4DAF-8977-AE6D1DBC7181}"/>
    <cellStyle name="SAPBEXexcBad7 2 3 3 10" xfId="27756" xr:uid="{247C408F-7917-435A-B59F-1C3E47C91B5A}"/>
    <cellStyle name="SAPBEXexcBad7 2 3 3 11" xfId="42675" xr:uid="{1E770ADF-24D7-4457-B281-1CBFF936E9A1}"/>
    <cellStyle name="SAPBEXexcBad7 2 3 3 2" xfId="9930" xr:uid="{FA155067-FB62-43AA-BBD2-257943DDCBDD}"/>
    <cellStyle name="SAPBEXexcBad7 2 3 3 2 2" xfId="34938" xr:uid="{CFF22522-6F1F-4DFB-B7D4-5848136F4317}"/>
    <cellStyle name="SAPBEXexcBad7 2 3 3 2 3" xfId="46365" xr:uid="{36FA54F6-14F9-4BC9-A77B-DCCA2BC6D56C}"/>
    <cellStyle name="SAPBEXexcBad7 2 3 3 3" xfId="12695" xr:uid="{2A97A109-D474-4D7A-86E0-CAD4202B75D3}"/>
    <cellStyle name="SAPBEXexcBad7 2 3 3 3 2" xfId="36882" xr:uid="{9ADF8A08-5964-4B96-BF1C-6CA0A2108D9A}"/>
    <cellStyle name="SAPBEXexcBad7 2 3 3 3 3" xfId="48272" xr:uid="{1258BC2F-B577-4211-87B3-0361EE863755}"/>
    <cellStyle name="SAPBEXexcBad7 2 3 3 4" xfId="14921" xr:uid="{AA224A9F-89D5-4F64-B779-EFE24B240B06}"/>
    <cellStyle name="SAPBEXexcBad7 2 3 3 4 2" xfId="38894" xr:uid="{8D0998CD-562C-4488-911A-C2B23BA24471}"/>
    <cellStyle name="SAPBEXexcBad7 2 3 3 4 3" xfId="50275" xr:uid="{6F545819-F476-4062-A0BD-DE59D3A3DED1}"/>
    <cellStyle name="SAPBEXexcBad7 2 3 3 5" xfId="17232" xr:uid="{2E5BCB21-3E16-47CA-AD1B-23C32799CEA6}"/>
    <cellStyle name="SAPBEXexcBad7 2 3 3 5 2" xfId="40699" xr:uid="{9AE148CA-542C-41D7-9A33-33589559AA23}"/>
    <cellStyle name="SAPBEXexcBad7 2 3 3 5 3" xfId="52071" xr:uid="{79316FF4-BD9B-4233-96B4-91E5739147B2}"/>
    <cellStyle name="SAPBEXexcBad7 2 3 3 6" xfId="19378" xr:uid="{7858F606-1FF7-4EE0-9C2E-0C38E212DF63}"/>
    <cellStyle name="SAPBEXexcBad7 2 3 3 7" xfId="21550" xr:uid="{0717FBA5-8435-44F6-86F3-12BACE323789}"/>
    <cellStyle name="SAPBEXexcBad7 2 3 3 8" xfId="23669" xr:uid="{B64D3DC4-4DD0-447C-BA36-7B6D5820D728}"/>
    <cellStyle name="SAPBEXexcBad7 2 3 3 9" xfId="25834" xr:uid="{E53E882C-E01E-4654-BDFB-85F17A46E7BA}"/>
    <cellStyle name="SAPBEXexcBad7 2 3 4" xfId="4118" xr:uid="{74A71D77-FFCD-4E0F-8439-EA09F325E881}"/>
    <cellStyle name="SAPBEXexcBad7 2 3 4 10" xfId="27269" xr:uid="{12C04AFC-4BFD-4B36-94A7-BAA3C1BEDE79}"/>
    <cellStyle name="SAPBEXexcBad7 2 3 4 11" xfId="42093" xr:uid="{70251369-98CB-4805-BC72-CD7355DF96F8}"/>
    <cellStyle name="SAPBEXexcBad7 2 3 4 2" xfId="9284" xr:uid="{2D7DCCCB-5E32-4ABF-8307-A15644BFAE55}"/>
    <cellStyle name="SAPBEXexcBad7 2 3 4 2 2" xfId="34414" xr:uid="{CE40E754-D7C4-4607-8880-A9433A43BB88}"/>
    <cellStyle name="SAPBEXexcBad7 2 3 4 2 3" xfId="45846" xr:uid="{F1FC8A46-DA6F-4DDB-9EF2-3C8C77084426}"/>
    <cellStyle name="SAPBEXexcBad7 2 3 4 3" xfId="12075" xr:uid="{F97E2DEF-C820-4DC9-8CF5-2A95B95C5C74}"/>
    <cellStyle name="SAPBEXexcBad7 2 3 4 3 2" xfId="36293" xr:uid="{DF4585A6-CC5F-4814-96AC-C3E9C18A1E97}"/>
    <cellStyle name="SAPBEXexcBad7 2 3 4 3 3" xfId="47685" xr:uid="{FACD7799-CA7A-4685-84EE-FB754FDE36FF}"/>
    <cellStyle name="SAPBEXexcBad7 2 3 4 4" xfId="14275" xr:uid="{E884A4D3-674E-4513-B697-E7CEDF61823B}"/>
    <cellStyle name="SAPBEXexcBad7 2 3 4 4 2" xfId="38362" xr:uid="{F11976B1-8E29-4023-B326-C8F25AF468B3}"/>
    <cellStyle name="SAPBEXexcBad7 2 3 4 4 3" xfId="49743" xr:uid="{5803F66C-6C2B-4375-824D-331E939FC778}"/>
    <cellStyle name="SAPBEXexcBad7 2 3 4 5" xfId="16663" xr:uid="{67A4CB0A-E9FB-42BE-B411-86B44E5BBF82}"/>
    <cellStyle name="SAPBEXexcBad7 2 3 4 5 2" xfId="40236" xr:uid="{B001CF49-422E-4FBD-AF64-E447195C4814}"/>
    <cellStyle name="SAPBEXexcBad7 2 3 4 5 3" xfId="51608" xr:uid="{2EFFD84C-F15C-4159-8B59-F37110754ADA}"/>
    <cellStyle name="SAPBEXexcBad7 2 3 4 6" xfId="18811" xr:uid="{3E897C50-6879-426B-AAB6-E8387553BABB}"/>
    <cellStyle name="SAPBEXexcBad7 2 3 4 7" xfId="20954" xr:uid="{EE82F6C4-14DA-4BB5-82A5-24E9310F79C2}"/>
    <cellStyle name="SAPBEXexcBad7 2 3 4 8" xfId="23074" xr:uid="{1C8D2112-2180-4755-A440-64406B691316}"/>
    <cellStyle name="SAPBEXexcBad7 2 3 4 9" xfId="25244" xr:uid="{DE6AA6D2-328A-44D0-A23D-0D0CC84AB8B5}"/>
    <cellStyle name="SAPBEXexcBad7 2 3 5" xfId="5744" xr:uid="{16973E55-2916-40DB-99D5-33F3745536DF}"/>
    <cellStyle name="SAPBEXexcBad7 2 3 5 10" xfId="28118" xr:uid="{92B61113-FEE9-4F3B-A212-B5E172252564}"/>
    <cellStyle name="SAPBEXexcBad7 2 3 5 11" xfId="43062" xr:uid="{224DDDA2-E721-4E95-B0B0-80254BC3DEDB}"/>
    <cellStyle name="SAPBEXexcBad7 2 3 5 2" xfId="10381" xr:uid="{52705176-6990-4004-97E9-9150A8933A30}"/>
    <cellStyle name="SAPBEXexcBad7 2 3 5 2 2" xfId="35315" xr:uid="{B0893EC4-B951-43D2-8423-D17A7B88D2F6}"/>
    <cellStyle name="SAPBEXexcBad7 2 3 5 2 3" xfId="46729" xr:uid="{ECAF872F-3321-4DA4-9880-349CBA8BB664}"/>
    <cellStyle name="SAPBEXexcBad7 2 3 5 3" xfId="13143" xr:uid="{045AA293-123F-4DDD-936B-0CA670567497}"/>
    <cellStyle name="SAPBEXexcBad7 2 3 5 3 2" xfId="37304" xr:uid="{841AA513-0EAF-4769-878F-94FB666E00A3}"/>
    <cellStyle name="SAPBEXexcBad7 2 3 5 3 3" xfId="48693" xr:uid="{F351FCB7-F5CC-4D8B-AF09-057DD451C0C7}"/>
    <cellStyle name="SAPBEXexcBad7 2 3 5 4" xfId="15378" xr:uid="{489184E9-B5DD-4B1E-99A9-D10A5243E39D}"/>
    <cellStyle name="SAPBEXexcBad7 2 3 5 4 2" xfId="39239" xr:uid="{190F0FE5-9710-4462-B25E-B0699C59BA58}"/>
    <cellStyle name="SAPBEXexcBad7 2 3 5 4 3" xfId="50620" xr:uid="{8D011A6A-CD32-4F01-B85D-749953F90853}"/>
    <cellStyle name="SAPBEXexcBad7 2 3 5 5" xfId="17652" xr:uid="{D2C3602D-B014-4E02-A5B6-EDFCC5CC4088}"/>
    <cellStyle name="SAPBEXexcBad7 2 3 5 5 2" xfId="41033" xr:uid="{6DC7CFF0-8656-4EFE-910E-E78CA56D6AB3}"/>
    <cellStyle name="SAPBEXexcBad7 2 3 5 5 3" xfId="52405" xr:uid="{4935789E-890D-4BC4-A585-DC7C499D3924}"/>
    <cellStyle name="SAPBEXexcBad7 2 3 5 6" xfId="19791" xr:uid="{33C9A41C-7502-4329-913D-511D20A3BE7D}"/>
    <cellStyle name="SAPBEXexcBad7 2 3 5 7" xfId="21969" xr:uid="{34A14A79-B3CE-46AE-8628-445A40CE0396}"/>
    <cellStyle name="SAPBEXexcBad7 2 3 5 8" xfId="24093" xr:uid="{8C9D2701-ED7E-4CB0-A4FC-8288A9EBABDB}"/>
    <cellStyle name="SAPBEXexcBad7 2 3 5 9" xfId="26232" xr:uid="{951A62FD-03E3-48E5-B62E-2C5805883461}"/>
    <cellStyle name="SAPBEXexcBad7 2 3 6" xfId="4579" xr:uid="{361DC6F9-F80B-45AD-B54F-A71097137DF2}"/>
    <cellStyle name="SAPBEXexcBad7 2 3 6 10" xfId="27536" xr:uid="{E40719CD-392C-4B23-B95A-E3E2CCDACCD3}"/>
    <cellStyle name="SAPBEXexcBad7 2 3 6 11" xfId="42391" xr:uid="{EB7006B9-6C7B-44F1-A69E-C3CD218BC64D}"/>
    <cellStyle name="SAPBEXexcBad7 2 3 6 2" xfId="9590" xr:uid="{DFD8106A-6338-45C1-8982-91299FCA4488}"/>
    <cellStyle name="SAPBEXexcBad7 2 3 6 2 2" xfId="34694" xr:uid="{FA0BE725-FCD1-4FD8-9AA4-AAE02281B238}"/>
    <cellStyle name="SAPBEXexcBad7 2 3 6 2 3" xfId="46124" xr:uid="{147ADFE5-4A5E-49B6-8959-9538BE0E3756}"/>
    <cellStyle name="SAPBEXexcBad7 2 3 6 3" xfId="12379" xr:uid="{2EFBADC0-1B40-4A05-A763-F6FF05A87772}"/>
    <cellStyle name="SAPBEXexcBad7 2 3 6 3 2" xfId="36584" xr:uid="{7806CAF6-E467-4C13-80FA-2FC1DDCA3B5E}"/>
    <cellStyle name="SAPBEXexcBad7 2 3 6 3 3" xfId="47975" xr:uid="{1C213FFA-5B71-4E70-A97E-2C82F919F458}"/>
    <cellStyle name="SAPBEXexcBad7 2 3 6 4" xfId="14582" xr:uid="{B2B6CFF7-7B58-485B-A7E8-79E0B73CEB58}"/>
    <cellStyle name="SAPBEXexcBad7 2 3 6 4 2" xfId="38648" xr:uid="{8B0D969F-E4A5-4B87-B424-05D442C3663C}"/>
    <cellStyle name="SAPBEXexcBad7 2 3 6 4 3" xfId="50029" xr:uid="{911638C2-0FCA-4F4C-B669-CD641F81E74E}"/>
    <cellStyle name="SAPBEXexcBad7 2 3 6 5" xfId="16945" xr:uid="{964B2B61-D709-4BE3-8888-1F47356DF451}"/>
    <cellStyle name="SAPBEXexcBad7 2 3 6 5 2" xfId="40502" xr:uid="{CF06F032-827B-4B04-A392-6D2349301167}"/>
    <cellStyle name="SAPBEXexcBad7 2 3 6 5 3" xfId="51874" xr:uid="{4FF5F1DF-73F8-4EEC-AF7A-59E9FB319A2C}"/>
    <cellStyle name="SAPBEXexcBad7 2 3 6 6" xfId="19093" xr:uid="{2AE50F8D-D09F-4F42-AC1F-5A5B70D66FE1}"/>
    <cellStyle name="SAPBEXexcBad7 2 3 6 7" xfId="21252" xr:uid="{62FFF65D-031B-4503-889B-39011F799AD0}"/>
    <cellStyle name="SAPBEXexcBad7 2 3 6 8" xfId="23365" xr:uid="{D83BAE14-CD4A-4082-B570-DFCAFC55DA7B}"/>
    <cellStyle name="SAPBEXexcBad7 2 3 6 9" xfId="25542" xr:uid="{8903E7A4-6639-4249-84CF-447EE0F0D71D}"/>
    <cellStyle name="SAPBEXexcBad7 2 3 7" xfId="7727" xr:uid="{75E4FBAB-A524-440F-9E18-918B48F36E09}"/>
    <cellStyle name="SAPBEXexcBad7 2 3 7 10" xfId="31199" xr:uid="{2A4758DF-BDD1-4047-9355-183E81B58B10}"/>
    <cellStyle name="SAPBEXexcBad7 2 3 7 2" xfId="6939" xr:uid="{CC0F78B9-63E4-4AA1-98E4-F5AC8F373CC6}"/>
    <cellStyle name="SAPBEXexcBad7 2 3 7 2 2" xfId="33388" xr:uid="{D5F71C9B-4941-4CD5-AE3B-CBC27855E61F}"/>
    <cellStyle name="SAPBEXexcBad7 2 3 7 2 3" xfId="44850" xr:uid="{8DA04763-E38D-4ACF-8359-F9E6D3EEB258}"/>
    <cellStyle name="SAPBEXexcBad7 2 3 7 3" xfId="8126" xr:uid="{2AF90B3E-BA64-4904-8870-D27734340BD4}"/>
    <cellStyle name="SAPBEXexcBad7 2 3 7 3 2" xfId="33890" xr:uid="{1F739B7D-8B77-4A47-9226-A4328E17236F}"/>
    <cellStyle name="SAPBEXexcBad7 2 3 7 3 3" xfId="45333" xr:uid="{DB0CA955-D85B-4AB4-9E52-D53A2DB906A9}"/>
    <cellStyle name="SAPBEXexcBad7 2 3 7 4" xfId="12731" xr:uid="{C170D520-FCE8-4D4A-AE53-A7CAED4D3A79}"/>
    <cellStyle name="SAPBEXexcBad7 2 3 7 4 2" xfId="32627" xr:uid="{E86B89CA-7E5C-4B99-8979-798840CCA798}"/>
    <cellStyle name="SAPBEXexcBad7 2 3 7 4 3" xfId="44103" xr:uid="{6EBD71F0-81D0-4BDC-9007-89D0E96599F6}"/>
    <cellStyle name="SAPBEXexcBad7 2 3 7 5" xfId="7479" xr:uid="{CE16B779-6C9F-4594-87C8-E014C90183E7}"/>
    <cellStyle name="SAPBEXexcBad7 2 3 7 5 2" xfId="32913" xr:uid="{16179A83-EF32-40F4-9BBE-39AAF98278CF}"/>
    <cellStyle name="SAPBEXexcBad7 2 3 7 5 3" xfId="44383" xr:uid="{5FC50F8D-3117-491E-8FFF-C156E5CE32B6}"/>
    <cellStyle name="SAPBEXexcBad7 2 3 7 6" xfId="11934" xr:uid="{1A230412-DFE2-43F0-A47B-B76837849A5D}"/>
    <cellStyle name="SAPBEXexcBad7 2 3 7 7" xfId="6518" xr:uid="{6FC4F50E-C1DA-4828-8642-96E6907EDC54}"/>
    <cellStyle name="SAPBEXexcBad7 2 3 7 8" xfId="20567" xr:uid="{770BC288-34A5-4E06-8DA5-D896DEA70A32}"/>
    <cellStyle name="SAPBEXexcBad7 2 3 7 9" xfId="12788" xr:uid="{9C046496-3B83-493E-95A9-42BE61A1DD71}"/>
    <cellStyle name="SAPBEXexcBad7 2 3 8" xfId="5836" xr:uid="{D5892C22-B87D-4FC2-8CFE-6C8E1D0AE40F}"/>
    <cellStyle name="SAPBEXexcBad7 2 3 8 2" xfId="32510" xr:uid="{F9418E15-4917-4266-87C2-78D57B971502}"/>
    <cellStyle name="SAPBEXexcBad7 2 3 8 3" xfId="43986" xr:uid="{0C920AC2-9AEE-44D5-B634-1D9F913D56F8}"/>
    <cellStyle name="SAPBEXexcBad7 2 3 9" xfId="6834" xr:uid="{72A9DA25-9D01-4DD9-9812-B1693BF8569A}"/>
    <cellStyle name="SAPBEXexcBad7 2 4" xfId="4217" xr:uid="{307E6A8B-F9B1-4B0D-8A8E-434D6CBEFF73}"/>
    <cellStyle name="SAPBEXexcBad7 2 4 10" xfId="27308" xr:uid="{1C505792-0B95-481A-B2B3-7A4906AF397D}"/>
    <cellStyle name="SAPBEXexcBad7 2 4 11" xfId="42145" xr:uid="{4346D800-9DD2-4534-8861-8BDEEF442270}"/>
    <cellStyle name="SAPBEXexcBad7 2 4 2" xfId="9340" xr:uid="{4C2A472F-B9D0-46E8-9D0D-DCE092721369}"/>
    <cellStyle name="SAPBEXexcBad7 2 4 2 2" xfId="34456" xr:uid="{49354727-508F-4CEB-AF84-C38964952BAF}"/>
    <cellStyle name="SAPBEXexcBad7 2 4 2 3" xfId="45887" xr:uid="{4C6EEC06-7DAF-4071-B4B8-8EE6D8AA95C4}"/>
    <cellStyle name="SAPBEXexcBad7 2 4 3" xfId="12129" xr:uid="{21AFCF70-CE26-4836-9290-7ADB2357FB50}"/>
    <cellStyle name="SAPBEXexcBad7 2 4 3 2" xfId="36344" xr:uid="{FF094113-52A1-4319-A7C8-A11AB31B4088}"/>
    <cellStyle name="SAPBEXexcBad7 2 4 3 3" xfId="47736" xr:uid="{614D924D-B0F1-42F9-ABA7-303E4BD1A903}"/>
    <cellStyle name="SAPBEXexcBad7 2 4 4" xfId="14330" xr:uid="{AA2817A9-527E-4C7A-8347-114B2CFE04B0}"/>
    <cellStyle name="SAPBEXexcBad7 2 4 4 2" xfId="38410" xr:uid="{E353B3B6-C9AB-497B-A1D7-3CABE81EB029}"/>
    <cellStyle name="SAPBEXexcBad7 2 4 4 3" xfId="49791" xr:uid="{7CA861FD-D4F0-4B80-BFD2-53BE8AB14A91}"/>
    <cellStyle name="SAPBEXexcBad7 2 4 5" xfId="16710" xr:uid="{2F065A15-935E-482D-B80F-23CBE1CD5224}"/>
    <cellStyle name="SAPBEXexcBad7 2 4 5 2" xfId="40274" xr:uid="{93C61F69-0FAF-41B8-99E0-137F97DB4D7A}"/>
    <cellStyle name="SAPBEXexcBad7 2 4 5 3" xfId="51646" xr:uid="{DF7B83F5-4134-48F7-A666-FCF6B5053180}"/>
    <cellStyle name="SAPBEXexcBad7 2 4 6" xfId="18856" xr:uid="{61084E2C-C2F6-4FAB-9A01-A1CF2EDDAA1D}"/>
    <cellStyle name="SAPBEXexcBad7 2 4 7" xfId="21003" xr:uid="{A17B42A6-0065-4A5C-A364-80F91B606BE1}"/>
    <cellStyle name="SAPBEXexcBad7 2 4 8" xfId="23125" xr:uid="{4F3832B1-A5E3-43BD-9E3B-95A1F2FF72E2}"/>
    <cellStyle name="SAPBEXexcBad7 2 4 9" xfId="25297" xr:uid="{6681C2F8-EFB3-4C8B-9837-0BD0BF342E2D}"/>
    <cellStyle name="SAPBEXexcBad7 2 5" xfId="5105" xr:uid="{0D2152C9-A45A-4E44-B1BD-229F6466BDD6}"/>
    <cellStyle name="SAPBEXexcBad7 2 5 10" xfId="27757" xr:uid="{FF9CA9FC-7A71-4BC0-B6E6-0C019230CC11}"/>
    <cellStyle name="SAPBEXexcBad7 2 5 11" xfId="42676" xr:uid="{E47561B6-1412-4B0F-A781-A520078A7CAA}"/>
    <cellStyle name="SAPBEXexcBad7 2 5 2" xfId="9931" xr:uid="{5E283ACE-1856-41D2-960F-9799A4B269D0}"/>
    <cellStyle name="SAPBEXexcBad7 2 5 2 2" xfId="34939" xr:uid="{1233FA3F-EAB0-4F90-8FDC-9BBC171F188B}"/>
    <cellStyle name="SAPBEXexcBad7 2 5 2 3" xfId="46366" xr:uid="{3CB01428-62AE-428B-8C38-83D468DE6FA2}"/>
    <cellStyle name="SAPBEXexcBad7 2 5 3" xfId="12696" xr:uid="{C7FACF04-282C-46C9-A669-7D3BF6AD42D2}"/>
    <cellStyle name="SAPBEXexcBad7 2 5 3 2" xfId="36883" xr:uid="{8D60CC21-E74D-4342-8431-A3B0FD9FC47C}"/>
    <cellStyle name="SAPBEXexcBad7 2 5 3 3" xfId="48273" xr:uid="{11B5EB5E-E1A2-492C-BA4D-0847C041A0D4}"/>
    <cellStyle name="SAPBEXexcBad7 2 5 4" xfId="14922" xr:uid="{0B8CA1CB-5757-47A1-A345-03CFEFAA8B61}"/>
    <cellStyle name="SAPBEXexcBad7 2 5 4 2" xfId="38895" xr:uid="{DC059EF0-17BC-4441-BCAC-6AB0A11C4B08}"/>
    <cellStyle name="SAPBEXexcBad7 2 5 4 3" xfId="50276" xr:uid="{AC2CE61D-EE7F-4490-892E-F75F968D30CA}"/>
    <cellStyle name="SAPBEXexcBad7 2 5 5" xfId="17233" xr:uid="{46A87D79-37C5-4EF2-8CCC-4EC38CC9DEDB}"/>
    <cellStyle name="SAPBEXexcBad7 2 5 5 2" xfId="40700" xr:uid="{D0CA2407-7629-4C8E-80AB-5A53BB688718}"/>
    <cellStyle name="SAPBEXexcBad7 2 5 5 3" xfId="52072" xr:uid="{C94B770C-C8BD-4A2A-AAC1-5D0A3D117403}"/>
    <cellStyle name="SAPBEXexcBad7 2 5 6" xfId="19379" xr:uid="{D4550A82-08D0-44D0-AEB3-0FAEC7288138}"/>
    <cellStyle name="SAPBEXexcBad7 2 5 7" xfId="21551" xr:uid="{A0D1EF6D-0C6E-4925-A0B0-7235A78F7BE7}"/>
    <cellStyle name="SAPBEXexcBad7 2 5 8" xfId="23670" xr:uid="{FB1F9060-78DE-437A-9B8C-402F515F0115}"/>
    <cellStyle name="SAPBEXexcBad7 2 5 9" xfId="25835" xr:uid="{66ACBE38-1186-47EE-BF0B-AA5A24FF93CF}"/>
    <cellStyle name="SAPBEXexcBad7 2 6" xfId="4640" xr:uid="{0FAC7FA1-BD43-40A9-BE2D-B27DECC201D4}"/>
    <cellStyle name="SAPBEXexcBad7 2 6 10" xfId="27568" xr:uid="{C69C11ED-E503-44A6-85A5-04E89064CB54}"/>
    <cellStyle name="SAPBEXexcBad7 2 6 11" xfId="42428" xr:uid="{B39A1771-8FB5-41EF-BCB9-5B4D987D68F3}"/>
    <cellStyle name="SAPBEXexcBad7 2 6 2" xfId="9628" xr:uid="{30B42EB9-F3A1-4C77-B823-6EDEEEB44E82}"/>
    <cellStyle name="SAPBEXexcBad7 2 6 2 2" xfId="34727" xr:uid="{05FBFA36-95F4-4260-A1D9-4E0642298978}"/>
    <cellStyle name="SAPBEXexcBad7 2 6 2 3" xfId="46157" xr:uid="{175CDEDF-6FBC-429A-A044-5138A63A232B}"/>
    <cellStyle name="SAPBEXexcBad7 2 6 3" xfId="12416" xr:uid="{81A0280C-6BDC-417C-B08E-FFF341D0A721}"/>
    <cellStyle name="SAPBEXexcBad7 2 6 3 2" xfId="36621" xr:uid="{396A5BA1-0BB1-4B69-9CD8-10F4E6F39988}"/>
    <cellStyle name="SAPBEXexcBad7 2 6 3 3" xfId="48012" xr:uid="{46D6C1F6-455E-4C56-AAE5-99D8450A2FA7}"/>
    <cellStyle name="SAPBEXexcBad7 2 6 4" xfId="14620" xr:uid="{AD58B218-196E-45AC-B6ED-3B6D75752BCD}"/>
    <cellStyle name="SAPBEXexcBad7 2 6 4 2" xfId="38683" xr:uid="{884EB051-988A-405C-A51E-B6118C395CD8}"/>
    <cellStyle name="SAPBEXexcBad7 2 6 4 3" xfId="50064" xr:uid="{06C36598-4340-492D-AB84-713E1434C9ED}"/>
    <cellStyle name="SAPBEXexcBad7 2 6 5" xfId="16980" xr:uid="{595160E5-8BF8-4657-AA4F-D6C942CF812E}"/>
    <cellStyle name="SAPBEXexcBad7 2 6 5 2" xfId="40534" xr:uid="{FBC87DF5-1C34-48FF-A2A7-B07DFE2722C1}"/>
    <cellStyle name="SAPBEXexcBad7 2 6 5 3" xfId="51906" xr:uid="{83917E8F-A9BB-4A1E-B567-629B393ECCB0}"/>
    <cellStyle name="SAPBEXexcBad7 2 6 6" xfId="19125" xr:uid="{BDC7E888-9DE5-4260-BF31-899B0BFCBC88}"/>
    <cellStyle name="SAPBEXexcBad7 2 6 7" xfId="21289" xr:uid="{39B223F7-3148-483B-AA9A-4CA8F05B8381}"/>
    <cellStyle name="SAPBEXexcBad7 2 6 8" xfId="23402" xr:uid="{AFBCD476-DC11-4715-892B-1EF3A84DA80C}"/>
    <cellStyle name="SAPBEXexcBad7 2 6 9" xfId="25579" xr:uid="{604C42B2-8D37-4886-B330-FDB7137C50FE}"/>
    <cellStyle name="SAPBEXexcBad7 2 7" xfId="5743" xr:uid="{06FB8F87-823D-4973-96AC-BE646318124F}"/>
    <cellStyle name="SAPBEXexcBad7 2 7 10" xfId="28117" xr:uid="{303E940E-C27F-44DA-8165-AC7000217FED}"/>
    <cellStyle name="SAPBEXexcBad7 2 7 11" xfId="43061" xr:uid="{B233A57A-2100-487A-B976-4305EA7CCD79}"/>
    <cellStyle name="SAPBEXexcBad7 2 7 2" xfId="10380" xr:uid="{2A89096B-8288-4F58-ABC6-B46F70755896}"/>
    <cellStyle name="SAPBEXexcBad7 2 7 2 2" xfId="35314" xr:uid="{A57EFCFB-99D2-4501-8201-CC7007BA8301}"/>
    <cellStyle name="SAPBEXexcBad7 2 7 2 3" xfId="46728" xr:uid="{757329E3-5AE3-4440-81A2-685DB2F44E55}"/>
    <cellStyle name="SAPBEXexcBad7 2 7 3" xfId="13142" xr:uid="{B9A987F0-8A26-4157-B000-24E6C8E7ED65}"/>
    <cellStyle name="SAPBEXexcBad7 2 7 3 2" xfId="37303" xr:uid="{7BBCC8F9-0819-4540-9396-58CB41D091C7}"/>
    <cellStyle name="SAPBEXexcBad7 2 7 3 3" xfId="48692" xr:uid="{6C9275E4-D2AF-4FEE-A844-4AD6E85C382A}"/>
    <cellStyle name="SAPBEXexcBad7 2 7 4" xfId="15377" xr:uid="{8FF5EE7A-927D-4DDC-BC07-44762EE9933B}"/>
    <cellStyle name="SAPBEXexcBad7 2 7 4 2" xfId="39238" xr:uid="{C0E88CB6-3466-4836-BA32-E99F919EF5F5}"/>
    <cellStyle name="SAPBEXexcBad7 2 7 4 3" xfId="50619" xr:uid="{9867FF20-7A5C-40EA-8DD9-5487569011C5}"/>
    <cellStyle name="SAPBEXexcBad7 2 7 5" xfId="17651" xr:uid="{36EC337B-CEC3-4CE1-ABDE-06AEEF5951C5}"/>
    <cellStyle name="SAPBEXexcBad7 2 7 5 2" xfId="41032" xr:uid="{04AE3D60-57C1-4EA6-AAC6-73A2CFDA95B8}"/>
    <cellStyle name="SAPBEXexcBad7 2 7 5 3" xfId="52404" xr:uid="{80ABD71A-2D33-40D0-A14C-AB12B2EDBDCE}"/>
    <cellStyle name="SAPBEXexcBad7 2 7 6" xfId="19790" xr:uid="{244642A3-1647-4B02-82A4-12CDED46E843}"/>
    <cellStyle name="SAPBEXexcBad7 2 7 7" xfId="21968" xr:uid="{9411215A-F8DC-44CD-A4FF-74E8395DF8BD}"/>
    <cellStyle name="SAPBEXexcBad7 2 7 8" xfId="24092" xr:uid="{FCA563CF-CCB7-4582-930E-D8E01C06E216}"/>
    <cellStyle name="SAPBEXexcBad7 2 7 9" xfId="26231" xr:uid="{D7E422FB-3BD1-4913-AEE6-E6FC0138FC54}"/>
    <cellStyle name="SAPBEXexcBad7 2 8" xfId="4148" xr:uid="{6F578D84-4FA8-4126-B48B-9FE9540875B9}"/>
    <cellStyle name="SAPBEXexcBad7 2 8 10" xfId="27281" xr:uid="{230DDEFA-A71B-4B86-9ABB-0019A93258D9}"/>
    <cellStyle name="SAPBEXexcBad7 2 8 11" xfId="42105" xr:uid="{511DD865-CDE6-4234-B7F3-4E4B20E7B6DE}"/>
    <cellStyle name="SAPBEXexcBad7 2 8 2" xfId="9297" xr:uid="{47156C28-0ACC-48B3-B3AC-645264820244}"/>
    <cellStyle name="SAPBEXexcBad7 2 8 2 2" xfId="34425" xr:uid="{7C7FA0EA-DE68-42BA-A564-466F4D813A7B}"/>
    <cellStyle name="SAPBEXexcBad7 2 8 2 3" xfId="45857" xr:uid="{7EA2EB0F-9CB6-49E6-9A8E-A3301E7FCB6E}"/>
    <cellStyle name="SAPBEXexcBad7 2 8 3" xfId="12088" xr:uid="{E58276E7-8917-4264-8FDF-FB2E54780759}"/>
    <cellStyle name="SAPBEXexcBad7 2 8 3 2" xfId="36306" xr:uid="{581B8EFA-4F21-4E76-9DFB-76D42CC22B98}"/>
    <cellStyle name="SAPBEXexcBad7 2 8 3 3" xfId="47698" xr:uid="{EA67C02D-4347-43A9-BA93-63B328D4323C}"/>
    <cellStyle name="SAPBEXexcBad7 2 8 4" xfId="14288" xr:uid="{278C74D2-C76D-4B26-AFC6-AC457C232976}"/>
    <cellStyle name="SAPBEXexcBad7 2 8 4 2" xfId="38371" xr:uid="{CFA6EC0C-6462-4CBF-A9A0-0325485717AC}"/>
    <cellStyle name="SAPBEXexcBad7 2 8 4 3" xfId="49752" xr:uid="{070A74DE-E607-4AD7-AC0F-B21E7C9ED8A1}"/>
    <cellStyle name="SAPBEXexcBad7 2 8 5" xfId="16676" xr:uid="{770A6593-7A14-44E3-AD04-D994AB47452E}"/>
    <cellStyle name="SAPBEXexcBad7 2 8 5 2" xfId="40247" xr:uid="{E0B98CBE-F466-4647-B4A7-55535A6240C5}"/>
    <cellStyle name="SAPBEXexcBad7 2 8 5 3" xfId="51619" xr:uid="{9F40C0E8-1B67-47E7-8129-2F1FE851DD2E}"/>
    <cellStyle name="SAPBEXexcBad7 2 8 6" xfId="18823" xr:uid="{4D0DA28F-5C03-4321-98FC-1B1364151E58}"/>
    <cellStyle name="SAPBEXexcBad7 2 8 7" xfId="20967" xr:uid="{59892393-CF0E-436A-BC91-D693F4D56F1B}"/>
    <cellStyle name="SAPBEXexcBad7 2 8 8" xfId="23086" xr:uid="{99936222-52F2-4BAD-B4C9-699823A5AF33}"/>
    <cellStyle name="SAPBEXexcBad7 2 8 9" xfId="25256" xr:uid="{34EB10DB-F75C-43D5-8B23-CBE89EEE5A01}"/>
    <cellStyle name="SAPBEXexcBad7 2 9" xfId="7634" xr:uid="{1A132757-CF7D-4EB3-9090-D7CE1B9F685B}"/>
    <cellStyle name="SAPBEXexcBad7 2 9 10" xfId="31319" xr:uid="{935D8870-4178-409A-A19E-E28330E237AF}"/>
    <cellStyle name="SAPBEXexcBad7 2 9 2" xfId="9695" xr:uid="{ED960AA9-D177-4450-92BA-7BB48003089D}"/>
    <cellStyle name="SAPBEXexcBad7 2 9 2 2" xfId="33308" xr:uid="{0C4AA999-5248-45E5-9ED4-790B7984C212}"/>
    <cellStyle name="SAPBEXexcBad7 2 9 2 3" xfId="44771" xr:uid="{2C64F284-3659-40B4-A9B0-B6220BF3DA0B}"/>
    <cellStyle name="SAPBEXexcBad7 2 9 3" xfId="12587" xr:uid="{6BFC220E-F9CB-4ADD-BDA3-61249A119391}"/>
    <cellStyle name="SAPBEXexcBad7 2 9 3 2" xfId="32404" xr:uid="{E39970DD-F091-4323-808D-79C3F6243FE2}"/>
    <cellStyle name="SAPBEXexcBad7 2 9 3 3" xfId="43880" xr:uid="{4A595135-0D6C-4C8D-8A7C-F607DC1503C9}"/>
    <cellStyle name="SAPBEXexcBad7 2 9 4" xfId="7131" xr:uid="{4733EA18-C4D5-4759-ACFE-604C5A1D13BA}"/>
    <cellStyle name="SAPBEXexcBad7 2 9 4 2" xfId="33823" xr:uid="{52F91AF1-4864-44FA-AA31-3BC6420026CE}"/>
    <cellStyle name="SAPBEXexcBad7 2 9 4 3" xfId="45267" xr:uid="{1AC687B7-1159-4A0B-B4D6-9545D630694F}"/>
    <cellStyle name="SAPBEXexcBad7 2 9 5" xfId="8652" xr:uid="{9C874ADE-99DC-4CA9-86C9-EBCE9470D2B2}"/>
    <cellStyle name="SAPBEXexcBad7 2 9 5 2" xfId="33523" xr:uid="{0D3F848F-1D65-4E61-9CBE-8EEAB0F85642}"/>
    <cellStyle name="SAPBEXexcBad7 2 9 5 3" xfId="44985" xr:uid="{E05AD635-827A-4AD9-8DB5-1C8B9987F3EA}"/>
    <cellStyle name="SAPBEXexcBad7 2 9 6" xfId="8194" xr:uid="{C5B58F8A-3FBC-462B-90AB-0132A06AE5AB}"/>
    <cellStyle name="SAPBEXexcBad7 2 9 7" xfId="8352" xr:uid="{4669721A-A6D2-49D5-A8F2-699859E35FF0}"/>
    <cellStyle name="SAPBEXexcBad7 2 9 8" xfId="20554" xr:uid="{649D74CC-A0DC-4D22-ACE0-8F0CA925411B}"/>
    <cellStyle name="SAPBEXexcBad7 2 9 9" xfId="23505" xr:uid="{3D7A3C23-AC64-4B26-A904-1F7DD9665159}"/>
    <cellStyle name="SAPBEXexcBad7 3" xfId="1440" xr:uid="{3BF60697-FA62-466B-842C-9A48ABE32A92}"/>
    <cellStyle name="SAPBEXexcBad7 3 10" xfId="16189" xr:uid="{2C6CC9F3-662B-4FB5-B35C-3045F233C883}"/>
    <cellStyle name="SAPBEXexcBad7 3 11" xfId="16215" xr:uid="{0972E35E-80C3-4CCD-A5CB-1FD7F47EDA3D}"/>
    <cellStyle name="SAPBEXexcBad7 3 12" xfId="30629" xr:uid="{28CB0991-B49E-4A3B-9459-E6F182FBAAEE}"/>
    <cellStyle name="SAPBEXexcBad7 3 2" xfId="4220" xr:uid="{C6C8FA7D-2676-4B0C-86AD-3AE0F8EEA4D1}"/>
    <cellStyle name="SAPBEXexcBad7 3 2 10" xfId="27311" xr:uid="{8B87A2E3-B285-4F32-BAF4-B85890B03EC1}"/>
    <cellStyle name="SAPBEXexcBad7 3 2 11" xfId="42148" xr:uid="{D44E5289-8D02-4D59-833F-F1FCA5476025}"/>
    <cellStyle name="SAPBEXexcBad7 3 2 2" xfId="9343" xr:uid="{7CC7269E-F1A0-4731-AAFD-1DFF3AD5ACC4}"/>
    <cellStyle name="SAPBEXexcBad7 3 2 2 2" xfId="34459" xr:uid="{55438B5F-AF32-467A-B672-B7443B641925}"/>
    <cellStyle name="SAPBEXexcBad7 3 2 2 3" xfId="45890" xr:uid="{C5C982D5-B90D-496B-B93E-DCA5F9000ACF}"/>
    <cellStyle name="SAPBEXexcBad7 3 2 3" xfId="12132" xr:uid="{EC5C4FEC-D90A-4919-AE43-E41D66A1AA3F}"/>
    <cellStyle name="SAPBEXexcBad7 3 2 3 2" xfId="36347" xr:uid="{9A7B977D-BCBD-407D-A068-E4FDE71A2418}"/>
    <cellStyle name="SAPBEXexcBad7 3 2 3 3" xfId="47739" xr:uid="{2E97021F-6FBE-4261-8E25-F48DEA8B3866}"/>
    <cellStyle name="SAPBEXexcBad7 3 2 4" xfId="14333" xr:uid="{CD772AB0-631D-43E9-AB9E-A89192D02D46}"/>
    <cellStyle name="SAPBEXexcBad7 3 2 4 2" xfId="38413" xr:uid="{BF828454-16EB-4136-A4C9-51F4A0F8673A}"/>
    <cellStyle name="SAPBEXexcBad7 3 2 4 3" xfId="49794" xr:uid="{DD6D60DB-7957-487D-A4DA-D1A02B6352D9}"/>
    <cellStyle name="SAPBEXexcBad7 3 2 5" xfId="16713" xr:uid="{F7FA9925-D26C-4CCD-8CBE-D2E52D741502}"/>
    <cellStyle name="SAPBEXexcBad7 3 2 5 2" xfId="40277" xr:uid="{44CD2D70-E3A6-46EC-99B6-617114FEE666}"/>
    <cellStyle name="SAPBEXexcBad7 3 2 5 3" xfId="51649" xr:uid="{3EFDA02A-1486-4C48-9727-FD8DEBFBE0A7}"/>
    <cellStyle name="SAPBEXexcBad7 3 2 6" xfId="18859" xr:uid="{23DB4AB7-3261-44ED-8733-40DD6A8D3620}"/>
    <cellStyle name="SAPBEXexcBad7 3 2 7" xfId="21006" xr:uid="{201291FD-18CE-4B87-A00B-2AC8B98A94DB}"/>
    <cellStyle name="SAPBEXexcBad7 3 2 8" xfId="23128" xr:uid="{0B6239DD-7E20-43A2-91BE-7BC772FBA84E}"/>
    <cellStyle name="SAPBEXexcBad7 3 2 9" xfId="25300" xr:uid="{22AEE67B-302A-4D71-9245-B699968E9CF3}"/>
    <cellStyle name="SAPBEXexcBad7 3 3" xfId="5103" xr:uid="{DF2BCC16-1053-4DFE-B9B6-9DD2945D74ED}"/>
    <cellStyle name="SAPBEXexcBad7 3 3 10" xfId="27755" xr:uid="{32EE2435-BF36-4DFA-AC2E-33870089FADD}"/>
    <cellStyle name="SAPBEXexcBad7 3 3 11" xfId="42674" xr:uid="{912E157C-F37B-44FC-BD57-D9C6A40A76E5}"/>
    <cellStyle name="SAPBEXexcBad7 3 3 2" xfId="9929" xr:uid="{2D68930D-D58E-44A0-A136-31613E5CE6AC}"/>
    <cellStyle name="SAPBEXexcBad7 3 3 2 2" xfId="34937" xr:uid="{EDD7460A-573A-4D06-86C8-20C04A6A7AEE}"/>
    <cellStyle name="SAPBEXexcBad7 3 3 2 3" xfId="46364" xr:uid="{54C444B5-EE83-488F-A19C-690859461767}"/>
    <cellStyle name="SAPBEXexcBad7 3 3 3" xfId="12694" xr:uid="{3C42BE96-5D25-4FEF-BA14-2125C0C625FD}"/>
    <cellStyle name="SAPBEXexcBad7 3 3 3 2" xfId="36881" xr:uid="{55017A17-11D8-4B17-91C2-6C72DAF6D48B}"/>
    <cellStyle name="SAPBEXexcBad7 3 3 3 3" xfId="48271" xr:uid="{589A0B36-2F5E-4038-9F13-903C71243DDC}"/>
    <cellStyle name="SAPBEXexcBad7 3 3 4" xfId="14920" xr:uid="{6D66A171-E504-45A7-B613-350DF1D634E6}"/>
    <cellStyle name="SAPBEXexcBad7 3 3 4 2" xfId="38893" xr:uid="{86DCE67C-4713-4043-B1D7-9FD2C742761D}"/>
    <cellStyle name="SAPBEXexcBad7 3 3 4 3" xfId="50274" xr:uid="{34F49085-9019-44A6-B6BB-0C8777DA586F}"/>
    <cellStyle name="SAPBEXexcBad7 3 3 5" xfId="17231" xr:uid="{E2A2DFAB-6E47-47D0-BAA8-F8A3F13513FC}"/>
    <cellStyle name="SAPBEXexcBad7 3 3 5 2" xfId="40698" xr:uid="{6C0B04AB-5893-4018-9C7D-8D6995893365}"/>
    <cellStyle name="SAPBEXexcBad7 3 3 5 3" xfId="52070" xr:uid="{D406F7DD-96D9-49DE-8FA1-BA4C397ED596}"/>
    <cellStyle name="SAPBEXexcBad7 3 3 6" xfId="19377" xr:uid="{5BDE5BF7-6BF4-402A-AA98-0E6AF259843F}"/>
    <cellStyle name="SAPBEXexcBad7 3 3 7" xfId="21549" xr:uid="{B79CD110-36F8-4E0C-BE69-DF912BC99B60}"/>
    <cellStyle name="SAPBEXexcBad7 3 3 8" xfId="23668" xr:uid="{321946EC-6E68-4019-BBE8-814B76227EF3}"/>
    <cellStyle name="SAPBEXexcBad7 3 3 9" xfId="25833" xr:uid="{4B2659D9-68B8-41A6-968D-1A56A3DD8159}"/>
    <cellStyle name="SAPBEXexcBad7 3 4" xfId="4119" xr:uid="{7BD213EF-F56B-44DB-BAFB-487A55810DFE}"/>
    <cellStyle name="SAPBEXexcBad7 3 4 10" xfId="27270" xr:uid="{004288BF-7649-4966-92FB-18306C6B2ABD}"/>
    <cellStyle name="SAPBEXexcBad7 3 4 11" xfId="42094" xr:uid="{4CD5472B-DC10-4940-B1A2-7D06A84AADCF}"/>
    <cellStyle name="SAPBEXexcBad7 3 4 2" xfId="9285" xr:uid="{1B5A69F7-F730-490D-90C2-DEC9E170EE95}"/>
    <cellStyle name="SAPBEXexcBad7 3 4 2 2" xfId="34415" xr:uid="{5256382E-54D0-4A91-8F28-C9BA90E4681A}"/>
    <cellStyle name="SAPBEXexcBad7 3 4 2 3" xfId="45847" xr:uid="{5DA1D7E9-F560-400E-B6B3-C7CB66C7DD7A}"/>
    <cellStyle name="SAPBEXexcBad7 3 4 3" xfId="12076" xr:uid="{B162979A-E123-42DA-97E8-CDBDCD81C62F}"/>
    <cellStyle name="SAPBEXexcBad7 3 4 3 2" xfId="36294" xr:uid="{C5B2A1B7-4BB0-4892-BAC6-91B647CA066B}"/>
    <cellStyle name="SAPBEXexcBad7 3 4 3 3" xfId="47686" xr:uid="{086B7CAA-6FE4-4889-B14E-AEADB9A80CD4}"/>
    <cellStyle name="SAPBEXexcBad7 3 4 4" xfId="14276" xr:uid="{E6CE1AB5-A0A8-4093-8640-D689E1695AE2}"/>
    <cellStyle name="SAPBEXexcBad7 3 4 4 2" xfId="38363" xr:uid="{FA843469-EF0F-4C69-AB60-80FC5E6CEC94}"/>
    <cellStyle name="SAPBEXexcBad7 3 4 4 3" xfId="49744" xr:uid="{214A014C-DF9D-452A-9A07-53DDF38B5059}"/>
    <cellStyle name="SAPBEXexcBad7 3 4 5" xfId="16664" xr:uid="{E85D5D74-2539-4BD7-9953-6FAE4924DDF2}"/>
    <cellStyle name="SAPBEXexcBad7 3 4 5 2" xfId="40237" xr:uid="{756742BA-25A0-4C5E-A724-D3567B700A36}"/>
    <cellStyle name="SAPBEXexcBad7 3 4 5 3" xfId="51609" xr:uid="{A98556FC-8725-4CB0-BC4E-838E5E4A9A29}"/>
    <cellStyle name="SAPBEXexcBad7 3 4 6" xfId="18812" xr:uid="{E1601407-65B9-462A-B993-06E7020E055F}"/>
    <cellStyle name="SAPBEXexcBad7 3 4 7" xfId="20955" xr:uid="{FC21C9E8-0490-42A4-845B-1E6F7AD83786}"/>
    <cellStyle name="SAPBEXexcBad7 3 4 8" xfId="23075" xr:uid="{B7A20B1B-E8D8-4DD6-96D1-468836FE3547}"/>
    <cellStyle name="SAPBEXexcBad7 3 4 9" xfId="25245" xr:uid="{F9569625-6CEB-455D-AF54-792EE19BC2B3}"/>
    <cellStyle name="SAPBEXexcBad7 3 5" xfId="5745" xr:uid="{E92C8098-E450-4ABD-A67F-26BD94536580}"/>
    <cellStyle name="SAPBEXexcBad7 3 5 10" xfId="28119" xr:uid="{7B328B69-F8C5-4766-B0C0-01046E2809E5}"/>
    <cellStyle name="SAPBEXexcBad7 3 5 11" xfId="43063" xr:uid="{FFEDF3A0-CC9D-478F-9928-8A4AF9A91103}"/>
    <cellStyle name="SAPBEXexcBad7 3 5 2" xfId="10382" xr:uid="{A9628AB8-8EEF-46FA-8C29-D0733F9C1688}"/>
    <cellStyle name="SAPBEXexcBad7 3 5 2 2" xfId="35316" xr:uid="{8377A7BE-0E96-4AB3-A8AE-64859D8F092F}"/>
    <cellStyle name="SAPBEXexcBad7 3 5 2 3" xfId="46730" xr:uid="{B2D296E3-98AA-4076-821F-C39F402C38AC}"/>
    <cellStyle name="SAPBEXexcBad7 3 5 3" xfId="13144" xr:uid="{D3D191BE-30D0-4B65-BB86-67F0EF3F46D3}"/>
    <cellStyle name="SAPBEXexcBad7 3 5 3 2" xfId="37305" xr:uid="{1D19677E-6BE1-4DAB-BC9F-E0FD7E761CFA}"/>
    <cellStyle name="SAPBEXexcBad7 3 5 3 3" xfId="48694" xr:uid="{302EA04E-4661-4863-96D5-8898C7858FB3}"/>
    <cellStyle name="SAPBEXexcBad7 3 5 4" xfId="15379" xr:uid="{7BF6FCCD-763C-4DEE-AC0B-AC7B5D0E0847}"/>
    <cellStyle name="SAPBEXexcBad7 3 5 4 2" xfId="39240" xr:uid="{F625DF40-5484-4BC7-853D-78A325E0925E}"/>
    <cellStyle name="SAPBEXexcBad7 3 5 4 3" xfId="50621" xr:uid="{BFE39FD3-5C8D-4ED4-BFD2-8F8F32B776CD}"/>
    <cellStyle name="SAPBEXexcBad7 3 5 5" xfId="17653" xr:uid="{73E1C8DB-193F-47A5-8229-4315F40D95C5}"/>
    <cellStyle name="SAPBEXexcBad7 3 5 5 2" xfId="41034" xr:uid="{618DA9FE-2350-41DB-9C54-480F0795B6D0}"/>
    <cellStyle name="SAPBEXexcBad7 3 5 5 3" xfId="52406" xr:uid="{B62AFD64-16F2-466D-9B20-DE0954321761}"/>
    <cellStyle name="SAPBEXexcBad7 3 5 6" xfId="19792" xr:uid="{0C8A906D-97E8-434D-9C55-4AEA8721C617}"/>
    <cellStyle name="SAPBEXexcBad7 3 5 7" xfId="21970" xr:uid="{6F8BA7A0-1827-45F3-906E-6F8585C75D97}"/>
    <cellStyle name="SAPBEXexcBad7 3 5 8" xfId="24094" xr:uid="{4868D112-78DE-494E-AF80-9528B602B62F}"/>
    <cellStyle name="SAPBEXexcBad7 3 5 9" xfId="26233" xr:uid="{FB1F226C-D53C-4BE6-A44E-25094D21ECB8}"/>
    <cellStyle name="SAPBEXexcBad7 3 6" xfId="6409" xr:uid="{0C80AF27-1FE0-4803-8805-4A8F43206EAD}"/>
    <cellStyle name="SAPBEXexcBad7 3 6 10" xfId="28525" xr:uid="{6848A775-B7EE-45DB-836F-ED705F594154}"/>
    <cellStyle name="SAPBEXexcBad7 3 6 11" xfId="43507" xr:uid="{8339EF81-26C1-44BA-AEAD-1A84AA1ED8F7}"/>
    <cellStyle name="SAPBEXexcBad7 3 6 2" xfId="10843" xr:uid="{615E2FBB-AB87-4BB9-A5F6-595112338C38}"/>
    <cellStyle name="SAPBEXexcBad7 3 6 2 2" xfId="35740" xr:uid="{3D5013D0-7926-4AF3-A478-EEC1D5978E62}"/>
    <cellStyle name="SAPBEXexcBad7 3 6 2 3" xfId="47148" xr:uid="{5A148E43-2ADB-436D-B005-165391BC1217}"/>
    <cellStyle name="SAPBEXexcBad7 3 6 3" xfId="13587" xr:uid="{0625A189-C10B-4206-9DCA-E8DD96DDE857}"/>
    <cellStyle name="SAPBEXexcBad7 3 6 3 2" xfId="37759" xr:uid="{62F63BC9-7B46-4769-B89F-1086FF3AD4C1}"/>
    <cellStyle name="SAPBEXexcBad7 3 6 3 3" xfId="49147" xr:uid="{EBCA87E8-1FC5-46D8-9AA3-F16E69857165}"/>
    <cellStyle name="SAPBEXexcBad7 3 6 4" xfId="15835" xr:uid="{3CCF5134-7FA6-448F-9EA3-4F386582937B}"/>
    <cellStyle name="SAPBEXexcBad7 3 6 4 2" xfId="39662" xr:uid="{AABEF455-DD60-40CF-AAEA-E38F34090879}"/>
    <cellStyle name="SAPBEXexcBad7 3 6 4 3" xfId="51042" xr:uid="{4BC1CB0A-2E53-48D2-B69C-BF061B5D7B10}"/>
    <cellStyle name="SAPBEXexcBad7 3 6 5" xfId="18085" xr:uid="{E6322810-3FC4-4AEF-8F55-45593E98175D}"/>
    <cellStyle name="SAPBEXexcBad7 3 6 5 2" xfId="41444" xr:uid="{2E20610D-A7EA-4737-849F-766C5F6D3767}"/>
    <cellStyle name="SAPBEXexcBad7 3 6 5 3" xfId="52815" xr:uid="{89940D1C-4722-4620-B55C-5468870BE339}"/>
    <cellStyle name="SAPBEXexcBad7 3 6 6" xfId="20226" xr:uid="{A30AF4F4-A6BD-4BFE-A083-BBD2AB59389F}"/>
    <cellStyle name="SAPBEXexcBad7 3 6 7" xfId="22415" xr:uid="{26048BE4-5D05-41CC-BE23-B24A0C021BFB}"/>
    <cellStyle name="SAPBEXexcBad7 3 6 8" xfId="24548" xr:uid="{3EB4FB8F-82F9-4F2B-9E03-8B1F4A78D306}"/>
    <cellStyle name="SAPBEXexcBad7 3 6 9" xfId="26680" xr:uid="{3F872679-0C3E-4FCB-8E62-E5FC955B3A56}"/>
    <cellStyle name="SAPBEXexcBad7 3 7" xfId="7728" xr:uid="{7C62CD6A-3366-409F-9D27-49BE7F5BACC5}"/>
    <cellStyle name="SAPBEXexcBad7 3 7 10" xfId="31174" xr:uid="{6150F5D8-9D85-490D-BBA3-44D9A605EFFF}"/>
    <cellStyle name="SAPBEXexcBad7 3 7 2" xfId="7999" xr:uid="{36A1A427-2A1F-4030-B62F-B573391F74E6}"/>
    <cellStyle name="SAPBEXexcBad7 3 7 2 2" xfId="33389" xr:uid="{214790C3-DF9A-4D78-BC7B-EE7701B0AD36}"/>
    <cellStyle name="SAPBEXexcBad7 3 7 2 3" xfId="44851" xr:uid="{0C5AD5C2-8E23-4633-86D4-9E9E72B81FA9}"/>
    <cellStyle name="SAPBEXexcBad7 3 7 3" xfId="5267" xr:uid="{FEA3D12C-E4FF-4D66-A40A-AB55FBFBF83C}"/>
    <cellStyle name="SAPBEXexcBad7 3 7 3 2" xfId="33889" xr:uid="{9010CF9C-4F5A-499C-ABA0-26BD658B2700}"/>
    <cellStyle name="SAPBEXexcBad7 3 7 3 3" xfId="45332" xr:uid="{52998FB7-8F88-462A-943F-4F2996652256}"/>
    <cellStyle name="SAPBEXexcBad7 3 7 4" xfId="8244" xr:uid="{4C6BD70F-FFA2-411C-A315-299581C651EE}"/>
    <cellStyle name="SAPBEXexcBad7 3 7 4 2" xfId="32628" xr:uid="{88A251E9-F0F3-4BC2-A173-8D7EFB2B06AC}"/>
    <cellStyle name="SAPBEXexcBad7 3 7 4 3" xfId="44104" xr:uid="{2351C51F-AA15-486D-AD38-2E3232BE2F48}"/>
    <cellStyle name="SAPBEXexcBad7 3 7 5" xfId="8831" xr:uid="{995B6A45-3890-42AF-A81E-E68ADB55FC71}"/>
    <cellStyle name="SAPBEXexcBad7 3 7 5 2" xfId="33914" xr:uid="{71AC156A-248F-471C-AC36-B249A269299D}"/>
    <cellStyle name="SAPBEXexcBad7 3 7 5 3" xfId="45357" xr:uid="{CE6889A2-F8BB-499F-B427-6453C8613FA5}"/>
    <cellStyle name="SAPBEXexcBad7 3 7 6" xfId="5766" xr:uid="{0072D5E0-A79B-4A9E-BE9A-6A5C1D9FA501}"/>
    <cellStyle name="SAPBEXexcBad7 3 7 7" xfId="21442" xr:uid="{98DA471F-125D-497A-9C37-185B7AB6CC5A}"/>
    <cellStyle name="SAPBEXexcBad7 3 7 8" xfId="6458" xr:uid="{F3D82BD5-F806-4BC9-8D18-4740C9606018}"/>
    <cellStyle name="SAPBEXexcBad7 3 7 9" xfId="23717" xr:uid="{FD81DC78-9E44-4AEA-8F45-9AE61609C2EC}"/>
    <cellStyle name="SAPBEXexcBad7 3 8" xfId="6496" xr:uid="{21F525DA-9524-4D25-A359-C9266D2AD5B6}"/>
    <cellStyle name="SAPBEXexcBad7 3 8 2" xfId="32511" xr:uid="{7CBFDFD9-1B7E-4306-8405-084331DD7451}"/>
    <cellStyle name="SAPBEXexcBad7 3 8 3" xfId="43987" xr:uid="{693D150F-0523-4F3C-B142-8DC8A29BBBEE}"/>
    <cellStyle name="SAPBEXexcBad7 3 9" xfId="8731" xr:uid="{ECA582BC-83B3-464E-8614-9938E401DA88}"/>
    <cellStyle name="SAPBEXexcBad7 4" xfId="1441" xr:uid="{F4B367BD-A66B-4217-A1B9-55D8EDE969B7}"/>
    <cellStyle name="SAPBEXexcBad7 4 10" xfId="16188" xr:uid="{68168BAB-ADB7-4D87-BFF6-F854E0655278}"/>
    <cellStyle name="SAPBEXexcBad7 4 11" xfId="8343" xr:uid="{12A7EF3D-BD26-4403-9DA6-BB262FBB0DC2}"/>
    <cellStyle name="SAPBEXexcBad7 4 12" xfId="30630" xr:uid="{1C589378-3DD8-4B54-A2FE-288B80353790}"/>
    <cellStyle name="SAPBEXexcBad7 4 2" xfId="4221" xr:uid="{A93CEAA1-CF17-478F-97B3-34589807E78A}"/>
    <cellStyle name="SAPBEXexcBad7 4 2 10" xfId="27312" xr:uid="{A392A1A7-031F-4BE1-837C-C1B49E8C37CC}"/>
    <cellStyle name="SAPBEXexcBad7 4 2 11" xfId="42149" xr:uid="{73E06287-2F58-4C43-8F30-72EF07B42483}"/>
    <cellStyle name="SAPBEXexcBad7 4 2 2" xfId="9344" xr:uid="{F59B633F-125F-4AF3-BE9E-97DEBE947A38}"/>
    <cellStyle name="SAPBEXexcBad7 4 2 2 2" xfId="34460" xr:uid="{A0742D04-4567-4D54-BD0F-C3BF28952E0B}"/>
    <cellStyle name="SAPBEXexcBad7 4 2 2 3" xfId="45891" xr:uid="{7068E468-44E6-4A87-9AE7-E2C36DE23782}"/>
    <cellStyle name="SAPBEXexcBad7 4 2 3" xfId="12133" xr:uid="{9070AE24-1C80-4E0D-98A4-59B7A83FFECC}"/>
    <cellStyle name="SAPBEXexcBad7 4 2 3 2" xfId="36348" xr:uid="{203B7A20-8D26-4BD6-A53F-CE46B4B23F5C}"/>
    <cellStyle name="SAPBEXexcBad7 4 2 3 3" xfId="47740" xr:uid="{5B53D50A-021A-48B4-88A9-BDE1F7AEE17B}"/>
    <cellStyle name="SAPBEXexcBad7 4 2 4" xfId="14334" xr:uid="{9067B15B-52C5-4740-B232-2AA4D5E364D2}"/>
    <cellStyle name="SAPBEXexcBad7 4 2 4 2" xfId="38414" xr:uid="{51F48AD8-9722-489D-A2E3-3C5C49B37A8D}"/>
    <cellStyle name="SAPBEXexcBad7 4 2 4 3" xfId="49795" xr:uid="{F7863936-1C0F-4B9F-B2E5-D8EE5F008F33}"/>
    <cellStyle name="SAPBEXexcBad7 4 2 5" xfId="16714" xr:uid="{358F3ABB-7591-4E59-AEBE-56DBEA37CB8C}"/>
    <cellStyle name="SAPBEXexcBad7 4 2 5 2" xfId="40278" xr:uid="{A7B2D132-B9FB-4D08-B5F2-9FE3778434BE}"/>
    <cellStyle name="SAPBEXexcBad7 4 2 5 3" xfId="51650" xr:uid="{7BD0E14A-B96B-4D7C-9FBA-CB434BAEFDC5}"/>
    <cellStyle name="SAPBEXexcBad7 4 2 6" xfId="18860" xr:uid="{10796550-A1CF-4D92-A5E5-D1527E22BCBC}"/>
    <cellStyle name="SAPBEXexcBad7 4 2 7" xfId="21007" xr:uid="{99935BE9-53FE-4B8F-9F9D-05DE89E51DB5}"/>
    <cellStyle name="SAPBEXexcBad7 4 2 8" xfId="23129" xr:uid="{CA8C8CDE-CD9D-4087-B68B-07E3ADA14639}"/>
    <cellStyle name="SAPBEXexcBad7 4 2 9" xfId="25301" xr:uid="{0F03FA3D-3869-4AA7-A424-7C64FE19D7A3}"/>
    <cellStyle name="SAPBEXexcBad7 4 3" xfId="5102" xr:uid="{164FC138-682D-4772-8511-6A595A469ED5}"/>
    <cellStyle name="SAPBEXexcBad7 4 3 10" xfId="27754" xr:uid="{82AFFB6D-CADD-4AE2-807C-DDD234622E02}"/>
    <cellStyle name="SAPBEXexcBad7 4 3 11" xfId="42673" xr:uid="{120A46E8-EB4C-48A8-92ED-D2412FDC5E04}"/>
    <cellStyle name="SAPBEXexcBad7 4 3 2" xfId="9928" xr:uid="{8B41BB44-D2E3-4E68-B602-4302DD963C2A}"/>
    <cellStyle name="SAPBEXexcBad7 4 3 2 2" xfId="34936" xr:uid="{AC47B415-2897-4AD8-907E-F2FBDDE85CCB}"/>
    <cellStyle name="SAPBEXexcBad7 4 3 2 3" xfId="46363" xr:uid="{9EA61D7E-5174-4776-AEF9-00E759B12AAB}"/>
    <cellStyle name="SAPBEXexcBad7 4 3 3" xfId="12693" xr:uid="{34BC9F35-FD79-42F5-9C07-BE1C57379607}"/>
    <cellStyle name="SAPBEXexcBad7 4 3 3 2" xfId="36880" xr:uid="{B516A7C8-C101-4434-BAB6-D4222C02DC8C}"/>
    <cellStyle name="SAPBEXexcBad7 4 3 3 3" xfId="48270" xr:uid="{73E6F0A3-D26E-466C-960D-15FC86FDB274}"/>
    <cellStyle name="SAPBEXexcBad7 4 3 4" xfId="14919" xr:uid="{F36199CA-B7F4-41EF-9546-624FE30BB0C0}"/>
    <cellStyle name="SAPBEXexcBad7 4 3 4 2" xfId="38892" xr:uid="{E3F65273-9B0F-4363-967B-B082D12C0268}"/>
    <cellStyle name="SAPBEXexcBad7 4 3 4 3" xfId="50273" xr:uid="{33B3AD16-6AEB-40B4-BF3B-10E6DEEF8BB2}"/>
    <cellStyle name="SAPBEXexcBad7 4 3 5" xfId="17230" xr:uid="{49551994-3807-4A30-9072-D553A3704DB0}"/>
    <cellStyle name="SAPBEXexcBad7 4 3 5 2" xfId="40697" xr:uid="{70068B75-380A-4D6D-A6A6-16B68714D1F1}"/>
    <cellStyle name="SAPBEXexcBad7 4 3 5 3" xfId="52069" xr:uid="{72CB0456-6EFA-451E-9CF9-5D7317CAD1AB}"/>
    <cellStyle name="SAPBEXexcBad7 4 3 6" xfId="19376" xr:uid="{BCBCA645-F674-4A32-A6F8-E0CDBE912261}"/>
    <cellStyle name="SAPBEXexcBad7 4 3 7" xfId="21548" xr:uid="{8484C097-ECC3-4CA7-B751-4C22FAF1207D}"/>
    <cellStyle name="SAPBEXexcBad7 4 3 8" xfId="23667" xr:uid="{099CFB3C-AEB7-4784-8296-669BE55FE0E2}"/>
    <cellStyle name="SAPBEXexcBad7 4 3 9" xfId="25832" xr:uid="{990A9813-5713-483C-8889-9D707D842F2A}"/>
    <cellStyle name="SAPBEXexcBad7 4 4" xfId="4120" xr:uid="{4495195A-B6B9-4C84-9746-9D24C1F4BCA4}"/>
    <cellStyle name="SAPBEXexcBad7 4 4 10" xfId="27271" xr:uid="{8C7E2AD2-0F59-46E6-B4C1-4ECBBC732358}"/>
    <cellStyle name="SAPBEXexcBad7 4 4 11" xfId="42095" xr:uid="{39250052-D2A3-4D34-9BBF-062282DA2320}"/>
    <cellStyle name="SAPBEXexcBad7 4 4 2" xfId="9286" xr:uid="{8560A403-DB64-4EDE-B89D-7A9449C22488}"/>
    <cellStyle name="SAPBEXexcBad7 4 4 2 2" xfId="34416" xr:uid="{1DAD48C4-8319-464E-8150-5D855AB69669}"/>
    <cellStyle name="SAPBEXexcBad7 4 4 2 3" xfId="45848" xr:uid="{ED5383AF-78B5-48CA-8C6C-A5976B31FC80}"/>
    <cellStyle name="SAPBEXexcBad7 4 4 3" xfId="12077" xr:uid="{4A18CABE-0053-4FA8-A3DF-D9668E6F911B}"/>
    <cellStyle name="SAPBEXexcBad7 4 4 3 2" xfId="36295" xr:uid="{551B8C41-8E2F-4994-B5D2-4E796574A502}"/>
    <cellStyle name="SAPBEXexcBad7 4 4 3 3" xfId="47687" xr:uid="{AD6E07BC-B7F4-46BB-8DA5-1F5F938413B5}"/>
    <cellStyle name="SAPBEXexcBad7 4 4 4" xfId="14277" xr:uid="{9C7B6721-ABD9-4C3D-BCDA-46D0E0632B58}"/>
    <cellStyle name="SAPBEXexcBad7 4 4 4 2" xfId="38364" xr:uid="{8547F299-CFB8-4DBF-A237-C32C287F46CF}"/>
    <cellStyle name="SAPBEXexcBad7 4 4 4 3" xfId="49745" xr:uid="{C448BAC9-B50D-4E58-AA60-EB881BC768CA}"/>
    <cellStyle name="SAPBEXexcBad7 4 4 5" xfId="16665" xr:uid="{0F8713C0-C6D4-4CB0-98C2-3BFF86149E62}"/>
    <cellStyle name="SAPBEXexcBad7 4 4 5 2" xfId="40238" xr:uid="{214D3E04-3086-46A7-BF09-C085EF2D6956}"/>
    <cellStyle name="SAPBEXexcBad7 4 4 5 3" xfId="51610" xr:uid="{A6116864-8DD7-410E-B42A-A4DFE3D8C304}"/>
    <cellStyle name="SAPBEXexcBad7 4 4 6" xfId="18813" xr:uid="{98DA7934-EE32-4AED-9DA1-72F1C04BED46}"/>
    <cellStyle name="SAPBEXexcBad7 4 4 7" xfId="20956" xr:uid="{C18D6FD9-B782-4B04-8BD3-0EDCB7312FC7}"/>
    <cellStyle name="SAPBEXexcBad7 4 4 8" xfId="23076" xr:uid="{0DC613D5-B1C0-46D5-8295-3814A8E14AF6}"/>
    <cellStyle name="SAPBEXexcBad7 4 4 9" xfId="25246" xr:uid="{D5C35693-6C22-426A-ADF8-7E7F05E4D804}"/>
    <cellStyle name="SAPBEXexcBad7 4 5" xfId="6036" xr:uid="{9CA07B61-1268-45D5-A800-F1F799E443ED}"/>
    <cellStyle name="SAPBEXexcBad7 4 5 10" xfId="28313" xr:uid="{4AD3D562-E90B-4D14-A3D3-162191E44B8D}"/>
    <cellStyle name="SAPBEXexcBad7 4 5 11" xfId="43278" xr:uid="{19B720FE-EFE4-4967-9232-441DB4675D5C}"/>
    <cellStyle name="SAPBEXexcBad7 4 5 2" xfId="10602" xr:uid="{A716DF82-B0B5-41BA-AB76-938B7C510807}"/>
    <cellStyle name="SAPBEXexcBad7 4 5 2 2" xfId="35517" xr:uid="{E953BE92-4341-4676-90E2-11C241EA4093}"/>
    <cellStyle name="SAPBEXexcBad7 4 5 2 3" xfId="46931" xr:uid="{59C4C459-3410-4765-89E7-13DB0F6A9B36}"/>
    <cellStyle name="SAPBEXexcBad7 4 5 3" xfId="13355" xr:uid="{EA05C3CD-178D-4BC7-9C8C-8809CDC61D98}"/>
    <cellStyle name="SAPBEXexcBad7 4 5 3 2" xfId="37520" xr:uid="{7349F1DF-D878-4AE9-8895-B44BEE7D7BF8}"/>
    <cellStyle name="SAPBEXexcBad7 4 5 3 3" xfId="48908" xr:uid="{6E17431F-7778-4CFA-AAC5-F53454E9C35A}"/>
    <cellStyle name="SAPBEXexcBad7 4 5 4" xfId="15597" xr:uid="{EBD2CCF6-D4A3-442C-BCC9-EE6E18D11424}"/>
    <cellStyle name="SAPBEXexcBad7 4 5 4 2" xfId="39439" xr:uid="{8CD7BF25-8A28-4F21-9C0A-0C2545903805}"/>
    <cellStyle name="SAPBEXexcBad7 4 5 4 3" xfId="50819" xr:uid="{85528FD2-BEC7-4F24-AC65-041902AC8F0C}"/>
    <cellStyle name="SAPBEXexcBad7 4 5 5" xfId="17858" xr:uid="{FD444EAD-9B10-45F1-AA10-C8CAB1A8CF21}"/>
    <cellStyle name="SAPBEXexcBad7 4 5 5 2" xfId="41229" xr:uid="{DE8A35D6-FB13-43A7-8623-CA63E4A679E7}"/>
    <cellStyle name="SAPBEXexcBad7 4 5 5 3" xfId="52600" xr:uid="{95D42FE4-A33E-4264-8D7E-AFF303C7C3E6}"/>
    <cellStyle name="SAPBEXexcBad7 4 5 6" xfId="19996" xr:uid="{DFAD6812-6202-4DB9-828F-7577086872E5}"/>
    <cellStyle name="SAPBEXexcBad7 4 5 7" xfId="22186" xr:uid="{715A92FD-4DF6-40D4-9D6B-E245849F48EC}"/>
    <cellStyle name="SAPBEXexcBad7 4 5 8" xfId="24309" xr:uid="{6FBA0876-44F9-49C7-A8AB-00EBDACBC529}"/>
    <cellStyle name="SAPBEXexcBad7 4 5 9" xfId="26448" xr:uid="{981B7CC8-9286-42D2-9CCB-728D80490C00}"/>
    <cellStyle name="SAPBEXexcBad7 4 6" xfId="5730" xr:uid="{3C33CFC3-A99E-46F6-ABF6-5E653E40C031}"/>
    <cellStyle name="SAPBEXexcBad7 4 6 10" xfId="28111" xr:uid="{FE28253E-6F22-43E8-92A6-15AACD11120F}"/>
    <cellStyle name="SAPBEXexcBad7 4 6 11" xfId="43054" xr:uid="{5679076E-7383-469B-A7C3-F4AF6C8D4418}"/>
    <cellStyle name="SAPBEXexcBad7 4 6 2" xfId="10372" xr:uid="{C0AAFF68-66AB-4748-96B1-11909C72F2FE}"/>
    <cellStyle name="SAPBEXexcBad7 4 6 2 2" xfId="35307" xr:uid="{04BD33A2-C932-406C-81C0-D68580976D57}"/>
    <cellStyle name="SAPBEXexcBad7 4 6 2 3" xfId="46722" xr:uid="{BD902785-92DB-4A89-A387-9DADC8ADF7F2}"/>
    <cellStyle name="SAPBEXexcBad7 4 6 3" xfId="13134" xr:uid="{0E86CBCA-605F-48B5-A614-FC6F41CA401F}"/>
    <cellStyle name="SAPBEXexcBad7 4 6 3 2" xfId="37295" xr:uid="{333B59BE-621A-4DD7-A57C-F1D516593DB9}"/>
    <cellStyle name="SAPBEXexcBad7 4 6 3 3" xfId="48684" xr:uid="{631EF11C-8099-4EBC-85DA-A5E93EE2B0B6}"/>
    <cellStyle name="SAPBEXexcBad7 4 6 4" xfId="15369" xr:uid="{EE9140CC-29E3-4344-80C0-BB2F61EDE0C0}"/>
    <cellStyle name="SAPBEXexcBad7 4 6 4 2" xfId="39231" xr:uid="{780C60CB-2C4C-4545-B10C-3E05D834F7DA}"/>
    <cellStyle name="SAPBEXexcBad7 4 6 4 3" xfId="50612" xr:uid="{D0C6AC74-EE11-4D59-A788-2550A93223DC}"/>
    <cellStyle name="SAPBEXexcBad7 4 6 5" xfId="17643" xr:uid="{E350223F-0D1B-4286-ABDA-D2F8E1AA7E0C}"/>
    <cellStyle name="SAPBEXexcBad7 4 6 5 2" xfId="41025" xr:uid="{80095F64-8C5D-4F87-A558-816A0E148EA0}"/>
    <cellStyle name="SAPBEXexcBad7 4 6 5 3" xfId="52397" xr:uid="{9D35E28D-05D5-41B8-AC3C-499819369FF3}"/>
    <cellStyle name="SAPBEXexcBad7 4 6 6" xfId="19783" xr:uid="{973A8285-7F80-4000-9E90-956460215464}"/>
    <cellStyle name="SAPBEXexcBad7 4 6 7" xfId="21961" xr:uid="{EC47E600-E681-45AE-A3EE-A5DD136234DB}"/>
    <cellStyle name="SAPBEXexcBad7 4 6 8" xfId="24084" xr:uid="{BD266A02-D9D6-4704-B7A8-FC75DD3A50FB}"/>
    <cellStyle name="SAPBEXexcBad7 4 6 9" xfId="26224" xr:uid="{47DE0760-F98E-435F-8E0D-340E17FF0D7F}"/>
    <cellStyle name="SAPBEXexcBad7 4 7" xfId="7729" xr:uid="{5375BCDB-2A8C-4DF5-9E9A-56220F3B78D3}"/>
    <cellStyle name="SAPBEXexcBad7 4 7 10" xfId="31639" xr:uid="{3711903F-5C65-4ECC-B633-22DFA2DA1981}"/>
    <cellStyle name="SAPBEXexcBad7 4 7 2" xfId="6940" xr:uid="{4750A914-6B4B-4FE1-8A21-CEF171A2E6DB}"/>
    <cellStyle name="SAPBEXexcBad7 4 7 2 2" xfId="33390" xr:uid="{7EB995F6-E7D3-4372-B1C5-B678E2B8E5B1}"/>
    <cellStyle name="SAPBEXexcBad7 4 7 2 3" xfId="44852" xr:uid="{2FE5F8F7-AC84-4327-ABE8-3B74E3EADBC6}"/>
    <cellStyle name="SAPBEXexcBad7 4 7 3" xfId="6146" xr:uid="{DF6DD2B5-8C4E-47B1-AF47-FC2B80E9233D}"/>
    <cellStyle name="SAPBEXexcBad7 4 7 3 2" xfId="33888" xr:uid="{16911B85-AD45-4F02-A1D7-9271DF1BEFDA}"/>
    <cellStyle name="SAPBEXexcBad7 4 7 3 3" xfId="45331" xr:uid="{F491EE5C-1BBF-402C-83D8-BA339574BB61}"/>
    <cellStyle name="SAPBEXexcBad7 4 7 4" xfId="8214" xr:uid="{1A3B0424-E577-4F19-9BC5-1EF9505F71AE}"/>
    <cellStyle name="SAPBEXexcBad7 4 7 4 2" xfId="32629" xr:uid="{D3841D6C-F7ED-44FA-8DD2-21E9A546CD03}"/>
    <cellStyle name="SAPBEXexcBad7 4 7 4 3" xfId="44105" xr:uid="{821A1C27-E41F-4F70-B735-B775B9B7621E}"/>
    <cellStyle name="SAPBEXexcBad7 4 7 5" xfId="3769" xr:uid="{504AB122-ACB6-4B5E-AD89-B8125972ACF0}"/>
    <cellStyle name="SAPBEXexcBad7 4 7 5 2" xfId="33838" xr:uid="{96962D30-1377-4122-898B-32241F437E77}"/>
    <cellStyle name="SAPBEXexcBad7 4 7 5 3" xfId="45282" xr:uid="{67E11C91-37D5-48CA-B5AE-FD7AE9092897}"/>
    <cellStyle name="SAPBEXexcBad7 4 7 6" xfId="4271" xr:uid="{43BB6ACF-A572-4C5E-B847-C35E05E5F757}"/>
    <cellStyle name="SAPBEXexcBad7 4 7 7" xfId="11417" xr:uid="{3B5AA939-7E39-4FB7-BCF2-FCE05B37C1A3}"/>
    <cellStyle name="SAPBEXexcBad7 4 7 8" xfId="7194" xr:uid="{BB7E50D6-55FD-44C6-8602-80CF062106B6}"/>
    <cellStyle name="SAPBEXexcBad7 4 7 9" xfId="5250" xr:uid="{A4CCE76D-A1E4-458F-877F-C90776DCD844}"/>
    <cellStyle name="SAPBEXexcBad7 4 8" xfId="6497" xr:uid="{42CE742D-7859-48CC-9EE2-D8011744D8DE}"/>
    <cellStyle name="SAPBEXexcBad7 4 8 2" xfId="33035" xr:uid="{8A6C94F0-1E88-4748-A302-D9D908A67241}"/>
    <cellStyle name="SAPBEXexcBad7 4 8 3" xfId="44504" xr:uid="{AA4BEB52-04A5-458B-9C2B-A47814101F5A}"/>
    <cellStyle name="SAPBEXexcBad7 4 9" xfId="5257" xr:uid="{61E4E5DD-F261-4DE1-BE70-882451E434BA}"/>
    <cellStyle name="SAPBEXexcBad7 5" xfId="4216" xr:uid="{0CA51009-C74D-4326-9381-AF85D0A255DC}"/>
    <cellStyle name="SAPBEXexcBad7 5 10" xfId="27307" xr:uid="{FC17A622-06A1-4A94-91C2-884EDB397AA0}"/>
    <cellStyle name="SAPBEXexcBad7 5 11" xfId="42144" xr:uid="{2F5E54BF-C873-4BA4-A81C-5F7CD9226C0E}"/>
    <cellStyle name="SAPBEXexcBad7 5 2" xfId="9339" xr:uid="{E14B5DCC-2E93-4DF4-A0D8-58733BA81F73}"/>
    <cellStyle name="SAPBEXexcBad7 5 2 2" xfId="34455" xr:uid="{F8E13213-6F6F-459F-B73E-4B740AB5196D}"/>
    <cellStyle name="SAPBEXexcBad7 5 2 3" xfId="45886" xr:uid="{27627085-65BC-43D5-BFFA-AC054C51FB82}"/>
    <cellStyle name="SAPBEXexcBad7 5 3" xfId="12128" xr:uid="{1CDD5695-9C92-4F6B-9D05-0F498A44A092}"/>
    <cellStyle name="SAPBEXexcBad7 5 3 2" xfId="36343" xr:uid="{F265E76B-84DE-43B9-9E0F-274C1592B1EC}"/>
    <cellStyle name="SAPBEXexcBad7 5 3 3" xfId="47735" xr:uid="{6F222D5B-8DDB-4416-A7A3-D4D58ED4205E}"/>
    <cellStyle name="SAPBEXexcBad7 5 4" xfId="14329" xr:uid="{2C4C2E07-B9A9-42F7-807D-1E5CD7C86D44}"/>
    <cellStyle name="SAPBEXexcBad7 5 4 2" xfId="38409" xr:uid="{667F8F3F-8444-44AF-96D3-5886D501ED22}"/>
    <cellStyle name="SAPBEXexcBad7 5 4 3" xfId="49790" xr:uid="{8C0E4ECC-8AE3-45CA-9F4A-2A85EC33A6FE}"/>
    <cellStyle name="SAPBEXexcBad7 5 5" xfId="16709" xr:uid="{7BA706E3-ED18-46E1-A375-BE7DA512C72D}"/>
    <cellStyle name="SAPBEXexcBad7 5 5 2" xfId="40273" xr:uid="{797EF5A3-2778-4817-B6F0-B742BFAF0488}"/>
    <cellStyle name="SAPBEXexcBad7 5 5 3" xfId="51645" xr:uid="{0435FA6D-9EB0-488C-B8EF-8787C64B23D2}"/>
    <cellStyle name="SAPBEXexcBad7 5 6" xfId="18855" xr:uid="{02F36393-706F-476F-B90B-6C0AA6C654B7}"/>
    <cellStyle name="SAPBEXexcBad7 5 7" xfId="21002" xr:uid="{12D1BC0A-A006-4EB4-9760-CE6124CE53D8}"/>
    <cellStyle name="SAPBEXexcBad7 5 8" xfId="23124" xr:uid="{3BF5ABD8-D83A-4D28-AF70-ED57A86A97A3}"/>
    <cellStyle name="SAPBEXexcBad7 5 9" xfId="25296" xr:uid="{E6A677C8-A8CC-4BB7-B70A-67C8D1125077}"/>
    <cellStyle name="SAPBEXexcBad7 6" xfId="5106" xr:uid="{5218DEEE-7114-47EE-BA95-DBEA0AC5B658}"/>
    <cellStyle name="SAPBEXexcBad7 6 10" xfId="27758" xr:uid="{CF54ADDD-617F-4B95-B766-EEEF356AE2F6}"/>
    <cellStyle name="SAPBEXexcBad7 6 11" xfId="42677" xr:uid="{5BED8A2F-F6DE-4B1D-A938-3E0A458F7DF4}"/>
    <cellStyle name="SAPBEXexcBad7 6 2" xfId="9932" xr:uid="{82AC8A6D-BF29-4177-8B76-F83A5DFA5D6B}"/>
    <cellStyle name="SAPBEXexcBad7 6 2 2" xfId="34940" xr:uid="{8F2E404E-CD60-47EA-95EB-7014BF9AB664}"/>
    <cellStyle name="SAPBEXexcBad7 6 2 3" xfId="46367" xr:uid="{17A61175-2775-4D78-A5E3-D321FEF641C3}"/>
    <cellStyle name="SAPBEXexcBad7 6 3" xfId="12697" xr:uid="{A3B89EC8-9640-4986-95C2-06C5C59DF413}"/>
    <cellStyle name="SAPBEXexcBad7 6 3 2" xfId="36884" xr:uid="{A561B88B-3B27-413D-A2E9-C1AEAAD39471}"/>
    <cellStyle name="SAPBEXexcBad7 6 3 3" xfId="48274" xr:uid="{70833D25-10F6-402E-B841-3A842E6C5E4F}"/>
    <cellStyle name="SAPBEXexcBad7 6 4" xfId="14923" xr:uid="{0C8688B8-2AB0-4205-8F0E-BFD947507BE5}"/>
    <cellStyle name="SAPBEXexcBad7 6 4 2" xfId="38896" xr:uid="{8FC96744-4435-4F99-8AA4-9812B2725237}"/>
    <cellStyle name="SAPBEXexcBad7 6 4 3" xfId="50277" xr:uid="{8AF26123-94D3-4E87-876F-1C969A15FEA2}"/>
    <cellStyle name="SAPBEXexcBad7 6 5" xfId="17234" xr:uid="{857138F2-433A-45AB-B8B4-4C60396E5043}"/>
    <cellStyle name="SAPBEXexcBad7 6 5 2" xfId="40701" xr:uid="{84867205-3C99-4FAB-9CB0-49D695EF6888}"/>
    <cellStyle name="SAPBEXexcBad7 6 5 3" xfId="52073" xr:uid="{AD81825A-031A-4223-A5B4-84628FE6ACDC}"/>
    <cellStyle name="SAPBEXexcBad7 6 6" xfId="19380" xr:uid="{716260F6-A7B9-44C5-B483-A67C5FE580EF}"/>
    <cellStyle name="SAPBEXexcBad7 6 7" xfId="21552" xr:uid="{A6AD4623-5D42-408A-8F8E-D9BD584826BB}"/>
    <cellStyle name="SAPBEXexcBad7 6 8" xfId="23671" xr:uid="{C289F873-C47E-40A4-B048-2F6F6074EC6E}"/>
    <cellStyle name="SAPBEXexcBad7 6 9" xfId="25836" xr:uid="{6B40011F-9673-4AEB-BCD4-4B9BF616C0C8}"/>
    <cellStyle name="SAPBEXexcBad7 7" xfId="5660" xr:uid="{64E3D8D3-238F-49BE-BE7C-0BDEF9BE6BC9}"/>
    <cellStyle name="SAPBEXexcBad7 7 10" xfId="28088" xr:uid="{B2800B73-699B-4373-9D1D-3A1EA15222D7}"/>
    <cellStyle name="SAPBEXexcBad7 7 11" xfId="43034" xr:uid="{EFE02C46-8C19-419D-81AC-61E2908BE96C}"/>
    <cellStyle name="SAPBEXexcBad7 7 2" xfId="10346" xr:uid="{4661B310-E462-49B5-B5EB-C9B330B1F250}"/>
    <cellStyle name="SAPBEXexcBad7 7 2 2" xfId="35288" xr:uid="{AB4EE7D3-80BB-40B3-BAD8-82A986C23DBA}"/>
    <cellStyle name="SAPBEXexcBad7 7 2 3" xfId="46703" xr:uid="{6CB5AA87-78D9-4AE6-8CCA-42ABC44DCF2B}"/>
    <cellStyle name="SAPBEXexcBad7 7 3" xfId="13110" xr:uid="{CCC42BF5-41AD-47C0-A527-BDFD01FD3D0E}"/>
    <cellStyle name="SAPBEXexcBad7 7 3 2" xfId="37269" xr:uid="{4333D04A-55FC-4889-BB65-C833AB14D6AD}"/>
    <cellStyle name="SAPBEXexcBad7 7 3 3" xfId="48658" xr:uid="{61474C1D-3AE2-4B75-9642-66440B67F2FC}"/>
    <cellStyle name="SAPBEXexcBad7 7 4" xfId="15343" xr:uid="{28FFED7C-4391-4FE4-A762-B337118F8FCE}"/>
    <cellStyle name="SAPBEXexcBad7 7 4 2" xfId="39213" xr:uid="{236273B2-4191-40E7-9F8E-A2ED2FF82E22}"/>
    <cellStyle name="SAPBEXexcBad7 7 4 3" xfId="50594" xr:uid="{FFB66429-A323-4ADB-9297-4D1A7BA96A5E}"/>
    <cellStyle name="SAPBEXexcBad7 7 5" xfId="17622" xr:uid="{51750130-2C50-4DEC-BD67-A8407C0BC0CB}"/>
    <cellStyle name="SAPBEXexcBad7 7 5 2" xfId="41010" xr:uid="{F2910037-878D-4E79-96FB-1D2D6BAF23E4}"/>
    <cellStyle name="SAPBEXexcBad7 7 5 3" xfId="52382" xr:uid="{A2A933F9-8598-4667-9901-0156B21AE52F}"/>
    <cellStyle name="SAPBEXexcBad7 7 6" xfId="19758" xr:uid="{8D35B74C-B5C8-4255-98FB-1F9540E09DC5}"/>
    <cellStyle name="SAPBEXexcBad7 7 7" xfId="21940" xr:uid="{8F69D527-2EB7-4C06-BBB4-04545FD692DA}"/>
    <cellStyle name="SAPBEXexcBad7 7 8" xfId="24058" xr:uid="{8441B4BE-DF88-412F-9E82-D8FBF827C8A1}"/>
    <cellStyle name="SAPBEXexcBad7 7 9" xfId="26198" xr:uid="{19AD1A49-E460-4A40-94A8-6C17058697D8}"/>
    <cellStyle name="SAPBEXexcBad7 8" xfId="5742" xr:uid="{82B2F367-ABCF-4450-AF1D-0C9183A21319}"/>
    <cellStyle name="SAPBEXexcBad7 8 10" xfId="28116" xr:uid="{79485BFC-877A-4CFC-8020-D4EDDD5037DC}"/>
    <cellStyle name="SAPBEXexcBad7 8 11" xfId="43060" xr:uid="{9206C618-0DCD-4684-91CE-F777F5ACD078}"/>
    <cellStyle name="SAPBEXexcBad7 8 2" xfId="10379" xr:uid="{2A6315EA-73FD-4516-8126-942A950EC3EF}"/>
    <cellStyle name="SAPBEXexcBad7 8 2 2" xfId="35313" xr:uid="{DF199A1F-69AF-4F22-8C49-489DE1CC99E4}"/>
    <cellStyle name="SAPBEXexcBad7 8 2 3" xfId="46727" xr:uid="{DA9E97DE-5653-425D-B9E9-7385F004A2CE}"/>
    <cellStyle name="SAPBEXexcBad7 8 3" xfId="13141" xr:uid="{EBA65C2E-240A-4414-B9D3-BE47143B173A}"/>
    <cellStyle name="SAPBEXexcBad7 8 3 2" xfId="37302" xr:uid="{6281331F-F766-4046-B0CA-52B54910A04D}"/>
    <cellStyle name="SAPBEXexcBad7 8 3 3" xfId="48691" xr:uid="{9D31CF29-7C0E-4710-9D3C-3B11D54D6B36}"/>
    <cellStyle name="SAPBEXexcBad7 8 4" xfId="15376" xr:uid="{BB37BAC3-8D19-4FAD-BB01-C4FD15582A87}"/>
    <cellStyle name="SAPBEXexcBad7 8 4 2" xfId="39237" xr:uid="{2C9AA016-3C87-4FE8-A6CF-DBD2687B2BF1}"/>
    <cellStyle name="SAPBEXexcBad7 8 4 3" xfId="50618" xr:uid="{F2053E0C-EEBE-4059-B34E-DFE0F7EBD54C}"/>
    <cellStyle name="SAPBEXexcBad7 8 5" xfId="17650" xr:uid="{7D8B9DDE-798D-45CA-A1C6-C22135282A78}"/>
    <cellStyle name="SAPBEXexcBad7 8 5 2" xfId="41031" xr:uid="{E2EF8DBD-5B22-4259-AD04-B04C6D7CEC6C}"/>
    <cellStyle name="SAPBEXexcBad7 8 5 3" xfId="52403" xr:uid="{D0B67A38-9C00-4CDD-B75C-E95EE2E0F300}"/>
    <cellStyle name="SAPBEXexcBad7 8 6" xfId="19789" xr:uid="{16B849CF-34E1-4554-AEB0-1ED10BFA735A}"/>
    <cellStyle name="SAPBEXexcBad7 8 7" xfId="21967" xr:uid="{FB357A0C-4274-43EF-8D7A-84BABC642234}"/>
    <cellStyle name="SAPBEXexcBad7 8 8" xfId="24091" xr:uid="{A72E6324-272B-4513-B13D-1B635C49CD54}"/>
    <cellStyle name="SAPBEXexcBad7 8 9" xfId="26230" xr:uid="{7ECFA19E-FBB6-49D8-8F1D-5F836B073685}"/>
    <cellStyle name="SAPBEXexcBad7 9" xfId="5731" xr:uid="{B4887866-70B9-4943-B071-2BBCF6ACF199}"/>
    <cellStyle name="SAPBEXexcBad7 9 10" xfId="28112" xr:uid="{C4EB09F8-4D38-487B-935D-30BC64D0296E}"/>
    <cellStyle name="SAPBEXexcBad7 9 11" xfId="43055" xr:uid="{C14F9CDC-C8CD-4F1C-BDBD-D56969C9C0DE}"/>
    <cellStyle name="SAPBEXexcBad7 9 2" xfId="10373" xr:uid="{D370EB82-7955-4056-8920-819DA648F3EB}"/>
    <cellStyle name="SAPBEXexcBad7 9 2 2" xfId="35308" xr:uid="{6CE6FB58-1190-4894-B50E-21646B0466D5}"/>
    <cellStyle name="SAPBEXexcBad7 9 2 3" xfId="46723" xr:uid="{2136286A-BACE-4890-AA96-C9E9CB27CCDE}"/>
    <cellStyle name="SAPBEXexcBad7 9 3" xfId="13135" xr:uid="{BD3DCAEC-1012-474C-BE5A-EE250BE870D3}"/>
    <cellStyle name="SAPBEXexcBad7 9 3 2" xfId="37296" xr:uid="{C659A650-2B4B-46F7-AE36-BB168572BC08}"/>
    <cellStyle name="SAPBEXexcBad7 9 3 3" xfId="48685" xr:uid="{1CFA3514-1093-4572-8D7D-A3A87791A275}"/>
    <cellStyle name="SAPBEXexcBad7 9 4" xfId="15370" xr:uid="{DE5890AD-554C-43FE-893C-2AC8352C5CB2}"/>
    <cellStyle name="SAPBEXexcBad7 9 4 2" xfId="39232" xr:uid="{91B8B808-F68F-4082-BE84-D85FBEAEEB1A}"/>
    <cellStyle name="SAPBEXexcBad7 9 4 3" xfId="50613" xr:uid="{FF8C78B9-3EBB-4601-B02A-326331567AAC}"/>
    <cellStyle name="SAPBEXexcBad7 9 5" xfId="17644" xr:uid="{D6758908-A472-4FF8-A197-B7B476479E13}"/>
    <cellStyle name="SAPBEXexcBad7 9 5 2" xfId="41026" xr:uid="{71B3BE01-2192-4DCC-BA3B-C2E287BD05B3}"/>
    <cellStyle name="SAPBEXexcBad7 9 5 3" xfId="52398" xr:uid="{402C3B50-E366-42DF-AFEE-37F4B594A7C1}"/>
    <cellStyle name="SAPBEXexcBad7 9 6" xfId="19784" xr:uid="{0576C6AF-EA10-4889-8837-4AE7675903F5}"/>
    <cellStyle name="SAPBEXexcBad7 9 7" xfId="21962" xr:uid="{547ABD38-AAF9-4D6E-8BE5-DA8F7F2F0C96}"/>
    <cellStyle name="SAPBEXexcBad7 9 8" xfId="24085" xr:uid="{04FA5442-80C9-4B94-AE11-EFFCFF53BBD9}"/>
    <cellStyle name="SAPBEXexcBad7 9 9" xfId="26225" xr:uid="{8F94BBFF-6117-435C-BF97-9DDD1847843E}"/>
    <cellStyle name="SAPBEXexcBad7_1.Reconcile Assets 03-14" xfId="1138" xr:uid="{A4EF3AF6-E86D-4EFA-9990-11364CEE3C70}"/>
    <cellStyle name="SAPBEXexcBad8" xfId="1139" xr:uid="{50A79ED3-B43B-478F-B7BB-FEA764CF775B}"/>
    <cellStyle name="SAPBEXexcBad8 10" xfId="7635" xr:uid="{D37C51EF-65B0-4619-8F24-6DC607AC8D91}"/>
    <cellStyle name="SAPBEXexcBad8 10 10" xfId="31645" xr:uid="{CB98D3EB-285E-4A62-9B1C-BB0B130F5B4B}"/>
    <cellStyle name="SAPBEXexcBad8 10 2" xfId="4777" xr:uid="{974BF40D-6DEE-4F6A-8F00-932066848985}"/>
    <cellStyle name="SAPBEXexcBad8 10 2 2" xfId="33309" xr:uid="{CC97DBA5-CBF7-4A04-99CE-8831D057B0AB}"/>
    <cellStyle name="SAPBEXexcBad8 10 2 3" xfId="44772" xr:uid="{48B63066-8C73-412A-BEE9-2BCBD2F8EAAD}"/>
    <cellStyle name="SAPBEXexcBad8 10 3" xfId="11331" xr:uid="{171EE130-2A96-4431-B46F-D37D98166AEF}"/>
    <cellStyle name="SAPBEXexcBad8 10 3 2" xfId="32403" xr:uid="{B90AD520-8AE7-428F-8338-1D637244B814}"/>
    <cellStyle name="SAPBEXexcBad8 10 3 3" xfId="43879" xr:uid="{6922008E-3FE9-4F05-8295-A846E7285A26}"/>
    <cellStyle name="SAPBEXexcBad8 10 4" xfId="11635" xr:uid="{A1AE95E9-00D3-43DA-88D5-967C0AC9A4E8}"/>
    <cellStyle name="SAPBEXexcBad8 10 4 2" xfId="32967" xr:uid="{FCB9FBF6-2C63-4418-8A85-BC1FFC46FEF5}"/>
    <cellStyle name="SAPBEXexcBad8 10 4 3" xfId="44437" xr:uid="{F67975F5-B485-4B18-B05F-1F79873ECF4D}"/>
    <cellStyle name="SAPBEXexcBad8 10 5" xfId="5790" xr:uid="{28F5EFB8-A1EB-4128-AB64-CA82A235428F}"/>
    <cellStyle name="SAPBEXexcBad8 10 5 2" xfId="34128" xr:uid="{B0D440C8-1E34-4198-9506-011142D66603}"/>
    <cellStyle name="SAPBEXexcBad8 10 5 3" xfId="45563" xr:uid="{59183A4D-F594-4B1D-B9D4-201BF0A133FF}"/>
    <cellStyle name="SAPBEXexcBad8 10 6" xfId="7158" xr:uid="{EA2AD29D-1DFE-4D78-B8CC-DA694F4BFE70}"/>
    <cellStyle name="SAPBEXexcBad8 10 7" xfId="8355" xr:uid="{7D68CF4D-1A98-44E3-AF18-FB2E2F636BE2}"/>
    <cellStyle name="SAPBEXexcBad8 10 8" xfId="21567" xr:uid="{5C652356-1767-4DA9-841C-57072C2AF78C}"/>
    <cellStyle name="SAPBEXexcBad8 10 9" xfId="25725" xr:uid="{CC3B5202-F03E-480C-A123-02C7BAFA0935}"/>
    <cellStyle name="SAPBEXexcBad8 11" xfId="4103" xr:uid="{2D496C3D-48E6-4496-9880-1518FDB1911A}"/>
    <cellStyle name="SAPBEXexcBad8 11 2" xfId="32512" xr:uid="{39E9A9C8-B2A2-4840-AAD2-E32A2EA3DF0D}"/>
    <cellStyle name="SAPBEXexcBad8 11 3" xfId="43988" xr:uid="{830D7F98-3216-4CF7-8796-8DC4AE829444}"/>
    <cellStyle name="SAPBEXexcBad8 12" xfId="6835" xr:uid="{2F966E32-5CA1-458E-B509-2012DE620876}"/>
    <cellStyle name="SAPBEXexcBad8 13" xfId="16187" xr:uid="{3EED6ACE-2F3C-4D72-B1D1-509C08EBAC25}"/>
    <cellStyle name="SAPBEXexcBad8 14" xfId="16113" xr:uid="{78F183D4-6663-463E-B6AB-B14B91C5316D}"/>
    <cellStyle name="SAPBEXexcBad8 15" xfId="30631" xr:uid="{EAA2AF79-7D5E-4C75-87BB-5DF55CE022C9}"/>
    <cellStyle name="SAPBEXexcBad8 2" xfId="1140" xr:uid="{17FC635A-1431-4808-93CF-D3B734BE65F7}"/>
    <cellStyle name="SAPBEXexcBad8 2 10" xfId="6104" xr:uid="{DFA9D6FB-E2C7-4B45-85DA-654DDEA8D45A}"/>
    <cellStyle name="SAPBEXexcBad8 2 10 2" xfId="32513" xr:uid="{1559313E-862E-43A5-8B3F-F3C5271D643B}"/>
    <cellStyle name="SAPBEXexcBad8 2 10 3" xfId="43989" xr:uid="{AC0DF7B2-805F-4A98-B99F-80E58C2BD81A}"/>
    <cellStyle name="SAPBEXexcBad8 2 11" xfId="5784" xr:uid="{19ACFFDE-20AB-420F-B7B4-159158CE3444}"/>
    <cellStyle name="SAPBEXexcBad8 2 12" xfId="16186" xr:uid="{A19B7DFE-0F42-4348-A7B9-A5E0D4909D0F}"/>
    <cellStyle name="SAPBEXexcBad8 2 13" xfId="19409" xr:uid="{9A049BDC-16A9-4949-89F8-A7C3951465C3}"/>
    <cellStyle name="SAPBEXexcBad8 2 14" xfId="30632" xr:uid="{144FFBBF-671A-458F-B47C-193B1F12DAC0}"/>
    <cellStyle name="SAPBEXexcBad8 2 2" xfId="1442" xr:uid="{A1B1D5C0-12BB-47C0-BDCE-92875535F2B8}"/>
    <cellStyle name="SAPBEXexcBad8 2 2 10" xfId="16185" xr:uid="{C92A735E-AE92-46FD-B8C4-9A0D728B85AE}"/>
    <cellStyle name="SAPBEXexcBad8 2 2 11" xfId="3814" xr:uid="{5FDB19AC-7BA4-4F18-B263-BF7F506C1340}"/>
    <cellStyle name="SAPBEXexcBad8 2 2 12" xfId="30633" xr:uid="{1F11507F-DFDF-4175-A069-E8FDCE575984}"/>
    <cellStyle name="SAPBEXexcBad8 2 2 2" xfId="4224" xr:uid="{AE7BB590-07FE-4885-8513-92100366132A}"/>
    <cellStyle name="SAPBEXexcBad8 2 2 2 10" xfId="27315" xr:uid="{96583959-99EA-4D7A-AAF4-EC4EBD0CB7FC}"/>
    <cellStyle name="SAPBEXexcBad8 2 2 2 11" xfId="42152" xr:uid="{332931D9-F5E9-469C-BAAE-6A8D2BEE9501}"/>
    <cellStyle name="SAPBEXexcBad8 2 2 2 2" xfId="9347" xr:uid="{0038EBB5-EFEB-490F-B30D-1FD072FB33FB}"/>
    <cellStyle name="SAPBEXexcBad8 2 2 2 2 2" xfId="34463" xr:uid="{54106F4A-3F9C-471F-AFDA-ED67D7A3F165}"/>
    <cellStyle name="SAPBEXexcBad8 2 2 2 2 3" xfId="45894" xr:uid="{FFBFA2E2-88DC-4A63-BD4F-2F7C709379D9}"/>
    <cellStyle name="SAPBEXexcBad8 2 2 2 3" xfId="12136" xr:uid="{038CC4D1-88D4-43B9-885E-FB869EE323A8}"/>
    <cellStyle name="SAPBEXexcBad8 2 2 2 3 2" xfId="36351" xr:uid="{BD0D29AA-B518-45EC-9842-99E1CF604DFA}"/>
    <cellStyle name="SAPBEXexcBad8 2 2 2 3 3" xfId="47743" xr:uid="{725EFA3E-5866-4119-9965-FAF9C8599AFF}"/>
    <cellStyle name="SAPBEXexcBad8 2 2 2 4" xfId="14337" xr:uid="{41F31ABF-63AC-4C23-96F3-41BC37489165}"/>
    <cellStyle name="SAPBEXexcBad8 2 2 2 4 2" xfId="38417" xr:uid="{A078C617-5BD4-42BC-B19A-5B3018924A23}"/>
    <cellStyle name="SAPBEXexcBad8 2 2 2 4 3" xfId="49798" xr:uid="{7289289A-1F96-4301-8862-57BFA9C678B1}"/>
    <cellStyle name="SAPBEXexcBad8 2 2 2 5" xfId="16717" xr:uid="{E58FB53A-03D5-44DC-B8FE-3C7D4CF7E163}"/>
    <cellStyle name="SAPBEXexcBad8 2 2 2 5 2" xfId="40281" xr:uid="{0569D6F0-17C0-45B4-895D-DF3B2854DBC6}"/>
    <cellStyle name="SAPBEXexcBad8 2 2 2 5 3" xfId="51653" xr:uid="{6A1269B6-FA07-48D1-B248-4537EEB33BFC}"/>
    <cellStyle name="SAPBEXexcBad8 2 2 2 6" xfId="18863" xr:uid="{B3C926ED-FFEC-4156-A3C2-28A3B57503B4}"/>
    <cellStyle name="SAPBEXexcBad8 2 2 2 7" xfId="21010" xr:uid="{AE766FFD-0F10-4E6A-82D3-E2B9C8D369DD}"/>
    <cellStyle name="SAPBEXexcBad8 2 2 2 8" xfId="23132" xr:uid="{7D568F21-A7C4-42FB-B772-EDE59C0A4FBF}"/>
    <cellStyle name="SAPBEXexcBad8 2 2 2 9" xfId="25304" xr:uid="{A2CF2D51-FF1A-4F15-ADD2-29514A1F97DB}"/>
    <cellStyle name="SAPBEXexcBad8 2 2 3" xfId="5099" xr:uid="{75495080-F259-49E6-933D-95D4AEE2F9D3}"/>
    <cellStyle name="SAPBEXexcBad8 2 2 3 10" xfId="27751" xr:uid="{10C3664C-EE7B-4BC7-AA99-7E77FA81E2D6}"/>
    <cellStyle name="SAPBEXexcBad8 2 2 3 11" xfId="42670" xr:uid="{02899D37-D8E0-4C44-B463-DB2DE30D7952}"/>
    <cellStyle name="SAPBEXexcBad8 2 2 3 2" xfId="9925" xr:uid="{A5108349-E3D0-4383-8AC9-0F25D08A462A}"/>
    <cellStyle name="SAPBEXexcBad8 2 2 3 2 2" xfId="34933" xr:uid="{32C12202-18A8-4F2E-AB46-173477027C14}"/>
    <cellStyle name="SAPBEXexcBad8 2 2 3 2 3" xfId="46360" xr:uid="{789BECB5-2B5C-4336-A811-637CB656464C}"/>
    <cellStyle name="SAPBEXexcBad8 2 2 3 3" xfId="12690" xr:uid="{5DC1D09F-64DD-4F7A-8FFE-843A3EBBA9B8}"/>
    <cellStyle name="SAPBEXexcBad8 2 2 3 3 2" xfId="36877" xr:uid="{C730EDDB-F310-4F76-8879-AD28220B4A46}"/>
    <cellStyle name="SAPBEXexcBad8 2 2 3 3 3" xfId="48267" xr:uid="{A7F50241-208C-4F34-9E6E-EA992C832A8E}"/>
    <cellStyle name="SAPBEXexcBad8 2 2 3 4" xfId="14916" xr:uid="{60814753-19BB-4C02-BE90-4CD0F6B78496}"/>
    <cellStyle name="SAPBEXexcBad8 2 2 3 4 2" xfId="38889" xr:uid="{642CFC48-87C9-4E45-B6C8-15AE9AA98923}"/>
    <cellStyle name="SAPBEXexcBad8 2 2 3 4 3" xfId="50270" xr:uid="{CE1B6F05-3BAA-49D8-A87C-770991712855}"/>
    <cellStyle name="SAPBEXexcBad8 2 2 3 5" xfId="17227" xr:uid="{99A2219B-0C38-4CF4-BF42-B38066A77DD8}"/>
    <cellStyle name="SAPBEXexcBad8 2 2 3 5 2" xfId="40694" xr:uid="{D38BC45E-66C7-4A70-A5F7-725854B5C0CD}"/>
    <cellStyle name="SAPBEXexcBad8 2 2 3 5 3" xfId="52066" xr:uid="{CFD93D7A-91AC-43DF-A55D-4DDA7FB4DFA8}"/>
    <cellStyle name="SAPBEXexcBad8 2 2 3 6" xfId="19373" xr:uid="{C5689E2B-3994-4C29-98B8-CE6620CE7D07}"/>
    <cellStyle name="SAPBEXexcBad8 2 2 3 7" xfId="21545" xr:uid="{702E7A46-E42A-4FB1-AF79-9B0F20426EB7}"/>
    <cellStyle name="SAPBEXexcBad8 2 2 3 8" xfId="23664" xr:uid="{B16EC43F-D211-424A-914C-BF84622A37D3}"/>
    <cellStyle name="SAPBEXexcBad8 2 2 3 9" xfId="25829" xr:uid="{8D46BE0F-3FF8-408D-8E63-04E58F03AC4C}"/>
    <cellStyle name="SAPBEXexcBad8 2 2 4" xfId="4121" xr:uid="{19DB1C57-79D7-4BB7-BE19-01D18D293C0C}"/>
    <cellStyle name="SAPBEXexcBad8 2 2 4 10" xfId="27272" xr:uid="{609750CF-67B6-4562-BB06-9AF132577013}"/>
    <cellStyle name="SAPBEXexcBad8 2 2 4 11" xfId="42096" xr:uid="{8F701772-8D04-4A53-A4EE-634B32FBF036}"/>
    <cellStyle name="SAPBEXexcBad8 2 2 4 2" xfId="9287" xr:uid="{D4017D3C-4A5E-4F16-8964-5D148CAB9FA0}"/>
    <cellStyle name="SAPBEXexcBad8 2 2 4 2 2" xfId="34417" xr:uid="{7E8FA383-A23A-4E54-A9D3-5A0003C0B3C0}"/>
    <cellStyle name="SAPBEXexcBad8 2 2 4 2 3" xfId="45849" xr:uid="{F40A9786-4172-40CF-B1C0-6EAD64B9C9A0}"/>
    <cellStyle name="SAPBEXexcBad8 2 2 4 3" xfId="12078" xr:uid="{1C435AFC-8719-4FEC-8154-46D0C89F3806}"/>
    <cellStyle name="SAPBEXexcBad8 2 2 4 3 2" xfId="36296" xr:uid="{150BD66C-A4F1-46E5-B24C-6C5095827525}"/>
    <cellStyle name="SAPBEXexcBad8 2 2 4 3 3" xfId="47688" xr:uid="{5E6BF9EF-FB5A-420B-A8FE-86D109488354}"/>
    <cellStyle name="SAPBEXexcBad8 2 2 4 4" xfId="14278" xr:uid="{CBE93CDC-437A-4245-99E1-580B34C10AF4}"/>
    <cellStyle name="SAPBEXexcBad8 2 2 4 4 2" xfId="38365" xr:uid="{33AFFBDF-C308-4833-A123-7ADD55E7C76F}"/>
    <cellStyle name="SAPBEXexcBad8 2 2 4 4 3" xfId="49746" xr:uid="{289F80F1-9E79-4359-BEAC-91342BFD7D99}"/>
    <cellStyle name="SAPBEXexcBad8 2 2 4 5" xfId="16666" xr:uid="{B7BE8686-E26C-47E8-B74D-320B62F8D03F}"/>
    <cellStyle name="SAPBEXexcBad8 2 2 4 5 2" xfId="40239" xr:uid="{B90829F3-DBF3-420E-B1C2-523EF6825A19}"/>
    <cellStyle name="SAPBEXexcBad8 2 2 4 5 3" xfId="51611" xr:uid="{BC7D6550-1ECC-47A2-85B2-095066BC7500}"/>
    <cellStyle name="SAPBEXexcBad8 2 2 4 6" xfId="18814" xr:uid="{5708E857-3182-4C60-BBCD-5B0666295050}"/>
    <cellStyle name="SAPBEXexcBad8 2 2 4 7" xfId="20957" xr:uid="{BE3EAC37-F34E-4F95-979B-0A25F978B5CB}"/>
    <cellStyle name="SAPBEXexcBad8 2 2 4 8" xfId="23077" xr:uid="{AC83D5B4-578D-4CE9-8CB6-BBD3A0EEEEAF}"/>
    <cellStyle name="SAPBEXexcBad8 2 2 4 9" xfId="25247" xr:uid="{89277BB6-5611-4094-A7CC-6942467D3EED}"/>
    <cellStyle name="SAPBEXexcBad8 2 2 5" xfId="5192" xr:uid="{B18CAB51-64C0-4089-8E07-D103CCA8E114}"/>
    <cellStyle name="SAPBEXexcBad8 2 2 5 10" xfId="27779" xr:uid="{AB9921C7-6E15-4A57-BDCC-E7C7442ED46B}"/>
    <cellStyle name="SAPBEXexcBad8 2 2 5 11" xfId="42699" xr:uid="{060AA650-BE1D-4D1C-B433-826642EB795C}"/>
    <cellStyle name="SAPBEXexcBad8 2 2 5 2" xfId="9981" xr:uid="{04AE06E4-0992-4F55-8CAD-DED242C77E7A}"/>
    <cellStyle name="SAPBEXexcBad8 2 2 5 2 2" xfId="34982" xr:uid="{7F2D7577-3F5D-4233-8139-E7CB9F784EDE}"/>
    <cellStyle name="SAPBEXexcBad8 2 2 5 2 3" xfId="46407" xr:uid="{3A1D4A36-92AB-47D1-9C2C-FC5594EC4A80}"/>
    <cellStyle name="SAPBEXexcBad8 2 2 5 3" xfId="12754" xr:uid="{751DE851-4D94-4E5C-A982-C822F9B100B4}"/>
    <cellStyle name="SAPBEXexcBad8 2 2 5 3 2" xfId="36927" xr:uid="{5A7D7FA6-BD52-4C07-99FE-DB77D37F9CD0}"/>
    <cellStyle name="SAPBEXexcBad8 2 2 5 3 3" xfId="48317" xr:uid="{39755003-620C-46AB-A6C9-5A2DDB650904}"/>
    <cellStyle name="SAPBEXexcBad8 2 2 5 4" xfId="14981" xr:uid="{878A4372-BB51-472B-9262-4E41DD4B0923}"/>
    <cellStyle name="SAPBEXexcBad8 2 2 5 4 2" xfId="38920" xr:uid="{ABFCD6B1-65A7-41B1-9D41-8551587D8B27}"/>
    <cellStyle name="SAPBEXexcBad8 2 2 5 4 3" xfId="50301" xr:uid="{286A7CA7-FC60-48FA-B019-FA2EEC5F05B7}"/>
    <cellStyle name="SAPBEXexcBad8 2 2 5 5" xfId="17283" xr:uid="{9D0FD76C-BB3E-42B3-8917-7E50DBF8BAC8}"/>
    <cellStyle name="SAPBEXexcBad8 2 2 5 5 2" xfId="40724" xr:uid="{6426DE66-BF28-42B2-85C4-7C2C0A4C64E6}"/>
    <cellStyle name="SAPBEXexcBad8 2 2 5 5 3" xfId="52096" xr:uid="{EB554FFA-A04B-4241-AC28-96956966FC2F}"/>
    <cellStyle name="SAPBEXexcBad8 2 2 5 6" xfId="19416" xr:uid="{36E3FB98-F26B-402B-9A58-0AE28FC7530C}"/>
    <cellStyle name="SAPBEXexcBad8 2 2 5 7" xfId="21602" xr:uid="{766420F8-886E-465A-9B9D-91DA71FA5600}"/>
    <cellStyle name="SAPBEXexcBad8 2 2 5 8" xfId="23709" xr:uid="{F559B16C-9C66-4459-AEF6-5F9ACDFBE677}"/>
    <cellStyle name="SAPBEXexcBad8 2 2 5 9" xfId="25860" xr:uid="{4AD9B178-2DBB-4818-BE05-854C967D08AF}"/>
    <cellStyle name="SAPBEXexcBad8 2 2 6" xfId="6122" xr:uid="{7BAEB499-84B8-405D-A78C-3DB56027BA62}"/>
    <cellStyle name="SAPBEXexcBad8 2 2 6 10" xfId="28337" xr:uid="{A6BE6E22-7A14-4331-B940-BABCCAB76475}"/>
    <cellStyle name="SAPBEXexcBad8 2 2 6 11" xfId="43303" xr:uid="{CDE14B3F-9082-41CB-A460-56C03F85A880}"/>
    <cellStyle name="SAPBEXexcBad8 2 2 6 2" xfId="10636" xr:uid="{3F0DC6C1-17CE-4EE8-A43B-BDAEE390E4F1}"/>
    <cellStyle name="SAPBEXexcBad8 2 2 6 2 2" xfId="35546" xr:uid="{93CFCC1D-1001-43B2-AF94-A7C78D93E46E}"/>
    <cellStyle name="SAPBEXexcBad8 2 2 6 2 3" xfId="46954" xr:uid="{68729921-4714-4EDB-89A3-DAAF6A01F2F3}"/>
    <cellStyle name="SAPBEXexcBad8 2 2 6 3" xfId="13388" xr:uid="{F7109C30-2554-4F5E-9E7F-158186807225}"/>
    <cellStyle name="SAPBEXexcBad8 2 2 6 3 2" xfId="37554" xr:uid="{5BB02178-E91E-42FB-B0D1-7327A27F59E1}"/>
    <cellStyle name="SAPBEXexcBad8 2 2 6 3 3" xfId="48942" xr:uid="{07BC6C1D-E371-4DCB-AEC1-C567373A29F9}"/>
    <cellStyle name="SAPBEXexcBad8 2 2 6 4" xfId="15631" xr:uid="{435553DF-E2B1-4573-8913-697504607C2A}"/>
    <cellStyle name="SAPBEXexcBad8 2 2 6 4 2" xfId="39470" xr:uid="{F0755B52-8B38-4F38-8194-6BCEDE156EA7}"/>
    <cellStyle name="SAPBEXexcBad8 2 2 6 4 3" xfId="50850" xr:uid="{0F7D38B9-FA0D-4C95-83AF-7C3A4CE41AF0}"/>
    <cellStyle name="SAPBEXexcBad8 2 2 6 5" xfId="17890" xr:uid="{2AF01390-F2F6-46F6-B887-1A84199B7141}"/>
    <cellStyle name="SAPBEXexcBad8 2 2 6 5 2" xfId="41256" xr:uid="{4AD8A673-DE05-4111-B40B-7CA29BE90F76}"/>
    <cellStyle name="SAPBEXexcBad8 2 2 6 5 3" xfId="52627" xr:uid="{8D4D06FC-6606-4AA6-8BC1-C0D6DF6C7EC1}"/>
    <cellStyle name="SAPBEXexcBad8 2 2 6 6" xfId="20030" xr:uid="{E0F23783-1144-4BF5-BBEB-0A9381353C18}"/>
    <cellStyle name="SAPBEXexcBad8 2 2 6 7" xfId="22213" xr:uid="{82155598-978C-4398-ADBB-510727EA889D}"/>
    <cellStyle name="SAPBEXexcBad8 2 2 6 8" xfId="24343" xr:uid="{C00136F0-53BC-4A85-AD39-CA9E053B7300}"/>
    <cellStyle name="SAPBEXexcBad8 2 2 6 9" xfId="26476" xr:uid="{4E1778C3-C3A3-4980-B109-A5D2644152CA}"/>
    <cellStyle name="SAPBEXexcBad8 2 2 7" xfId="7730" xr:uid="{10B887B0-DA19-4DC1-A40D-4A6935107214}"/>
    <cellStyle name="SAPBEXexcBad8 2 2 7 10" xfId="30937" xr:uid="{85642F64-9F5E-4C6A-82DE-3AA2C7FE2753}"/>
    <cellStyle name="SAPBEXexcBad8 2 2 7 2" xfId="6941" xr:uid="{D86620FD-6BA6-4E24-95FC-42321050A915}"/>
    <cellStyle name="SAPBEXexcBad8 2 2 7 2 2" xfId="33391" xr:uid="{E0A987DD-4C38-4989-8B7F-CD02DF136365}"/>
    <cellStyle name="SAPBEXexcBad8 2 2 7 2 3" xfId="44853" xr:uid="{2D6EFFE3-F5E0-4F75-864F-7D226DA19758}"/>
    <cellStyle name="SAPBEXexcBad8 2 2 7 3" xfId="12366" xr:uid="{5B298FED-FED7-4914-A2D6-B893C78FD354}"/>
    <cellStyle name="SAPBEXexcBad8 2 2 7 3 2" xfId="32395" xr:uid="{13C681B1-F9FA-4000-8D5E-6D35418ADE20}"/>
    <cellStyle name="SAPBEXexcBad8 2 2 7 3 3" xfId="43871" xr:uid="{D94841C7-53BC-4132-8450-B40665ADC247}"/>
    <cellStyle name="SAPBEXexcBad8 2 2 7 4" xfId="8499" xr:uid="{E60079EB-2D80-42C8-8461-735AA7A1905E}"/>
    <cellStyle name="SAPBEXexcBad8 2 2 7 4 2" xfId="34087" xr:uid="{6DBA222E-BA75-49E0-967B-7B934442E68F}"/>
    <cellStyle name="SAPBEXexcBad8 2 2 7 4 3" xfId="45525" xr:uid="{82698788-CF75-4799-A2A2-B7D8ECC3D7E8}"/>
    <cellStyle name="SAPBEXexcBad8 2 2 7 5" xfId="6197" xr:uid="{72F9DC54-13FA-41EF-B2E8-C15CBDE51230}"/>
    <cellStyle name="SAPBEXexcBad8 2 2 7 5 2" xfId="32912" xr:uid="{BE882F2F-E512-405C-A932-3F72C92C9D66}"/>
    <cellStyle name="SAPBEXexcBad8 2 2 7 5 3" xfId="44382" xr:uid="{9D6AFFA7-92DA-4ADD-A656-571821F0D815}"/>
    <cellStyle name="SAPBEXexcBad8 2 2 7 6" xfId="11258" xr:uid="{309F5390-580F-41CA-8B0E-A3C4759A3718}"/>
    <cellStyle name="SAPBEXexcBad8 2 2 7 7" xfId="6089" xr:uid="{9C59324E-8EA2-4E83-B835-BDE901244B86}"/>
    <cellStyle name="SAPBEXexcBad8 2 2 7 8" xfId="8811" xr:uid="{9FB77236-61FF-4D0E-A2C6-2266DDBFF522}"/>
    <cellStyle name="SAPBEXexcBad8 2 2 7 9" xfId="11878" xr:uid="{E9E4837B-F044-48AD-84D2-76792E7A781B}"/>
    <cellStyle name="SAPBEXexcBad8 2 2 8" xfId="6498" xr:uid="{C7406F23-AD35-4B34-8DEC-4E11AAC1BBD5}"/>
    <cellStyle name="SAPBEXexcBad8 2 2 8 2" xfId="33036" xr:uid="{A394B638-A4BB-48B5-A37E-72B21479E057}"/>
    <cellStyle name="SAPBEXexcBad8 2 2 8 3" xfId="44505" xr:uid="{F3C8B2A6-E4BB-4E07-A679-BC09DA43968A}"/>
    <cellStyle name="SAPBEXexcBad8 2 2 9" xfId="6836" xr:uid="{7FC11193-3566-47E1-8852-11805D3526F0}"/>
    <cellStyle name="SAPBEXexcBad8 2 3" xfId="1443" xr:uid="{257DFA10-AEB2-4AE3-8FCA-F4AE56F8E1FA}"/>
    <cellStyle name="SAPBEXexcBad8 2 3 10" xfId="16184" xr:uid="{424ABD3F-6017-4BB8-A4B9-D0736300FEAA}"/>
    <cellStyle name="SAPBEXexcBad8 2 3 11" xfId="4868" xr:uid="{780D0B00-4C3A-496F-9713-A751B62AD164}"/>
    <cellStyle name="SAPBEXexcBad8 2 3 12" xfId="30634" xr:uid="{4CCDE59F-A772-4A75-8BDD-2BCAC754A4FD}"/>
    <cellStyle name="SAPBEXexcBad8 2 3 2" xfId="4225" xr:uid="{177D596F-592F-4C12-9B5A-D27D9C51B368}"/>
    <cellStyle name="SAPBEXexcBad8 2 3 2 10" xfId="27316" xr:uid="{1BC62266-FAB4-444E-9B19-407379C5E34F}"/>
    <cellStyle name="SAPBEXexcBad8 2 3 2 11" xfId="42153" xr:uid="{A4A430B9-04C6-4A5A-B0FB-B8795D65636E}"/>
    <cellStyle name="SAPBEXexcBad8 2 3 2 2" xfId="9348" xr:uid="{AAA0902C-DE13-410A-BE16-E66928072A65}"/>
    <cellStyle name="SAPBEXexcBad8 2 3 2 2 2" xfId="34464" xr:uid="{216C6FC8-2614-4445-9A5F-D22A453832F9}"/>
    <cellStyle name="SAPBEXexcBad8 2 3 2 2 3" xfId="45895" xr:uid="{049CB023-855E-40CD-AC50-DC6933A23179}"/>
    <cellStyle name="SAPBEXexcBad8 2 3 2 3" xfId="12137" xr:uid="{2D0021D4-6C83-4776-A21D-7CF08F4CE94C}"/>
    <cellStyle name="SAPBEXexcBad8 2 3 2 3 2" xfId="36352" xr:uid="{830CB894-BD60-40DA-AB87-A0FF248B0D4D}"/>
    <cellStyle name="SAPBEXexcBad8 2 3 2 3 3" xfId="47744" xr:uid="{A2CB9E3D-4481-4673-A3F4-266968C64EAB}"/>
    <cellStyle name="SAPBEXexcBad8 2 3 2 4" xfId="14338" xr:uid="{72C0AFCB-9CB5-4DF8-92D6-76095F18CA77}"/>
    <cellStyle name="SAPBEXexcBad8 2 3 2 4 2" xfId="38418" xr:uid="{A6AF869D-2A04-45A2-A196-E79BFF9B51E9}"/>
    <cellStyle name="SAPBEXexcBad8 2 3 2 4 3" xfId="49799" xr:uid="{A347E5D2-A2C9-42B5-9AA8-17AB5D28B8BF}"/>
    <cellStyle name="SAPBEXexcBad8 2 3 2 5" xfId="16718" xr:uid="{6A88CBBC-3466-408F-A593-CC41C07D1FC0}"/>
    <cellStyle name="SAPBEXexcBad8 2 3 2 5 2" xfId="40282" xr:uid="{E5D9CB68-F54C-4D03-98E6-CEB8616D4F0B}"/>
    <cellStyle name="SAPBEXexcBad8 2 3 2 5 3" xfId="51654" xr:uid="{B7690191-B031-4B89-A300-C16E4999FEF0}"/>
    <cellStyle name="SAPBEXexcBad8 2 3 2 6" xfId="18864" xr:uid="{CCDAD87A-DA79-461B-83D4-D3DAAB63B358}"/>
    <cellStyle name="SAPBEXexcBad8 2 3 2 7" xfId="21011" xr:uid="{B599619F-3AB3-4472-BB3E-30505724AE15}"/>
    <cellStyle name="SAPBEXexcBad8 2 3 2 8" xfId="23133" xr:uid="{4A04ADF2-BDB4-4DBF-BB45-9F6C8013074A}"/>
    <cellStyle name="SAPBEXexcBad8 2 3 2 9" xfId="25305" xr:uid="{634B864D-282A-43BC-9602-F3941D69198F}"/>
    <cellStyle name="SAPBEXexcBad8 2 3 3" xfId="5098" xr:uid="{5703DE65-C1EA-4825-8382-14E0558F0EC2}"/>
    <cellStyle name="SAPBEXexcBad8 2 3 3 10" xfId="27750" xr:uid="{7C1257AD-8170-4980-A6E5-DC5B37550F8F}"/>
    <cellStyle name="SAPBEXexcBad8 2 3 3 11" xfId="42669" xr:uid="{EB338040-9E3C-4C13-9025-F96C047A0D3A}"/>
    <cellStyle name="SAPBEXexcBad8 2 3 3 2" xfId="9924" xr:uid="{166E2765-B781-448D-BB67-EC96797792BF}"/>
    <cellStyle name="SAPBEXexcBad8 2 3 3 2 2" xfId="34932" xr:uid="{513820E1-593C-4FA9-A6AD-7B0D28917117}"/>
    <cellStyle name="SAPBEXexcBad8 2 3 3 2 3" xfId="46359" xr:uid="{C53D45D1-AF41-40D3-B1E9-8A6B3F316A3F}"/>
    <cellStyle name="SAPBEXexcBad8 2 3 3 3" xfId="12689" xr:uid="{BDEA4008-7C01-4F5A-A99F-260779E88CE6}"/>
    <cellStyle name="SAPBEXexcBad8 2 3 3 3 2" xfId="36876" xr:uid="{B42B54E3-D4BC-4B04-9540-D1993AE48C3C}"/>
    <cellStyle name="SAPBEXexcBad8 2 3 3 3 3" xfId="48266" xr:uid="{EC218583-96F1-4EB7-B448-833ADB138083}"/>
    <cellStyle name="SAPBEXexcBad8 2 3 3 4" xfId="14915" xr:uid="{2A2E6A92-A8AF-4C4C-9FA0-0E61F3D8F013}"/>
    <cellStyle name="SAPBEXexcBad8 2 3 3 4 2" xfId="38888" xr:uid="{C30435BD-1952-48C6-AEC0-6FDA81CDBDDB}"/>
    <cellStyle name="SAPBEXexcBad8 2 3 3 4 3" xfId="50269" xr:uid="{D6CC76D3-2E5C-4618-BE8E-EBEAF872672B}"/>
    <cellStyle name="SAPBEXexcBad8 2 3 3 5" xfId="17226" xr:uid="{070D4BE1-FA25-4A10-BE33-E572631934C8}"/>
    <cellStyle name="SAPBEXexcBad8 2 3 3 5 2" xfId="40693" xr:uid="{7E9453F0-98ED-403C-A039-824CC2888762}"/>
    <cellStyle name="SAPBEXexcBad8 2 3 3 5 3" xfId="52065" xr:uid="{239DC7EB-D478-46FB-AC8C-26F9706DC399}"/>
    <cellStyle name="SAPBEXexcBad8 2 3 3 6" xfId="19372" xr:uid="{E39DCA95-F6D8-4468-94BA-ED53E1B25191}"/>
    <cellStyle name="SAPBEXexcBad8 2 3 3 7" xfId="21544" xr:uid="{9E2D20A0-E195-4981-91AD-2494A4032CEB}"/>
    <cellStyle name="SAPBEXexcBad8 2 3 3 8" xfId="23663" xr:uid="{39F03AEE-EE44-469D-A8E6-BA4E7E7E0605}"/>
    <cellStyle name="SAPBEXexcBad8 2 3 3 9" xfId="25828" xr:uid="{F9A2FB9A-FE13-4F80-9281-ECA2DF34AB58}"/>
    <cellStyle name="SAPBEXexcBad8 2 3 4" xfId="5657" xr:uid="{511DB2CF-660F-4853-94DA-584418535835}"/>
    <cellStyle name="SAPBEXexcBad8 2 3 4 10" xfId="28085" xr:uid="{88D217CD-AE9A-4910-BA50-AF2B97E501E4}"/>
    <cellStyle name="SAPBEXexcBad8 2 3 4 11" xfId="43031" xr:uid="{8230E2AC-F4D0-4B80-82C9-168E62449766}"/>
    <cellStyle name="SAPBEXexcBad8 2 3 4 2" xfId="10343" xr:uid="{42888096-17E6-4C39-9727-DDB5217ABEBC}"/>
    <cellStyle name="SAPBEXexcBad8 2 3 4 2 2" xfId="35285" xr:uid="{5005FA1F-4C8F-4F92-A097-6CD5F75D437A}"/>
    <cellStyle name="SAPBEXexcBad8 2 3 4 2 3" xfId="46700" xr:uid="{01399F93-1F38-4003-ACBE-494BC07ECD1F}"/>
    <cellStyle name="SAPBEXexcBad8 2 3 4 3" xfId="13107" xr:uid="{4E76E53E-493E-4A56-BAB3-64EFC61DB12B}"/>
    <cellStyle name="SAPBEXexcBad8 2 3 4 3 2" xfId="37266" xr:uid="{B37FCE25-6627-492B-8584-94D89E93581E}"/>
    <cellStyle name="SAPBEXexcBad8 2 3 4 3 3" xfId="48655" xr:uid="{12B11A3B-AB8A-4066-B353-744F35D0C20F}"/>
    <cellStyle name="SAPBEXexcBad8 2 3 4 4" xfId="15340" xr:uid="{B75EC032-E802-414F-BC2C-804CEC7D705D}"/>
    <cellStyle name="SAPBEXexcBad8 2 3 4 4 2" xfId="39210" xr:uid="{AED758E6-51CA-409C-B347-C73F03401023}"/>
    <cellStyle name="SAPBEXexcBad8 2 3 4 4 3" xfId="50591" xr:uid="{A0141BF3-3A60-45F9-B12D-08F1F18BE1FC}"/>
    <cellStyle name="SAPBEXexcBad8 2 3 4 5" xfId="17619" xr:uid="{4733DEA6-B026-4141-B488-5B10AF63D961}"/>
    <cellStyle name="SAPBEXexcBad8 2 3 4 5 2" xfId="41007" xr:uid="{295FBF49-A391-42C7-8B68-CE197AB11848}"/>
    <cellStyle name="SAPBEXexcBad8 2 3 4 5 3" xfId="52379" xr:uid="{36A339F3-F2B8-453E-8A6D-9D95FCAC1A99}"/>
    <cellStyle name="SAPBEXexcBad8 2 3 4 6" xfId="19755" xr:uid="{D0A6E038-C450-4269-9F70-8DCCE5DC8BF4}"/>
    <cellStyle name="SAPBEXexcBad8 2 3 4 7" xfId="21937" xr:uid="{E28733FA-409D-4248-903D-17E4AE690448}"/>
    <cellStyle name="SAPBEXexcBad8 2 3 4 8" xfId="24055" xr:uid="{8CC02E94-0A1E-4B3D-A1D7-7C10D5214E44}"/>
    <cellStyle name="SAPBEXexcBad8 2 3 4 9" xfId="26195" xr:uid="{D1ECE889-129B-41C8-977E-B4044EAF7D31}"/>
    <cellStyle name="SAPBEXexcBad8 2 3 5" xfId="5748" xr:uid="{3DFACF34-D9B8-45C2-8F72-880431F93A93}"/>
    <cellStyle name="SAPBEXexcBad8 2 3 5 10" xfId="28122" xr:uid="{38DF8EA0-0F6D-4287-9AE2-95A5B0C651DE}"/>
    <cellStyle name="SAPBEXexcBad8 2 3 5 11" xfId="43066" xr:uid="{0028E66E-25B4-4EC3-A1A0-3474BF47B673}"/>
    <cellStyle name="SAPBEXexcBad8 2 3 5 2" xfId="10385" xr:uid="{4B9A0086-BFDA-4FCC-BC8B-2A7A204B2DA6}"/>
    <cellStyle name="SAPBEXexcBad8 2 3 5 2 2" xfId="35319" xr:uid="{B77E0718-4D14-403D-B0CB-AE1908205D08}"/>
    <cellStyle name="SAPBEXexcBad8 2 3 5 2 3" xfId="46733" xr:uid="{50F788C8-ABA4-4C3B-95CD-8AC36C9A8324}"/>
    <cellStyle name="SAPBEXexcBad8 2 3 5 3" xfId="13147" xr:uid="{901BF384-9DD9-4E78-B4A7-E5B5C31CC4BF}"/>
    <cellStyle name="SAPBEXexcBad8 2 3 5 3 2" xfId="37308" xr:uid="{D44F9B31-FAD9-4443-A4A2-E12B9434304E}"/>
    <cellStyle name="SAPBEXexcBad8 2 3 5 3 3" xfId="48697" xr:uid="{F10A1C8D-892D-40D7-BFA9-4F4A10F70F1F}"/>
    <cellStyle name="SAPBEXexcBad8 2 3 5 4" xfId="15382" xr:uid="{250600FE-9C2A-4EF0-A302-47EA77FD1706}"/>
    <cellStyle name="SAPBEXexcBad8 2 3 5 4 2" xfId="39243" xr:uid="{8BF3F318-88C8-42CB-B6E0-B1CE04868FA8}"/>
    <cellStyle name="SAPBEXexcBad8 2 3 5 4 3" xfId="50624" xr:uid="{54DB1367-8F67-44C2-8D0C-9FCF17720B7B}"/>
    <cellStyle name="SAPBEXexcBad8 2 3 5 5" xfId="17656" xr:uid="{4DF015A6-4755-4230-8DA5-CF17A42A1C09}"/>
    <cellStyle name="SAPBEXexcBad8 2 3 5 5 2" xfId="41037" xr:uid="{FE127A1B-65D4-4062-BFFA-57E2613CE2DA}"/>
    <cellStyle name="SAPBEXexcBad8 2 3 5 5 3" xfId="52409" xr:uid="{B783C327-614B-4C6E-90A9-D1B8DFFB043A}"/>
    <cellStyle name="SAPBEXexcBad8 2 3 5 6" xfId="19795" xr:uid="{209BE95B-ED4F-45D6-94F6-C3132046C30A}"/>
    <cellStyle name="SAPBEXexcBad8 2 3 5 7" xfId="21973" xr:uid="{6294C662-62A1-4C78-81C3-88B9DFD15A80}"/>
    <cellStyle name="SAPBEXexcBad8 2 3 5 8" xfId="24097" xr:uid="{79E299FF-5567-427D-82F4-5F82B0C981E1}"/>
    <cellStyle name="SAPBEXexcBad8 2 3 5 9" xfId="26236" xr:uid="{A7954A02-D023-484D-B53E-91CDB2CAB96A}"/>
    <cellStyle name="SAPBEXexcBad8 2 3 6" xfId="6123" xr:uid="{006A5408-FA6A-4FCE-8784-25148240990A}"/>
    <cellStyle name="SAPBEXexcBad8 2 3 6 10" xfId="28338" xr:uid="{A38A164D-A5B5-4DFF-9B78-902880D18686}"/>
    <cellStyle name="SAPBEXexcBad8 2 3 6 11" xfId="43304" xr:uid="{FCD901A7-F001-4A07-B584-A24C6DC819F5}"/>
    <cellStyle name="SAPBEXexcBad8 2 3 6 2" xfId="10637" xr:uid="{EB01B1EE-61F0-4A8B-9DB6-3D402F58F886}"/>
    <cellStyle name="SAPBEXexcBad8 2 3 6 2 2" xfId="35547" xr:uid="{647DFE39-5E24-40DD-BB37-5F0B004EDDB1}"/>
    <cellStyle name="SAPBEXexcBad8 2 3 6 2 3" xfId="46955" xr:uid="{4449DEFF-5DE4-4ED0-8CCA-3B0A0B455860}"/>
    <cellStyle name="SAPBEXexcBad8 2 3 6 3" xfId="13389" xr:uid="{7E63746A-CB1C-4659-828A-7C9581CCA9F3}"/>
    <cellStyle name="SAPBEXexcBad8 2 3 6 3 2" xfId="37555" xr:uid="{BE99FDEE-13AC-4E70-A30B-91686F45DC1E}"/>
    <cellStyle name="SAPBEXexcBad8 2 3 6 3 3" xfId="48943" xr:uid="{9312E6E3-4F27-4AB4-A091-44B8FCFA6B65}"/>
    <cellStyle name="SAPBEXexcBad8 2 3 6 4" xfId="15632" xr:uid="{31C0CD32-434A-4F45-8A6B-6C119D76E5E7}"/>
    <cellStyle name="SAPBEXexcBad8 2 3 6 4 2" xfId="39471" xr:uid="{FF010AEA-A453-42F7-93FA-6486237AA658}"/>
    <cellStyle name="SAPBEXexcBad8 2 3 6 4 3" xfId="50851" xr:uid="{FEE3E749-9D4E-40C6-919C-260CBF81C4F6}"/>
    <cellStyle name="SAPBEXexcBad8 2 3 6 5" xfId="17891" xr:uid="{6AB902A0-66B3-4043-B043-0CD1DD704EAF}"/>
    <cellStyle name="SAPBEXexcBad8 2 3 6 5 2" xfId="41257" xr:uid="{5D8DBAF5-27FE-461E-9544-0B03156EB818}"/>
    <cellStyle name="SAPBEXexcBad8 2 3 6 5 3" xfId="52628" xr:uid="{DBFA73E4-1B6B-426E-9CB5-8E60CB6D6900}"/>
    <cellStyle name="SAPBEXexcBad8 2 3 6 6" xfId="20031" xr:uid="{0CBF61DE-6D1C-4C28-B427-90DF9F55ABFA}"/>
    <cellStyle name="SAPBEXexcBad8 2 3 6 7" xfId="22214" xr:uid="{8A46354C-9D5B-4165-8A3A-B901219B2F13}"/>
    <cellStyle name="SAPBEXexcBad8 2 3 6 8" xfId="24344" xr:uid="{9E287910-03D8-4242-B899-43D1CB26948C}"/>
    <cellStyle name="SAPBEXexcBad8 2 3 6 9" xfId="26477" xr:uid="{C3AAA9E9-0179-4355-94E2-86F7040736B6}"/>
    <cellStyle name="SAPBEXexcBad8 2 3 7" xfId="7731" xr:uid="{3C7AE61C-9E03-4939-BAAB-B29DC7236564}"/>
    <cellStyle name="SAPBEXexcBad8 2 3 7 10" xfId="30524" xr:uid="{05E69A21-C5C7-4270-A8A3-4128E0B7D904}"/>
    <cellStyle name="SAPBEXexcBad8 2 3 7 2" xfId="6942" xr:uid="{BCFF5AA4-8AE1-45A4-AC0A-6548C8C72278}"/>
    <cellStyle name="SAPBEXexcBad8 2 3 7 2 2" xfId="33392" xr:uid="{91298E89-270D-45F0-B288-7AA74BAC075C}"/>
    <cellStyle name="SAPBEXexcBad8 2 3 7 2 3" xfId="44854" xr:uid="{14CA7A22-8D23-4530-94F1-686C761D6568}"/>
    <cellStyle name="SAPBEXexcBad8 2 3 7 3" xfId="8793" xr:uid="{75937D93-DDB2-42FB-B479-71D4906CDB1B}"/>
    <cellStyle name="SAPBEXexcBad8 2 3 7 3 2" xfId="32394" xr:uid="{B141CD60-4E1E-46BB-8924-9F5E8F9ECC54}"/>
    <cellStyle name="SAPBEXexcBad8 2 3 7 3 3" xfId="43870" xr:uid="{060A9465-547E-4AE6-A305-62C4F601894B}"/>
    <cellStyle name="SAPBEXexcBad8 2 3 7 4" xfId="6589" xr:uid="{F8168146-A7B9-47CF-97F7-D5FAB1A2EC7B}"/>
    <cellStyle name="SAPBEXexcBad8 2 3 7 4 2" xfId="34124" xr:uid="{759C4B94-3C4E-46C2-9D49-A409049D1AAA}"/>
    <cellStyle name="SAPBEXexcBad8 2 3 7 4 3" xfId="45559" xr:uid="{96023338-9088-4BDD-A0DF-9C8FBBB490C6}"/>
    <cellStyle name="SAPBEXexcBad8 2 3 7 5" xfId="11446" xr:uid="{9A3D7127-606F-4739-84D0-1688A870A1A5}"/>
    <cellStyle name="SAPBEXexcBad8 2 3 7 5 2" xfId="33707" xr:uid="{02197CB8-9471-4EEC-AE92-1D3E822B65B4}"/>
    <cellStyle name="SAPBEXexcBad8 2 3 7 5 3" xfId="45165" xr:uid="{0C2DEF64-8B67-40F3-A1B6-EC77F8826DE6}"/>
    <cellStyle name="SAPBEXexcBad8 2 3 7 6" xfId="6459" xr:uid="{5884AC95-22FB-48E0-9DBE-8B51841D1EDA}"/>
    <cellStyle name="SAPBEXexcBad8 2 3 7 7" xfId="6910" xr:uid="{BD273522-3321-4168-ADC6-09D75632E113}"/>
    <cellStyle name="SAPBEXexcBad8 2 3 7 8" xfId="18637" xr:uid="{42F4DAC2-DA77-4131-9608-5895A3347740}"/>
    <cellStyle name="SAPBEXexcBad8 2 3 7 9" xfId="12065" xr:uid="{52497B04-F299-48FF-BBE6-3C5C42E6D185}"/>
    <cellStyle name="SAPBEXexcBad8 2 3 8" xfId="6786" xr:uid="{D7BF3B7F-21F6-4E2B-AAD8-A589EDCE17E2}"/>
    <cellStyle name="SAPBEXexcBad8 2 3 8 2" xfId="32514" xr:uid="{54938CDF-C01A-4FAC-BEF0-48BE9AE143EE}"/>
    <cellStyle name="SAPBEXexcBad8 2 3 8 3" xfId="43990" xr:uid="{C1515EB1-9F89-45FE-984B-96BA6ED4AC5D}"/>
    <cellStyle name="SAPBEXexcBad8 2 3 9" xfId="8109" xr:uid="{82D0F927-7A3B-44EB-B46C-23F2D8B8F922}"/>
    <cellStyle name="SAPBEXexcBad8 2 4" xfId="4223" xr:uid="{88805A0B-D4DC-4C5A-973F-E48EFA02F2E3}"/>
    <cellStyle name="SAPBEXexcBad8 2 4 10" xfId="27314" xr:uid="{1AAC6C27-504D-4EF9-988B-C60432BA3028}"/>
    <cellStyle name="SAPBEXexcBad8 2 4 11" xfId="42151" xr:uid="{FABBEC0E-DCC9-4F0B-BC8C-1DF441EDEAA7}"/>
    <cellStyle name="SAPBEXexcBad8 2 4 2" xfId="9346" xr:uid="{26224309-0E4E-4B03-A859-1B09880201C0}"/>
    <cellStyle name="SAPBEXexcBad8 2 4 2 2" xfId="34462" xr:uid="{302E7962-BAF7-4EEA-903C-A325E038C00F}"/>
    <cellStyle name="SAPBEXexcBad8 2 4 2 3" xfId="45893" xr:uid="{3FC9A4EA-358A-4A2A-9188-492910EB439E}"/>
    <cellStyle name="SAPBEXexcBad8 2 4 3" xfId="12135" xr:uid="{737B8802-4681-47D6-826B-D72DE61FE8C8}"/>
    <cellStyle name="SAPBEXexcBad8 2 4 3 2" xfId="36350" xr:uid="{909D4BC8-F09E-48FA-941A-B6488AC7C76A}"/>
    <cellStyle name="SAPBEXexcBad8 2 4 3 3" xfId="47742" xr:uid="{14DE7506-0FC6-40EA-91C9-9D712DEC4DCD}"/>
    <cellStyle name="SAPBEXexcBad8 2 4 4" xfId="14336" xr:uid="{7592ADC8-BB5D-415F-AA73-7DA0FB61EECC}"/>
    <cellStyle name="SAPBEXexcBad8 2 4 4 2" xfId="38416" xr:uid="{6DD85907-9896-4934-BAA0-902A8E81CDE7}"/>
    <cellStyle name="SAPBEXexcBad8 2 4 4 3" xfId="49797" xr:uid="{4381557E-181C-4BEE-86B0-34FA0E4D72A0}"/>
    <cellStyle name="SAPBEXexcBad8 2 4 5" xfId="16716" xr:uid="{934D324F-8E24-4C65-9AFA-8B78D9FC7813}"/>
    <cellStyle name="SAPBEXexcBad8 2 4 5 2" xfId="40280" xr:uid="{C9BD40E5-3F86-4881-B4E0-4687C2E81697}"/>
    <cellStyle name="SAPBEXexcBad8 2 4 5 3" xfId="51652" xr:uid="{998E0A09-C2A2-480B-87A4-D058B44EFFEB}"/>
    <cellStyle name="SAPBEXexcBad8 2 4 6" xfId="18862" xr:uid="{8BDFAF93-BACE-47F9-89E5-684F5B0D3D89}"/>
    <cellStyle name="SAPBEXexcBad8 2 4 7" xfId="21009" xr:uid="{7B005108-5FF0-4B3C-A935-9C8A502732BD}"/>
    <cellStyle name="SAPBEXexcBad8 2 4 8" xfId="23131" xr:uid="{96B5A798-1E54-47D1-AE88-91B289FB6271}"/>
    <cellStyle name="SAPBEXexcBad8 2 4 9" xfId="25303" xr:uid="{65303474-A94C-4BEC-B671-55CE6A6E6C22}"/>
    <cellStyle name="SAPBEXexcBad8 2 5" xfId="5100" xr:uid="{7C573907-A0AD-45D8-9D5E-E08670923DDA}"/>
    <cellStyle name="SAPBEXexcBad8 2 5 10" xfId="27752" xr:uid="{D4B6ECB3-1244-4E99-9E14-CE1DDD2A714D}"/>
    <cellStyle name="SAPBEXexcBad8 2 5 11" xfId="42671" xr:uid="{4F120572-CA54-4FC8-A87A-BA3850BA6BD6}"/>
    <cellStyle name="SAPBEXexcBad8 2 5 2" xfId="9926" xr:uid="{92546116-EC88-4454-8FDE-922A959D1C23}"/>
    <cellStyle name="SAPBEXexcBad8 2 5 2 2" xfId="34934" xr:uid="{5F694D3A-0E2B-42A4-A23B-EAD1676DC7C3}"/>
    <cellStyle name="SAPBEXexcBad8 2 5 2 3" xfId="46361" xr:uid="{3575A786-74AE-4366-B965-8ED5B2679C32}"/>
    <cellStyle name="SAPBEXexcBad8 2 5 3" xfId="12691" xr:uid="{AB3EC3B5-3E09-4419-8A26-4AF7A8A26510}"/>
    <cellStyle name="SAPBEXexcBad8 2 5 3 2" xfId="36878" xr:uid="{C85FE690-9796-4A37-8F6A-4CA4B1D6D718}"/>
    <cellStyle name="SAPBEXexcBad8 2 5 3 3" xfId="48268" xr:uid="{4D486AE5-13CE-4DD2-B6F3-110A82C337B6}"/>
    <cellStyle name="SAPBEXexcBad8 2 5 4" xfId="14917" xr:uid="{7E6B2244-E78E-4C1B-A984-880397D26CCD}"/>
    <cellStyle name="SAPBEXexcBad8 2 5 4 2" xfId="38890" xr:uid="{92D9A848-94F6-414D-AE2A-4B6ADEA72C94}"/>
    <cellStyle name="SAPBEXexcBad8 2 5 4 3" xfId="50271" xr:uid="{2C5D4838-DDD3-4A2F-A8B0-A343DB18C3DB}"/>
    <cellStyle name="SAPBEXexcBad8 2 5 5" xfId="17228" xr:uid="{E55F8C5D-C48E-433F-986D-32404A836D02}"/>
    <cellStyle name="SAPBEXexcBad8 2 5 5 2" xfId="40695" xr:uid="{97A42076-93CD-4E11-953B-1D4E41CE6B10}"/>
    <cellStyle name="SAPBEXexcBad8 2 5 5 3" xfId="52067" xr:uid="{C525CE2E-FD1F-4F23-9306-7074BF0466C3}"/>
    <cellStyle name="SAPBEXexcBad8 2 5 6" xfId="19374" xr:uid="{ED905C65-5576-4ACD-9EE3-E769A63C0679}"/>
    <cellStyle name="SAPBEXexcBad8 2 5 7" xfId="21546" xr:uid="{E5C99F9A-1CFA-49C1-8D0C-534AD5545929}"/>
    <cellStyle name="SAPBEXexcBad8 2 5 8" xfId="23665" xr:uid="{781F9C68-50BD-4254-BA70-ECF447AE48B9}"/>
    <cellStyle name="SAPBEXexcBad8 2 5 9" xfId="25830" xr:uid="{9F3B9C8A-788A-472E-B3FC-03171735FC5F}"/>
    <cellStyle name="SAPBEXexcBad8 2 6" xfId="5658" xr:uid="{BFF593F2-9840-4FA0-91B5-35D8EFB86D72}"/>
    <cellStyle name="SAPBEXexcBad8 2 6 10" xfId="28086" xr:uid="{DEBAFD61-67B3-4340-822D-E14C05D75A20}"/>
    <cellStyle name="SAPBEXexcBad8 2 6 11" xfId="43032" xr:uid="{0F6A1394-DA35-424F-9860-E491CC57087E}"/>
    <cellStyle name="SAPBEXexcBad8 2 6 2" xfId="10344" xr:uid="{2D247846-8D42-4DB9-A1F6-0F3953E66DE1}"/>
    <cellStyle name="SAPBEXexcBad8 2 6 2 2" xfId="35286" xr:uid="{D8C486E4-8572-45CA-9CFA-3B89D8028092}"/>
    <cellStyle name="SAPBEXexcBad8 2 6 2 3" xfId="46701" xr:uid="{878DBEF6-1B46-41EC-A583-EC3FF1F6560D}"/>
    <cellStyle name="SAPBEXexcBad8 2 6 3" xfId="13108" xr:uid="{619B6145-D1F4-4A5F-9521-CD8FB0936E41}"/>
    <cellStyle name="SAPBEXexcBad8 2 6 3 2" xfId="37267" xr:uid="{09CBBD0F-16CF-47D2-A779-5C82DB3EE66F}"/>
    <cellStyle name="SAPBEXexcBad8 2 6 3 3" xfId="48656" xr:uid="{80EEDF1F-6F90-4BC6-BF94-0002F1758B7C}"/>
    <cellStyle name="SAPBEXexcBad8 2 6 4" xfId="15341" xr:uid="{EB301796-A6C0-42E6-BAC1-5A8CD5519925}"/>
    <cellStyle name="SAPBEXexcBad8 2 6 4 2" xfId="39211" xr:uid="{74C5AEA6-053B-4209-96B0-173147246EE4}"/>
    <cellStyle name="SAPBEXexcBad8 2 6 4 3" xfId="50592" xr:uid="{830F29E3-C88A-45C7-A601-DFF0F6A37905}"/>
    <cellStyle name="SAPBEXexcBad8 2 6 5" xfId="17620" xr:uid="{3C6EA61F-0335-446F-AE8D-2CE43ACC0E86}"/>
    <cellStyle name="SAPBEXexcBad8 2 6 5 2" xfId="41008" xr:uid="{E0120D5E-A461-4CAE-93B2-DEC2D7D0B54F}"/>
    <cellStyle name="SAPBEXexcBad8 2 6 5 3" xfId="52380" xr:uid="{6780D935-BE13-4710-913F-9FBA187C066B}"/>
    <cellStyle name="SAPBEXexcBad8 2 6 6" xfId="19756" xr:uid="{54A01164-2BB9-4DC6-AD0D-6F2BAAE75DE7}"/>
    <cellStyle name="SAPBEXexcBad8 2 6 7" xfId="21938" xr:uid="{78486B28-F631-411C-A0CB-619FFF963D96}"/>
    <cellStyle name="SAPBEXexcBad8 2 6 8" xfId="24056" xr:uid="{840D9BA8-6E10-4DC9-A260-EF63DAFEF6D8}"/>
    <cellStyle name="SAPBEXexcBad8 2 6 9" xfId="26196" xr:uid="{C4EC2D39-E4BD-4318-AD39-33F1D8DF9F3C}"/>
    <cellStyle name="SAPBEXexcBad8 2 7" xfId="5747" xr:uid="{61919DF1-54A8-46E0-9EDC-E40B7C5B873E}"/>
    <cellStyle name="SAPBEXexcBad8 2 7 10" xfId="28121" xr:uid="{B0828A6A-3740-4751-AD78-3639CDDB5B85}"/>
    <cellStyle name="SAPBEXexcBad8 2 7 11" xfId="43065" xr:uid="{21A02B9E-7DCD-4471-8DE9-2F8B4EAC6B4D}"/>
    <cellStyle name="SAPBEXexcBad8 2 7 2" xfId="10384" xr:uid="{FCBC051C-ADDB-4C74-A5E0-F4DD2E81DEC1}"/>
    <cellStyle name="SAPBEXexcBad8 2 7 2 2" xfId="35318" xr:uid="{AE4ABA78-982A-47F7-9344-88109510B236}"/>
    <cellStyle name="SAPBEXexcBad8 2 7 2 3" xfId="46732" xr:uid="{ACF535DF-5843-41DC-BC61-55625FC00564}"/>
    <cellStyle name="SAPBEXexcBad8 2 7 3" xfId="13146" xr:uid="{79FD34EC-A2C3-4C9F-BD75-CAF134FF9017}"/>
    <cellStyle name="SAPBEXexcBad8 2 7 3 2" xfId="37307" xr:uid="{BC3903B2-D65F-4BDA-B3B9-FEF5EFE05189}"/>
    <cellStyle name="SAPBEXexcBad8 2 7 3 3" xfId="48696" xr:uid="{2EB1D970-D5B3-4AE6-8337-F9C25B10913B}"/>
    <cellStyle name="SAPBEXexcBad8 2 7 4" xfId="15381" xr:uid="{66BD9EBB-83DC-4D4A-B98C-AE04F1CBD79C}"/>
    <cellStyle name="SAPBEXexcBad8 2 7 4 2" xfId="39242" xr:uid="{376BE2CA-3EC0-481C-9EA1-2DE786B017AF}"/>
    <cellStyle name="SAPBEXexcBad8 2 7 4 3" xfId="50623" xr:uid="{55F299C9-271C-413F-9886-6824D49DA245}"/>
    <cellStyle name="SAPBEXexcBad8 2 7 5" xfId="17655" xr:uid="{799C0036-628F-404C-B927-0315B847BD61}"/>
    <cellStyle name="SAPBEXexcBad8 2 7 5 2" xfId="41036" xr:uid="{4655296E-3C27-48F6-8202-3BA0BB7767D3}"/>
    <cellStyle name="SAPBEXexcBad8 2 7 5 3" xfId="52408" xr:uid="{975C8458-BAED-4D93-A44C-B53D24659737}"/>
    <cellStyle name="SAPBEXexcBad8 2 7 6" xfId="19794" xr:uid="{441299B6-CAA7-4CE7-8F2D-E31279078259}"/>
    <cellStyle name="SAPBEXexcBad8 2 7 7" xfId="21972" xr:uid="{20EDE10E-A549-4D22-B267-FA93ACA866BA}"/>
    <cellStyle name="SAPBEXexcBad8 2 7 8" xfId="24096" xr:uid="{8420C108-2F9C-4B21-B157-67166171057B}"/>
    <cellStyle name="SAPBEXexcBad8 2 7 9" xfId="26235" xr:uid="{EFB7D67E-60C2-49EF-B44E-315ACDD4036D}"/>
    <cellStyle name="SAPBEXexcBad8 2 8" xfId="6121" xr:uid="{E78A57A1-CD69-4536-9B5F-3E2956A58F39}"/>
    <cellStyle name="SAPBEXexcBad8 2 8 10" xfId="28336" xr:uid="{12ECBCA7-3263-4F59-A20E-305C451F111A}"/>
    <cellStyle name="SAPBEXexcBad8 2 8 11" xfId="43302" xr:uid="{92032A8F-0E4D-4F67-9100-A646145889A0}"/>
    <cellStyle name="SAPBEXexcBad8 2 8 2" xfId="10635" xr:uid="{9309E310-437D-4617-B3E2-346BBD8AB028}"/>
    <cellStyle name="SAPBEXexcBad8 2 8 2 2" xfId="35545" xr:uid="{8F8C9955-FD66-42D4-A393-78EC3FCFEB95}"/>
    <cellStyle name="SAPBEXexcBad8 2 8 2 3" xfId="46953" xr:uid="{DB74C221-04E0-463A-984C-4AA9D1363CAF}"/>
    <cellStyle name="SAPBEXexcBad8 2 8 3" xfId="13387" xr:uid="{6E7C1BAF-8601-45C8-A69C-75AF95479433}"/>
    <cellStyle name="SAPBEXexcBad8 2 8 3 2" xfId="37553" xr:uid="{EAC842A0-1118-40FC-BD1D-7B8A5955C6ED}"/>
    <cellStyle name="SAPBEXexcBad8 2 8 3 3" xfId="48941" xr:uid="{E026CFA6-4FC5-4D84-B206-1A88B4C66CA8}"/>
    <cellStyle name="SAPBEXexcBad8 2 8 4" xfId="15630" xr:uid="{E5FAF9A9-32DA-4F25-88B0-9D7237E803E7}"/>
    <cellStyle name="SAPBEXexcBad8 2 8 4 2" xfId="39469" xr:uid="{4C8D61A9-80C4-4CEB-AE9F-29E7C58C500B}"/>
    <cellStyle name="SAPBEXexcBad8 2 8 4 3" xfId="50849" xr:uid="{E6D6DB2F-2C5C-45DC-A3BD-03D69D9571C4}"/>
    <cellStyle name="SAPBEXexcBad8 2 8 5" xfId="17889" xr:uid="{FE8B2B3B-24C2-4726-A087-C607E62C9C75}"/>
    <cellStyle name="SAPBEXexcBad8 2 8 5 2" xfId="41255" xr:uid="{9512E942-CAD2-4674-BFD5-289E64E0AD91}"/>
    <cellStyle name="SAPBEXexcBad8 2 8 5 3" xfId="52626" xr:uid="{27590618-6E23-4C57-B802-B68B969CC535}"/>
    <cellStyle name="SAPBEXexcBad8 2 8 6" xfId="20029" xr:uid="{3A88FE43-F46E-4B70-BC42-ED0E22AC0184}"/>
    <cellStyle name="SAPBEXexcBad8 2 8 7" xfId="22212" xr:uid="{4C0C13C8-1816-45ED-B017-B7DE5DD0AD97}"/>
    <cellStyle name="SAPBEXexcBad8 2 8 8" xfId="24342" xr:uid="{684FF5A6-1E76-45B0-AB6B-784CC9769EB9}"/>
    <cellStyle name="SAPBEXexcBad8 2 8 9" xfId="26475" xr:uid="{4656A7D8-8D3E-413D-89EF-0F13C6D40966}"/>
    <cellStyle name="SAPBEXexcBad8 2 9" xfId="7636" xr:uid="{5AC9B8A8-814C-4011-ABE6-3CC45F55C22A}"/>
    <cellStyle name="SAPBEXexcBad8 2 9 10" xfId="30962" xr:uid="{F380ADD1-6569-4C69-9CC7-0AD39206FD44}"/>
    <cellStyle name="SAPBEXexcBad8 2 9 2" xfId="6159" xr:uid="{93CB2F39-C6D0-47D8-B323-B6E871DD0C10}"/>
    <cellStyle name="SAPBEXexcBad8 2 9 2 2" xfId="33310" xr:uid="{449A6029-29AC-4448-898D-7BF15992D7F6}"/>
    <cellStyle name="SAPBEXexcBad8 2 9 2 3" xfId="44773" xr:uid="{E7CF0481-D640-4004-B702-F098BFDAD044}"/>
    <cellStyle name="SAPBEXexcBad8 2 9 3" xfId="7366" xr:uid="{FFE3DBE0-0B82-4CA3-9C89-77B5875B00EA}"/>
    <cellStyle name="SAPBEXexcBad8 2 9 3 2" xfId="32402" xr:uid="{0C9600C7-DC09-4E7C-8A55-051FD6033CB9}"/>
    <cellStyle name="SAPBEXexcBad8 2 9 3 3" xfId="43878" xr:uid="{B5032853-B86D-4207-88C8-553B176B97A7}"/>
    <cellStyle name="SAPBEXexcBad8 2 9 4" xfId="11636" xr:uid="{F61CCBC1-3ABB-4032-B160-79D4D223530E}"/>
    <cellStyle name="SAPBEXexcBad8 2 9 4 2" xfId="34961" xr:uid="{4945C19B-5AF4-421F-9920-387E36E55D30}"/>
    <cellStyle name="SAPBEXexcBad8 2 9 4 3" xfId="46388" xr:uid="{C0C5A7BA-3631-4265-BD33-54957A0538FF}"/>
    <cellStyle name="SAPBEXexcBad8 2 9 5" xfId="6456" xr:uid="{5C3C82D3-0421-405E-B91E-48D48078A842}"/>
    <cellStyle name="SAPBEXexcBad8 2 9 5 2" xfId="32923" xr:uid="{D746CD2E-FBD5-4E36-9618-F2FCD8F1C714}"/>
    <cellStyle name="SAPBEXexcBad8 2 9 5 3" xfId="44393" xr:uid="{4280B8F0-367F-4183-A9F0-111734CEC415}"/>
    <cellStyle name="SAPBEXexcBad8 2 9 6" xfId="17272" xr:uid="{3D89A63D-C542-449A-A507-98AE711E311C}"/>
    <cellStyle name="SAPBEXexcBad8 2 9 7" xfId="18391" xr:uid="{0DA124A8-49DF-459A-8E95-5D21E4CA5273}"/>
    <cellStyle name="SAPBEXexcBad8 2 9 8" xfId="16327" xr:uid="{C6B6B786-0953-493D-B901-DABDA4773EF7}"/>
    <cellStyle name="SAPBEXexcBad8 2 9 9" xfId="11400" xr:uid="{787FD845-910F-4AD2-B425-0407C1AF5B7A}"/>
    <cellStyle name="SAPBEXexcBad8 3" xfId="1444" xr:uid="{9F81E985-718C-4331-8A01-909120A8B916}"/>
    <cellStyle name="SAPBEXexcBad8 3 10" xfId="16183" xr:uid="{C5C09D32-AE73-4012-B3AA-B4179EEB7F96}"/>
    <cellStyle name="SAPBEXexcBad8 3 11" xfId="21056" xr:uid="{C08171EF-76C4-4B62-B7A6-0E15940B2EE7}"/>
    <cellStyle name="SAPBEXexcBad8 3 12" xfId="30635" xr:uid="{B016D219-E10E-4A6D-9290-5E3D29534DE7}"/>
    <cellStyle name="SAPBEXexcBad8 3 2" xfId="4226" xr:uid="{6F9104A4-40A7-4E81-A671-EC4FA20792D5}"/>
    <cellStyle name="SAPBEXexcBad8 3 2 10" xfId="27317" xr:uid="{A5290EFB-B524-4B9D-AC93-6DAF71ECEFB2}"/>
    <cellStyle name="SAPBEXexcBad8 3 2 11" xfId="42154" xr:uid="{A7156B06-C6BD-4D14-8A82-3B32EE5D698A}"/>
    <cellStyle name="SAPBEXexcBad8 3 2 2" xfId="9349" xr:uid="{F7DE2670-00A5-4732-AC27-DE7B71F000AD}"/>
    <cellStyle name="SAPBEXexcBad8 3 2 2 2" xfId="34465" xr:uid="{8546BFD8-A106-4254-B3F3-E0222A5A0EFC}"/>
    <cellStyle name="SAPBEXexcBad8 3 2 2 3" xfId="45896" xr:uid="{E03BFDA2-C26E-4BDE-B1FF-597EAA1AA234}"/>
    <cellStyle name="SAPBEXexcBad8 3 2 3" xfId="12138" xr:uid="{3556468F-8778-4014-BEA7-6AE0AF742412}"/>
    <cellStyle name="SAPBEXexcBad8 3 2 3 2" xfId="36353" xr:uid="{D03517A1-42B0-499C-BC6C-7B37C46ED798}"/>
    <cellStyle name="SAPBEXexcBad8 3 2 3 3" xfId="47745" xr:uid="{145C6A71-7AF4-4F82-B520-FA525EEA2234}"/>
    <cellStyle name="SAPBEXexcBad8 3 2 4" xfId="14339" xr:uid="{B9D3EC8B-8FEB-4AD3-B702-C6F3DB0211FF}"/>
    <cellStyle name="SAPBEXexcBad8 3 2 4 2" xfId="38419" xr:uid="{BEBA7E00-1197-4320-A9B1-17CC354FF8C4}"/>
    <cellStyle name="SAPBEXexcBad8 3 2 4 3" xfId="49800" xr:uid="{E62048E2-D25F-4BFA-B15A-BA58F581A19F}"/>
    <cellStyle name="SAPBEXexcBad8 3 2 5" xfId="16719" xr:uid="{D98A55C7-F6BD-4CA5-9FE7-6685A309D045}"/>
    <cellStyle name="SAPBEXexcBad8 3 2 5 2" xfId="40283" xr:uid="{95624402-D0AE-4B02-8ADE-1EFD68B44DF7}"/>
    <cellStyle name="SAPBEXexcBad8 3 2 5 3" xfId="51655" xr:uid="{31B90B2E-B079-4000-B02E-A3DE60F1512A}"/>
    <cellStyle name="SAPBEXexcBad8 3 2 6" xfId="18865" xr:uid="{686EFD9C-0D5A-4C33-9EF0-ADD352CF4DCB}"/>
    <cellStyle name="SAPBEXexcBad8 3 2 7" xfId="21012" xr:uid="{4EF1171D-D508-4F7A-BD37-FE62BB47515F}"/>
    <cellStyle name="SAPBEXexcBad8 3 2 8" xfId="23134" xr:uid="{E0F6BCE9-DDF6-4449-AC09-9E79899F7214}"/>
    <cellStyle name="SAPBEXexcBad8 3 2 9" xfId="25306" xr:uid="{7FD3E6A8-48FB-407D-8032-585B3B61595F}"/>
    <cellStyle name="SAPBEXexcBad8 3 3" xfId="5097" xr:uid="{B6A56D82-1636-4EC1-BA0B-B3528CDB09FE}"/>
    <cellStyle name="SAPBEXexcBad8 3 3 10" xfId="27749" xr:uid="{44D0B9BD-44AB-4A1A-A4E2-7385FEE2EE90}"/>
    <cellStyle name="SAPBEXexcBad8 3 3 11" xfId="42668" xr:uid="{BA561F05-0DC9-4209-9A86-26FE7D85F639}"/>
    <cellStyle name="SAPBEXexcBad8 3 3 2" xfId="9923" xr:uid="{001F72B4-6216-44B8-820C-6D6822948C9F}"/>
    <cellStyle name="SAPBEXexcBad8 3 3 2 2" xfId="34931" xr:uid="{AE1E2E10-6D09-40C7-BCA7-25FAFF1902EB}"/>
    <cellStyle name="SAPBEXexcBad8 3 3 2 3" xfId="46358" xr:uid="{3C661E9E-3A08-45F1-BFAB-4B28A343D2B6}"/>
    <cellStyle name="SAPBEXexcBad8 3 3 3" xfId="12688" xr:uid="{E0548FE8-91CF-4E5D-ACFA-19559AFEA89A}"/>
    <cellStyle name="SAPBEXexcBad8 3 3 3 2" xfId="36875" xr:uid="{C8AC988A-69C8-4DFD-9684-E5642A77D671}"/>
    <cellStyle name="SAPBEXexcBad8 3 3 3 3" xfId="48265" xr:uid="{73614B33-BCFC-4A58-897D-BAB26BBD798A}"/>
    <cellStyle name="SAPBEXexcBad8 3 3 4" xfId="14914" xr:uid="{A1804109-5946-4860-966C-B4F524D11E78}"/>
    <cellStyle name="SAPBEXexcBad8 3 3 4 2" xfId="38887" xr:uid="{B16DE638-382A-4493-985D-72FD85B00E2B}"/>
    <cellStyle name="SAPBEXexcBad8 3 3 4 3" xfId="50268" xr:uid="{D2722C59-CD44-48A2-AEA8-5589F31DD288}"/>
    <cellStyle name="SAPBEXexcBad8 3 3 5" xfId="17225" xr:uid="{50A2D930-AFB2-41FF-B51E-4CE28E2363A4}"/>
    <cellStyle name="SAPBEXexcBad8 3 3 5 2" xfId="40692" xr:uid="{12847CAB-EC9C-4090-805B-3F36772AA5E1}"/>
    <cellStyle name="SAPBEXexcBad8 3 3 5 3" xfId="52064" xr:uid="{3FF41247-E21B-4FD6-8406-E6505D896509}"/>
    <cellStyle name="SAPBEXexcBad8 3 3 6" xfId="19371" xr:uid="{495B66D2-F397-442F-B7F1-B6EC741D28AA}"/>
    <cellStyle name="SAPBEXexcBad8 3 3 7" xfId="21543" xr:uid="{6E1FD653-3E12-4B77-B109-A127086D35E1}"/>
    <cellStyle name="SAPBEXexcBad8 3 3 8" xfId="23662" xr:uid="{2F5C51AA-E8F8-46B5-A3E6-A6B4B478C30E}"/>
    <cellStyle name="SAPBEXexcBad8 3 3 9" xfId="25827" xr:uid="{2F65403D-F596-46AF-8607-A4F953CE8011}"/>
    <cellStyle name="SAPBEXexcBad8 3 4" xfId="5220" xr:uid="{B16FCA1E-CD36-47FC-9A6F-EBB223E0F719}"/>
    <cellStyle name="SAPBEXexcBad8 3 4 10" xfId="27788" xr:uid="{A9FC4351-278D-4428-BC46-32AD5F95B3B8}"/>
    <cellStyle name="SAPBEXexcBad8 3 4 11" xfId="42705" xr:uid="{9B4B9ABA-8D8F-4E0D-A8A1-B2B1D19FA8DB}"/>
    <cellStyle name="SAPBEXexcBad8 3 4 2" xfId="10003" xr:uid="{5E5C08A4-0B82-4706-8D47-0D71E7D76377}"/>
    <cellStyle name="SAPBEXexcBad8 3 4 2 2" xfId="34998" xr:uid="{7F61B63B-37FA-4948-87B3-72EA5B1E0EC6}"/>
    <cellStyle name="SAPBEXexcBad8 3 4 2 3" xfId="46418" xr:uid="{6D044B34-BF6D-49B5-B4AA-8043F67C0ECF}"/>
    <cellStyle name="SAPBEXexcBad8 3 4 3" xfId="12772" xr:uid="{B7BB0FF4-61E9-499F-A433-019974623AE4}"/>
    <cellStyle name="SAPBEXexcBad8 3 4 3 2" xfId="36942" xr:uid="{C358CCAA-C0CB-4BA3-819C-415152CF27E4}"/>
    <cellStyle name="SAPBEXexcBad8 3 4 3 3" xfId="48332" xr:uid="{74969484-E4FB-416E-A584-7B6501E784A3}"/>
    <cellStyle name="SAPBEXexcBad8 3 4 4" xfId="15002" xr:uid="{DE791169-CC22-425E-8C1F-EB2C0D6BFCA3}"/>
    <cellStyle name="SAPBEXexcBad8 3 4 4 2" xfId="38931" xr:uid="{B86015BA-3E59-4EF5-B738-4B40C785CD72}"/>
    <cellStyle name="SAPBEXexcBad8 3 4 4 3" xfId="50312" xr:uid="{F0843DDA-8DE9-44DC-A1FC-8FE04814896B}"/>
    <cellStyle name="SAPBEXexcBad8 3 4 5" xfId="17299" xr:uid="{E4DEF46C-9F97-46AF-B7FC-53FCDCAD3B73}"/>
    <cellStyle name="SAPBEXexcBad8 3 4 5 2" xfId="40735" xr:uid="{D6465488-5942-4DC1-B648-7DFE9FECE3AD}"/>
    <cellStyle name="SAPBEXexcBad8 3 4 5 3" xfId="52107" xr:uid="{ADFA475C-05C3-4CD2-B322-F96A43F68E20}"/>
    <cellStyle name="SAPBEXexcBad8 3 4 6" xfId="19430" xr:uid="{7186ADEB-5B06-4E5D-8623-4F65626BC620}"/>
    <cellStyle name="SAPBEXexcBad8 3 4 7" xfId="21615" xr:uid="{9AE10414-7BF2-4B6A-8F46-FBE98FA47BE3}"/>
    <cellStyle name="SAPBEXexcBad8 3 4 8" xfId="23725" xr:uid="{35DF9793-FB5F-4859-A138-E3A91677F104}"/>
    <cellStyle name="SAPBEXexcBad8 3 4 9" xfId="25869" xr:uid="{D47643F4-9CDC-46E4-A48E-27572E849578}"/>
    <cellStyle name="SAPBEXexcBad8 3 5" xfId="5191" xr:uid="{DE6C21C4-8EAC-4DA1-95FA-1613BA8A4F3C}"/>
    <cellStyle name="SAPBEXexcBad8 3 5 10" xfId="27778" xr:uid="{D7B20BDF-F71B-4AB6-91B6-206578837575}"/>
    <cellStyle name="SAPBEXexcBad8 3 5 11" xfId="42698" xr:uid="{5B9A75DF-8E23-4325-812E-198D5DF72D9A}"/>
    <cellStyle name="SAPBEXexcBad8 3 5 2" xfId="9980" xr:uid="{11A740FF-2CE3-4BF7-823B-39E2205BA7DC}"/>
    <cellStyle name="SAPBEXexcBad8 3 5 2 2" xfId="34981" xr:uid="{B4944DB9-7EB6-4603-8155-8897895DB116}"/>
    <cellStyle name="SAPBEXexcBad8 3 5 2 3" xfId="46406" xr:uid="{67778587-8F10-4B13-BD8D-8902DDA00402}"/>
    <cellStyle name="SAPBEXexcBad8 3 5 3" xfId="12753" xr:uid="{29C32A57-E7A4-4EA3-96CA-E0E8C43B5770}"/>
    <cellStyle name="SAPBEXexcBad8 3 5 3 2" xfId="36926" xr:uid="{0B7A9E63-A592-4ECF-A7CD-E2F41C9CA363}"/>
    <cellStyle name="SAPBEXexcBad8 3 5 3 3" xfId="48316" xr:uid="{1C8E8606-FCEF-4071-A833-9116D1D0FF7C}"/>
    <cellStyle name="SAPBEXexcBad8 3 5 4" xfId="14980" xr:uid="{AF268366-CBD3-43A0-B85B-2281BF117E45}"/>
    <cellStyle name="SAPBEXexcBad8 3 5 4 2" xfId="38919" xr:uid="{3C82CC02-0E16-4CF7-8DCB-8AFDDC91D71B}"/>
    <cellStyle name="SAPBEXexcBad8 3 5 4 3" xfId="50300" xr:uid="{9BD626D6-7800-4D82-A851-867D722B98AF}"/>
    <cellStyle name="SAPBEXexcBad8 3 5 5" xfId="17282" xr:uid="{5778BC2F-32E4-4343-AF03-862DC707F7EC}"/>
    <cellStyle name="SAPBEXexcBad8 3 5 5 2" xfId="40723" xr:uid="{2FB93141-7FB0-44D8-9E8E-5445F4B8EE99}"/>
    <cellStyle name="SAPBEXexcBad8 3 5 5 3" xfId="52095" xr:uid="{B0CC6904-C221-4210-B65F-4348A09A8BD6}"/>
    <cellStyle name="SAPBEXexcBad8 3 5 6" xfId="19415" xr:uid="{4CF040AE-6382-4E4E-A004-25DC45B6D2EB}"/>
    <cellStyle name="SAPBEXexcBad8 3 5 7" xfId="21601" xr:uid="{4E7D6814-4BB8-4748-967C-4D2D9EDDED5F}"/>
    <cellStyle name="SAPBEXexcBad8 3 5 8" xfId="23708" xr:uid="{3B1FEE7A-D24F-45EF-92CB-057A92128729}"/>
    <cellStyle name="SAPBEXexcBad8 3 5 9" xfId="25859" xr:uid="{5260D06D-AE3E-40A9-A886-3357CBA6A4A2}"/>
    <cellStyle name="SAPBEXexcBad8 3 6" xfId="6408" xr:uid="{AE164AC5-FDA0-471F-966A-283A9854C5BF}"/>
    <cellStyle name="SAPBEXexcBad8 3 6 10" xfId="28524" xr:uid="{00BE137E-1AE6-40C7-B829-32B40F1F7F41}"/>
    <cellStyle name="SAPBEXexcBad8 3 6 11" xfId="43506" xr:uid="{52FDB026-4523-4AEE-8FEE-9AA1C08A2003}"/>
    <cellStyle name="SAPBEXexcBad8 3 6 2" xfId="10842" xr:uid="{49808A95-429B-4F8E-8F5B-CCDC06C7D0AB}"/>
    <cellStyle name="SAPBEXexcBad8 3 6 2 2" xfId="35739" xr:uid="{C046D1EB-DAFE-4B15-922C-96C1F3499617}"/>
    <cellStyle name="SAPBEXexcBad8 3 6 2 3" xfId="47147" xr:uid="{A7DF5CFE-6FE8-4F65-9847-828858A0ABB1}"/>
    <cellStyle name="SAPBEXexcBad8 3 6 3" xfId="13586" xr:uid="{91991DB2-9F81-4EBF-8AD2-21FC5364CB53}"/>
    <cellStyle name="SAPBEXexcBad8 3 6 3 2" xfId="37758" xr:uid="{41A47821-05B0-4DA8-B57F-2D73E0D717FD}"/>
    <cellStyle name="SAPBEXexcBad8 3 6 3 3" xfId="49146" xr:uid="{25B87A03-D0B7-42C9-AEE7-A4C31F3EADC7}"/>
    <cellStyle name="SAPBEXexcBad8 3 6 4" xfId="15834" xr:uid="{9DBC0408-8471-46C2-AFB4-BCC7148D52B2}"/>
    <cellStyle name="SAPBEXexcBad8 3 6 4 2" xfId="39661" xr:uid="{DC8E1B9B-8E1B-477F-98FA-CF9E27EDDD5E}"/>
    <cellStyle name="SAPBEXexcBad8 3 6 4 3" xfId="51041" xr:uid="{ACB2285A-3755-4142-8738-409283087CEB}"/>
    <cellStyle name="SAPBEXexcBad8 3 6 5" xfId="18084" xr:uid="{FC27F968-5FBA-40D5-B20C-92E9C5007213}"/>
    <cellStyle name="SAPBEXexcBad8 3 6 5 2" xfId="41443" xr:uid="{CE934587-537B-407D-9FB0-B29EA791F24A}"/>
    <cellStyle name="SAPBEXexcBad8 3 6 5 3" xfId="52814" xr:uid="{68CBA530-97B4-41C1-8D98-4CCCE2A6EC8D}"/>
    <cellStyle name="SAPBEXexcBad8 3 6 6" xfId="20225" xr:uid="{670C3EC7-47D3-4B6C-8328-E4316C142D6F}"/>
    <cellStyle name="SAPBEXexcBad8 3 6 7" xfId="22414" xr:uid="{1137FD62-8C39-44B8-B038-3CB4042A8879}"/>
    <cellStyle name="SAPBEXexcBad8 3 6 8" xfId="24547" xr:uid="{A2A3DFE6-6F2B-42DF-9A82-54BCE1AC2E1F}"/>
    <cellStyle name="SAPBEXexcBad8 3 6 9" xfId="26679" xr:uid="{F0B81C21-1A26-4D96-BB46-7A95382AF980}"/>
    <cellStyle name="SAPBEXexcBad8 3 7" xfId="7732" xr:uid="{57ED391E-ABA5-40B3-85AE-04F61D3BE1F7}"/>
    <cellStyle name="SAPBEXexcBad8 3 7 10" xfId="30523" xr:uid="{7286E60A-DB85-4DE4-B253-AF8F9DD28EB5}"/>
    <cellStyle name="SAPBEXexcBad8 3 7 2" xfId="4198" xr:uid="{556005E6-EE66-44FC-9937-905BC6ECE3D4}"/>
    <cellStyle name="SAPBEXexcBad8 3 7 2 2" xfId="33393" xr:uid="{A4103D45-DB07-47FB-BCB4-5608CB22E539}"/>
    <cellStyle name="SAPBEXexcBad8 3 7 2 3" xfId="44855" xr:uid="{D10DFBBA-642F-49B3-BD1B-174CF9851D5A}"/>
    <cellStyle name="SAPBEXexcBad8 3 7 3" xfId="8794" xr:uid="{7BAD10C9-A2CF-4111-A20D-58EA42B598CB}"/>
    <cellStyle name="SAPBEXexcBad8 3 7 3 2" xfId="32393" xr:uid="{5BAB9D07-245A-4331-8FC3-17737E05E082}"/>
    <cellStyle name="SAPBEXexcBad8 3 7 3 3" xfId="43869" xr:uid="{78C0E0EC-11E8-4CAF-99B4-8A6EFA847467}"/>
    <cellStyle name="SAPBEXexcBad8 3 7 4" xfId="8498" xr:uid="{71E39378-CFB4-4F9B-858E-D71C8B221245}"/>
    <cellStyle name="SAPBEXexcBad8 3 7 4 2" xfId="32307" xr:uid="{B884AD1E-2EDE-4E54-ACAA-A83604DE248D}"/>
    <cellStyle name="SAPBEXexcBad8 3 7 4 3" xfId="43788" xr:uid="{B0357602-8AD1-4C5C-B3BA-384964EBF9CA}"/>
    <cellStyle name="SAPBEXexcBad8 3 7 5" xfId="8898" xr:uid="{10063430-006E-409E-BA49-AFE95347C6DE}"/>
    <cellStyle name="SAPBEXexcBad8 3 7 5 2" xfId="33706" xr:uid="{47EF5EAF-6DF8-4875-B41C-0A921C7D456A}"/>
    <cellStyle name="SAPBEXexcBad8 3 7 5 3" xfId="45164" xr:uid="{8B40D3C8-FDC0-430F-86A3-9C825771DC05}"/>
    <cellStyle name="SAPBEXexcBad8 3 7 6" xfId="16369" xr:uid="{AE560920-0995-4B1E-853A-EB7C7E4BEB10}"/>
    <cellStyle name="SAPBEXexcBad8 3 7 7" xfId="9968" xr:uid="{920F6D17-604C-4C79-8788-F8FE80A1599D}"/>
    <cellStyle name="SAPBEXexcBad8 3 7 8" xfId="19441" xr:uid="{15E3FAFF-88F3-4290-A054-4C4BFD7528B0}"/>
    <cellStyle name="SAPBEXexcBad8 3 7 9" xfId="6807" xr:uid="{4FA4C3E3-AB5F-48C3-BAEC-1FE79B8B19A6}"/>
    <cellStyle name="SAPBEXexcBad8 3 8" xfId="6103" xr:uid="{DE83E56B-A48A-4C1B-B4E8-C7DEBBECAC17}"/>
    <cellStyle name="SAPBEXexcBad8 3 8 2" xfId="32515" xr:uid="{E4703C82-2DB2-44D6-981B-EB5E647CDBD5}"/>
    <cellStyle name="SAPBEXexcBad8 3 8 3" xfId="43991" xr:uid="{5773C56D-D792-4A12-B13F-DEBB65BDE099}"/>
    <cellStyle name="SAPBEXexcBad8 3 9" xfId="6837" xr:uid="{BE460B89-51A8-4D9D-90B9-13C65F367FFC}"/>
    <cellStyle name="SAPBEXexcBad8 4" xfId="1445" xr:uid="{901E47BC-D63E-4880-8CE6-52B891DF0D1D}"/>
    <cellStyle name="SAPBEXexcBad8 4 10" xfId="8705" xr:uid="{519F7D80-DC3A-4659-8A49-4E13780470C2}"/>
    <cellStyle name="SAPBEXexcBad8 4 11" xfId="21340" xr:uid="{432DA9AA-FC41-4B2D-AE27-828593D758E3}"/>
    <cellStyle name="SAPBEXexcBad8 4 12" xfId="30636" xr:uid="{DB0D89A9-A94E-4DC5-B706-1C98B79CA6B9}"/>
    <cellStyle name="SAPBEXexcBad8 4 2" xfId="4227" xr:uid="{F2627EF0-D526-4905-A268-D36EE80024A6}"/>
    <cellStyle name="SAPBEXexcBad8 4 2 10" xfId="27318" xr:uid="{C6A0A4B3-4F51-4FE2-A1BC-36A6683FAC3F}"/>
    <cellStyle name="SAPBEXexcBad8 4 2 11" xfId="42155" xr:uid="{CF6B3A57-C4CD-44CD-A764-6815033701CB}"/>
    <cellStyle name="SAPBEXexcBad8 4 2 2" xfId="9350" xr:uid="{721387D1-3325-4375-B780-55F43693A20C}"/>
    <cellStyle name="SAPBEXexcBad8 4 2 2 2" xfId="34466" xr:uid="{59358345-735C-47CF-B6C9-1D51C4B1E33D}"/>
    <cellStyle name="SAPBEXexcBad8 4 2 2 3" xfId="45897" xr:uid="{C049039D-EDD0-49A2-8E10-1E29262ABD8B}"/>
    <cellStyle name="SAPBEXexcBad8 4 2 3" xfId="12139" xr:uid="{1DAAEA78-775F-4BFE-8F2A-3F8F38B3F7D6}"/>
    <cellStyle name="SAPBEXexcBad8 4 2 3 2" xfId="36354" xr:uid="{F675ABF3-9183-4A0C-84B0-2E628D7DA8E4}"/>
    <cellStyle name="SAPBEXexcBad8 4 2 3 3" xfId="47746" xr:uid="{070A5DB2-BCE6-429A-9185-667B5FDD71CE}"/>
    <cellStyle name="SAPBEXexcBad8 4 2 4" xfId="14340" xr:uid="{C16697B2-E0FB-4A27-95D5-26210E313B4F}"/>
    <cellStyle name="SAPBEXexcBad8 4 2 4 2" xfId="38420" xr:uid="{93F80A60-ECCC-45EB-8BAB-CB919A2F2C51}"/>
    <cellStyle name="SAPBEXexcBad8 4 2 4 3" xfId="49801" xr:uid="{5C12917A-FA93-4B4F-9F93-C6D793D26171}"/>
    <cellStyle name="SAPBEXexcBad8 4 2 5" xfId="16720" xr:uid="{DF88D7F7-B20D-429E-B222-1002E5B53EBA}"/>
    <cellStyle name="SAPBEXexcBad8 4 2 5 2" xfId="40284" xr:uid="{1A65916F-3576-48F8-9AEE-905C348E3CCD}"/>
    <cellStyle name="SAPBEXexcBad8 4 2 5 3" xfId="51656" xr:uid="{28B3FB1F-E4A6-4A72-A7B9-ACE29932270B}"/>
    <cellStyle name="SAPBEXexcBad8 4 2 6" xfId="18866" xr:uid="{BD01E8AA-EA77-4132-A63F-389B84F188BE}"/>
    <cellStyle name="SAPBEXexcBad8 4 2 7" xfId="21013" xr:uid="{ECD76CEC-CC86-4476-AC13-90E2B91BF4DA}"/>
    <cellStyle name="SAPBEXexcBad8 4 2 8" xfId="23135" xr:uid="{A120FCEF-2833-4C10-8DD1-800D63674E53}"/>
    <cellStyle name="SAPBEXexcBad8 4 2 9" xfId="25307" xr:uid="{3A197A7B-A8E3-4266-BC5D-C7AC2B23FFEE}"/>
    <cellStyle name="SAPBEXexcBad8 4 3" xfId="5096" xr:uid="{2B22F8C9-FC8F-41CF-AD96-70F07D1ED684}"/>
    <cellStyle name="SAPBEXexcBad8 4 3 10" xfId="27748" xr:uid="{2069B7DB-FD65-4941-B04D-E7BC2174CE2C}"/>
    <cellStyle name="SAPBEXexcBad8 4 3 11" xfId="42667" xr:uid="{30DABFC6-2FA5-451D-B04B-A379508D3A37}"/>
    <cellStyle name="SAPBEXexcBad8 4 3 2" xfId="9922" xr:uid="{4C6BA9AE-38B3-43BA-87EE-B71251A51A5A}"/>
    <cellStyle name="SAPBEXexcBad8 4 3 2 2" xfId="34930" xr:uid="{E1F4C42D-5E6B-4AEB-BA2C-857A27768B4C}"/>
    <cellStyle name="SAPBEXexcBad8 4 3 2 3" xfId="46357" xr:uid="{8F40413D-1150-44A8-B8D1-BB7898E6CD4D}"/>
    <cellStyle name="SAPBEXexcBad8 4 3 3" xfId="12687" xr:uid="{80119172-C586-43C6-9AD5-1C83F389BDD9}"/>
    <cellStyle name="SAPBEXexcBad8 4 3 3 2" xfId="36874" xr:uid="{EECBA48D-BE53-4A44-B9DF-A0D3A4B420A6}"/>
    <cellStyle name="SAPBEXexcBad8 4 3 3 3" xfId="48264" xr:uid="{FA5AD645-2212-4569-8108-7DCDBBD05E78}"/>
    <cellStyle name="SAPBEXexcBad8 4 3 4" xfId="14913" xr:uid="{02A66CA8-755C-487E-BC90-10A55E8989B3}"/>
    <cellStyle name="SAPBEXexcBad8 4 3 4 2" xfId="38886" xr:uid="{AA70EAB9-12CD-47BB-AF9C-DBE9C81EA725}"/>
    <cellStyle name="SAPBEXexcBad8 4 3 4 3" xfId="50267" xr:uid="{4DFE2F85-4843-41BC-B6BF-1A5051273AAB}"/>
    <cellStyle name="SAPBEXexcBad8 4 3 5" xfId="17224" xr:uid="{2F0F1CDF-C074-456E-B708-BA3A4FFB5423}"/>
    <cellStyle name="SAPBEXexcBad8 4 3 5 2" xfId="40691" xr:uid="{F1CF940D-EE3A-423E-8DBC-EBBD9D19FD8B}"/>
    <cellStyle name="SAPBEXexcBad8 4 3 5 3" xfId="52063" xr:uid="{5F12E20C-9582-46CD-BC57-5026CA656C0B}"/>
    <cellStyle name="SAPBEXexcBad8 4 3 6" xfId="19370" xr:uid="{94CBD550-2E03-436E-B8EF-88AACC12AAE8}"/>
    <cellStyle name="SAPBEXexcBad8 4 3 7" xfId="21542" xr:uid="{09B64E69-5858-4E08-BAE1-168CFA9BC0A1}"/>
    <cellStyle name="SAPBEXexcBad8 4 3 8" xfId="23661" xr:uid="{19857111-585F-4118-942D-C2EBE59DC1D7}"/>
    <cellStyle name="SAPBEXexcBad8 4 3 9" xfId="25826" xr:uid="{A5282781-F448-49BC-AED8-5ED114DAE956}"/>
    <cellStyle name="SAPBEXexcBad8 4 4" xfId="5656" xr:uid="{EEB2FDE9-8D86-4BAF-BDDB-93B31C81F1AA}"/>
    <cellStyle name="SAPBEXexcBad8 4 4 10" xfId="28084" xr:uid="{5A70BD55-1E32-4CB2-8B3E-CBABAAA72577}"/>
    <cellStyle name="SAPBEXexcBad8 4 4 11" xfId="43030" xr:uid="{0734A08A-EE32-490B-87CF-5D9343DE0F63}"/>
    <cellStyle name="SAPBEXexcBad8 4 4 2" xfId="10342" xr:uid="{86AC0FD0-54F7-4541-963B-81D4C553427F}"/>
    <cellStyle name="SAPBEXexcBad8 4 4 2 2" xfId="35284" xr:uid="{A5D9ADD7-BEE7-4794-80B2-62557E0E98D1}"/>
    <cellStyle name="SAPBEXexcBad8 4 4 2 3" xfId="46699" xr:uid="{94A1DA9A-71B2-4B0E-8EDE-2823DB6570D8}"/>
    <cellStyle name="SAPBEXexcBad8 4 4 3" xfId="13106" xr:uid="{32C77BF5-5779-4C69-970D-CE266DCE6610}"/>
    <cellStyle name="SAPBEXexcBad8 4 4 3 2" xfId="37265" xr:uid="{16BFC95F-0DAA-4A04-83B8-A944C8091ABD}"/>
    <cellStyle name="SAPBEXexcBad8 4 4 3 3" xfId="48654" xr:uid="{635C1713-A4DC-4F65-8D3D-09887CE4E760}"/>
    <cellStyle name="SAPBEXexcBad8 4 4 4" xfId="15339" xr:uid="{70B130E6-C5D3-44DF-932E-DBF6D92694F6}"/>
    <cellStyle name="SAPBEXexcBad8 4 4 4 2" xfId="39209" xr:uid="{14516288-D0B7-488C-BE1E-4940DBD075D4}"/>
    <cellStyle name="SAPBEXexcBad8 4 4 4 3" xfId="50590" xr:uid="{6DE40A3D-2DCD-403D-85FF-8E02BB989F8C}"/>
    <cellStyle name="SAPBEXexcBad8 4 4 5" xfId="17618" xr:uid="{3AE55667-F23C-465A-A5A7-8F631F4E8DC8}"/>
    <cellStyle name="SAPBEXexcBad8 4 4 5 2" xfId="41006" xr:uid="{53D4028D-4B82-485C-B208-86E5535377A0}"/>
    <cellStyle name="SAPBEXexcBad8 4 4 5 3" xfId="52378" xr:uid="{75A9E5A9-B776-457D-B244-64E6A9D3BD8B}"/>
    <cellStyle name="SAPBEXexcBad8 4 4 6" xfId="19754" xr:uid="{7E477F99-342F-4430-A7F6-A41EC6C9A21B}"/>
    <cellStyle name="SAPBEXexcBad8 4 4 7" xfId="21936" xr:uid="{C543AFC5-F8EC-4D55-B3FB-00E73CBF8707}"/>
    <cellStyle name="SAPBEXexcBad8 4 4 8" xfId="24054" xr:uid="{F0CE3C43-81C5-4272-8607-DBB4B24A3B49}"/>
    <cellStyle name="SAPBEXexcBad8 4 4 9" xfId="26194" xr:uid="{BAC953CC-E23B-4B84-9B45-5A612F168876}"/>
    <cellStyle name="SAPBEXexcBad8 4 5" xfId="6035" xr:uid="{9B1B98E7-043D-41B4-8DAE-EB76DC0EF3DE}"/>
    <cellStyle name="SAPBEXexcBad8 4 5 10" xfId="28312" xr:uid="{70EC50A1-B556-49E5-B19C-D11C5A3B432C}"/>
    <cellStyle name="SAPBEXexcBad8 4 5 11" xfId="43277" xr:uid="{BD5D0337-CBBF-4235-A179-249246D8B360}"/>
    <cellStyle name="SAPBEXexcBad8 4 5 2" xfId="10601" xr:uid="{989ADFBE-DB65-4D17-9C3C-95543074F068}"/>
    <cellStyle name="SAPBEXexcBad8 4 5 2 2" xfId="35516" xr:uid="{1785BC09-DC33-43A4-ACB6-135ED94C6039}"/>
    <cellStyle name="SAPBEXexcBad8 4 5 2 3" xfId="46930" xr:uid="{B656A25E-DED7-44A1-A6DC-4D5A76EB84CA}"/>
    <cellStyle name="SAPBEXexcBad8 4 5 3" xfId="13354" xr:uid="{B08A6B6D-6BE3-47BF-A479-7EA561B20D58}"/>
    <cellStyle name="SAPBEXexcBad8 4 5 3 2" xfId="37519" xr:uid="{16286499-9796-4E28-8632-8B04982D7B84}"/>
    <cellStyle name="SAPBEXexcBad8 4 5 3 3" xfId="48907" xr:uid="{5F6B1D7C-F23D-4C04-BF4B-262F40C2B28C}"/>
    <cellStyle name="SAPBEXexcBad8 4 5 4" xfId="15596" xr:uid="{F1CD7330-80A1-4E66-AABE-C13517A22C6B}"/>
    <cellStyle name="SAPBEXexcBad8 4 5 4 2" xfId="39438" xr:uid="{19F05F30-8990-4A9C-9C8D-948F51DE5EB9}"/>
    <cellStyle name="SAPBEXexcBad8 4 5 4 3" xfId="50818" xr:uid="{4C5825C0-EBA7-4D52-8E47-1868AE980843}"/>
    <cellStyle name="SAPBEXexcBad8 4 5 5" xfId="17857" xr:uid="{E49451EF-E56C-4128-873B-CFFAD1678870}"/>
    <cellStyle name="SAPBEXexcBad8 4 5 5 2" xfId="41228" xr:uid="{F5C54FD7-C675-4E57-B338-D05775B28D4B}"/>
    <cellStyle name="SAPBEXexcBad8 4 5 5 3" xfId="52599" xr:uid="{CCB47EE8-760F-4270-8AED-484E87264007}"/>
    <cellStyle name="SAPBEXexcBad8 4 5 6" xfId="19995" xr:uid="{AB51FC2E-073C-4692-AF9A-B0693557ED1C}"/>
    <cellStyle name="SAPBEXexcBad8 4 5 7" xfId="22185" xr:uid="{EF16E8B9-56FF-45AF-B51F-41D19E6A55C7}"/>
    <cellStyle name="SAPBEXexcBad8 4 5 8" xfId="24308" xr:uid="{BFEFDB58-6FF8-47C9-9A84-15B5D5EAA035}"/>
    <cellStyle name="SAPBEXexcBad8 4 5 9" xfId="26447" xr:uid="{B73D5495-16C7-4AA1-88F7-D1A5A3A4B936}"/>
    <cellStyle name="SAPBEXexcBad8 4 6" xfId="6407" xr:uid="{79C3A4BF-0C11-46BE-AC27-EA53577DCB75}"/>
    <cellStyle name="SAPBEXexcBad8 4 6 10" xfId="28523" xr:uid="{3862A8D9-2958-49FC-8190-7F0022BA6F0B}"/>
    <cellStyle name="SAPBEXexcBad8 4 6 11" xfId="43505" xr:uid="{8CAD61A2-85B4-4E9F-9E61-C3763D75BCED}"/>
    <cellStyle name="SAPBEXexcBad8 4 6 2" xfId="10841" xr:uid="{15349A25-3F84-47C8-B488-21B0FB444632}"/>
    <cellStyle name="SAPBEXexcBad8 4 6 2 2" xfId="35738" xr:uid="{D26BC708-7A5E-46AF-BB50-EC68BB2BBAF0}"/>
    <cellStyle name="SAPBEXexcBad8 4 6 2 3" xfId="47146" xr:uid="{9EEC6309-1BF1-4AE9-B4FA-16BBB08A1BAF}"/>
    <cellStyle name="SAPBEXexcBad8 4 6 3" xfId="13585" xr:uid="{43101BB9-EA2B-443A-8CDE-B202D888E815}"/>
    <cellStyle name="SAPBEXexcBad8 4 6 3 2" xfId="37757" xr:uid="{535FA44D-049E-4F9A-AEA2-7D5EA358D0ED}"/>
    <cellStyle name="SAPBEXexcBad8 4 6 3 3" xfId="49145" xr:uid="{6DA46515-6E22-4CC0-94B4-92C6B30ACD71}"/>
    <cellStyle name="SAPBEXexcBad8 4 6 4" xfId="15833" xr:uid="{DFB66D20-1A0E-4FB2-9DB1-7A31AEBB4F75}"/>
    <cellStyle name="SAPBEXexcBad8 4 6 4 2" xfId="39660" xr:uid="{3AC47157-27DC-46B1-A568-DE4A7629FA5C}"/>
    <cellStyle name="SAPBEXexcBad8 4 6 4 3" xfId="51040" xr:uid="{BAA83F76-0B2E-4509-9DDE-75F552CC6272}"/>
    <cellStyle name="SAPBEXexcBad8 4 6 5" xfId="18083" xr:uid="{6450DAC0-2531-4D9B-AD1F-BA83E0823CC1}"/>
    <cellStyle name="SAPBEXexcBad8 4 6 5 2" xfId="41442" xr:uid="{409317EC-649E-48A6-9A4B-56DBE5C947C0}"/>
    <cellStyle name="SAPBEXexcBad8 4 6 5 3" xfId="52813" xr:uid="{3C454235-3DBE-4148-B003-A11246596112}"/>
    <cellStyle name="SAPBEXexcBad8 4 6 6" xfId="20224" xr:uid="{51AA436C-EBF7-4DA0-BCC8-B3C9DF30C07E}"/>
    <cellStyle name="SAPBEXexcBad8 4 6 7" xfId="22413" xr:uid="{82A89463-A6A5-4FAB-A03F-8227F74C2B4E}"/>
    <cellStyle name="SAPBEXexcBad8 4 6 8" xfId="24546" xr:uid="{FE44EE67-B351-45C0-89E5-23095F2C762D}"/>
    <cellStyle name="SAPBEXexcBad8 4 6 9" xfId="26678" xr:uid="{C599E064-4440-4B3B-BC9A-67F5C2B39E5F}"/>
    <cellStyle name="SAPBEXexcBad8 4 7" xfId="7733" xr:uid="{58E213C9-CB09-451D-B071-7B5C7E5393DD}"/>
    <cellStyle name="SAPBEXexcBad8 4 7 10" xfId="31115" xr:uid="{AA68C7DF-78B2-4460-A2C9-94E1F2441D19}"/>
    <cellStyle name="SAPBEXexcBad8 4 7 2" xfId="6943" xr:uid="{4A0C82D7-19A3-457F-9C3F-12B56E7E0411}"/>
    <cellStyle name="SAPBEXexcBad8 4 7 2 2" xfId="33394" xr:uid="{13BFE1D9-1981-48FE-BBAD-E45E6D6A805D}"/>
    <cellStyle name="SAPBEXexcBad8 4 7 2 3" xfId="44856" xr:uid="{C09780AE-00E2-49DA-8E76-C3903E1DCE5E}"/>
    <cellStyle name="SAPBEXexcBad8 4 7 3" xfId="8234" xr:uid="{39D9A7C2-CB80-41F8-8F79-F6E41C9B436D}"/>
    <cellStyle name="SAPBEXexcBad8 4 7 3 2" xfId="32392" xr:uid="{24EA8EBB-F6E1-4B8A-A3BE-85ED1174C110}"/>
    <cellStyle name="SAPBEXexcBad8 4 7 3 3" xfId="43868" xr:uid="{97141537-D01A-4A95-BB6B-3F392638644D}"/>
    <cellStyle name="SAPBEXexcBad8 4 7 4" xfId="14753" xr:uid="{7485748C-67FC-498F-8E48-A838160EF89C}"/>
    <cellStyle name="SAPBEXexcBad8 4 7 4 2" xfId="34088" xr:uid="{BC96EE77-B798-4F26-8CB1-77658A2B588C}"/>
    <cellStyle name="SAPBEXexcBad8 4 7 4 3" xfId="45526" xr:uid="{9C347502-B127-4DCB-8DE5-44FE22DFB2FA}"/>
    <cellStyle name="SAPBEXexcBad8 4 7 5" xfId="14943" xr:uid="{C22639A0-07FD-4013-B5DE-3A52A714181F}"/>
    <cellStyle name="SAPBEXexcBad8 4 7 5 2" xfId="32290" xr:uid="{78495C7B-495A-4322-83D5-C9843959255D}"/>
    <cellStyle name="SAPBEXexcBad8 4 7 5 3" xfId="43773" xr:uid="{4F185E22-2832-4163-B02F-62F37380D7D9}"/>
    <cellStyle name="SAPBEXexcBad8 4 7 6" xfId="16278" xr:uid="{560574CC-C10F-434E-875A-FF2393A6B8CD}"/>
    <cellStyle name="SAPBEXexcBad8 4 7 7" xfId="11586" xr:uid="{826B52E6-6C4C-4C18-9AE3-7C263270F76B}"/>
    <cellStyle name="SAPBEXexcBad8 4 7 8" xfId="14780" xr:uid="{D4348EF9-3F0B-4ACD-B355-B73D05FF77B3}"/>
    <cellStyle name="SAPBEXexcBad8 4 7 9" xfId="11683" xr:uid="{038D73CA-BFB3-44BE-BB32-5DDBB73B6FAC}"/>
    <cellStyle name="SAPBEXexcBad8 4 8" xfId="3877" xr:uid="{EAC7A6FE-EC79-4E39-A244-84A36625461C}"/>
    <cellStyle name="SAPBEXexcBad8 4 8 2" xfId="32773" xr:uid="{8C25457D-0CAB-430F-9992-DFC7FA6E939D}"/>
    <cellStyle name="SAPBEXexcBad8 4 8 3" xfId="44246" xr:uid="{2EA7DF00-E667-4971-826A-5ADCEEAA26F1}"/>
    <cellStyle name="SAPBEXexcBad8 4 9" xfId="7373" xr:uid="{3401004C-A176-469A-B720-A01387202F9E}"/>
    <cellStyle name="SAPBEXexcBad8 5" xfId="4222" xr:uid="{C09551F9-1DF2-4FAB-A3DB-B6E51EC42CD1}"/>
    <cellStyle name="SAPBEXexcBad8 5 10" xfId="27313" xr:uid="{97639EB9-1F0F-40EB-9B09-FE564303B80E}"/>
    <cellStyle name="SAPBEXexcBad8 5 11" xfId="42150" xr:uid="{954EA834-CC81-4E12-8D9E-10CEB87C03F0}"/>
    <cellStyle name="SAPBEXexcBad8 5 2" xfId="9345" xr:uid="{EE607CF7-A483-41D9-826D-760619191259}"/>
    <cellStyle name="SAPBEXexcBad8 5 2 2" xfId="34461" xr:uid="{BFB53339-7A91-4D5C-AF09-4C9067F39C25}"/>
    <cellStyle name="SAPBEXexcBad8 5 2 3" xfId="45892" xr:uid="{BB429538-E565-4E2F-B781-381FBEE7045F}"/>
    <cellStyle name="SAPBEXexcBad8 5 3" xfId="12134" xr:uid="{9CCD811F-4F13-492B-BFF1-8466D6A4403B}"/>
    <cellStyle name="SAPBEXexcBad8 5 3 2" xfId="36349" xr:uid="{4E8B52E0-9231-4022-B94A-8F2EDEB48972}"/>
    <cellStyle name="SAPBEXexcBad8 5 3 3" xfId="47741" xr:uid="{D13317D6-5C02-494E-97C3-0E68085C426F}"/>
    <cellStyle name="SAPBEXexcBad8 5 4" xfId="14335" xr:uid="{3113DEAA-8530-485D-96FD-C186F2E6FA51}"/>
    <cellStyle name="SAPBEXexcBad8 5 4 2" xfId="38415" xr:uid="{FBDF11B7-07C1-4727-85BC-E9EE3646204D}"/>
    <cellStyle name="SAPBEXexcBad8 5 4 3" xfId="49796" xr:uid="{927E788E-9D3C-4EC4-A78B-C20C816023D3}"/>
    <cellStyle name="SAPBEXexcBad8 5 5" xfId="16715" xr:uid="{A17A0260-7E99-464E-AFDC-B4B9899DDFD7}"/>
    <cellStyle name="SAPBEXexcBad8 5 5 2" xfId="40279" xr:uid="{7C62A642-21F6-4688-AD93-84428DC8A97E}"/>
    <cellStyle name="SAPBEXexcBad8 5 5 3" xfId="51651" xr:uid="{917ECBA8-9457-47A4-92B0-F681BDAA79F5}"/>
    <cellStyle name="SAPBEXexcBad8 5 6" xfId="18861" xr:uid="{95A87D23-7079-4025-A233-7FFF7B1FBA67}"/>
    <cellStyle name="SAPBEXexcBad8 5 7" xfId="21008" xr:uid="{471F4FA4-828A-4A68-9A54-1A6BE076084A}"/>
    <cellStyle name="SAPBEXexcBad8 5 8" xfId="23130" xr:uid="{E29EB199-3A7B-4DE5-9A2A-3DB8338E09EC}"/>
    <cellStyle name="SAPBEXexcBad8 5 9" xfId="25302" xr:uid="{C7802C33-FDA9-4701-8C42-1214223B0B07}"/>
    <cellStyle name="SAPBEXexcBad8 6" xfId="5101" xr:uid="{98348B3E-77C6-45A8-9339-0A847FFCDEA3}"/>
    <cellStyle name="SAPBEXexcBad8 6 10" xfId="27753" xr:uid="{7EE82F39-32B6-4D43-A5D4-84057075DDEC}"/>
    <cellStyle name="SAPBEXexcBad8 6 11" xfId="42672" xr:uid="{46DA5AA4-F251-4702-AEF0-F9B8CB47F053}"/>
    <cellStyle name="SAPBEXexcBad8 6 2" xfId="9927" xr:uid="{5640A51D-2CC7-41BA-9F48-E1D76735644C}"/>
    <cellStyle name="SAPBEXexcBad8 6 2 2" xfId="34935" xr:uid="{F9B5490E-AE9D-45F7-910E-B904E6A7CBC5}"/>
    <cellStyle name="SAPBEXexcBad8 6 2 3" xfId="46362" xr:uid="{2D959AD5-F0D8-40E0-9ACD-82A8C1B02B21}"/>
    <cellStyle name="SAPBEXexcBad8 6 3" xfId="12692" xr:uid="{69168FF3-CE5B-4AE6-A84A-11E8A2CB5743}"/>
    <cellStyle name="SAPBEXexcBad8 6 3 2" xfId="36879" xr:uid="{D145A229-7A56-4DC5-A57A-1E7E10D946C1}"/>
    <cellStyle name="SAPBEXexcBad8 6 3 3" xfId="48269" xr:uid="{737E582E-C903-4A09-852C-D7AADEDA3DE8}"/>
    <cellStyle name="SAPBEXexcBad8 6 4" xfId="14918" xr:uid="{89BA240E-DE0E-4B46-AA08-C1A136B4966A}"/>
    <cellStyle name="SAPBEXexcBad8 6 4 2" xfId="38891" xr:uid="{1EF4DAF2-5704-439B-929D-5D3AE9502143}"/>
    <cellStyle name="SAPBEXexcBad8 6 4 3" xfId="50272" xr:uid="{AC17C905-9469-4FBB-81B4-CD27B6D9176E}"/>
    <cellStyle name="SAPBEXexcBad8 6 5" xfId="17229" xr:uid="{9EE5CF39-1507-45B3-A561-A5B9183896F9}"/>
    <cellStyle name="SAPBEXexcBad8 6 5 2" xfId="40696" xr:uid="{11F82044-7EC9-4EAC-B829-EE279CC9DCE7}"/>
    <cellStyle name="SAPBEXexcBad8 6 5 3" xfId="52068" xr:uid="{E85F7EAB-3773-424F-B383-BDB4C35C966E}"/>
    <cellStyle name="SAPBEXexcBad8 6 6" xfId="19375" xr:uid="{CCC8CF1C-84E3-4D71-9391-D812337D4655}"/>
    <cellStyle name="SAPBEXexcBad8 6 7" xfId="21547" xr:uid="{CE3DBD2A-02D2-457A-AF98-ACBB844DE65B}"/>
    <cellStyle name="SAPBEXexcBad8 6 8" xfId="23666" xr:uid="{4BA041A9-6714-4BDB-BE65-32B16EAE6349}"/>
    <cellStyle name="SAPBEXexcBad8 6 9" xfId="25831" xr:uid="{27FEE1D7-DB2A-4EE3-BA68-11978556099F}"/>
    <cellStyle name="SAPBEXexcBad8 7" xfId="5659" xr:uid="{1558E592-DA44-474F-AC78-25D650C2A737}"/>
    <cellStyle name="SAPBEXexcBad8 7 10" xfId="28087" xr:uid="{D559EDA7-5407-4751-B805-981EAFBE9195}"/>
    <cellStyle name="SAPBEXexcBad8 7 11" xfId="43033" xr:uid="{199FA68F-8182-4DBB-8F98-EBF621B12287}"/>
    <cellStyle name="SAPBEXexcBad8 7 2" xfId="10345" xr:uid="{1FEA54F1-A9D7-4008-964A-B8437A5A7E6E}"/>
    <cellStyle name="SAPBEXexcBad8 7 2 2" xfId="35287" xr:uid="{DFBE8A0A-BC1F-4DBD-874D-243EFCB935C6}"/>
    <cellStyle name="SAPBEXexcBad8 7 2 3" xfId="46702" xr:uid="{05CB71CF-82EB-41F8-A791-B0822A343E37}"/>
    <cellStyle name="SAPBEXexcBad8 7 3" xfId="13109" xr:uid="{6F8EA800-415B-4F32-979F-A6C647B7B360}"/>
    <cellStyle name="SAPBEXexcBad8 7 3 2" xfId="37268" xr:uid="{DB6B7657-353E-45C5-A922-3FD73771D674}"/>
    <cellStyle name="SAPBEXexcBad8 7 3 3" xfId="48657" xr:uid="{0577D9AE-72A4-42DC-8E28-FCA1CD640E75}"/>
    <cellStyle name="SAPBEXexcBad8 7 4" xfId="15342" xr:uid="{5B0E2D3F-2C6D-4501-B216-3F1C6E15A4A4}"/>
    <cellStyle name="SAPBEXexcBad8 7 4 2" xfId="39212" xr:uid="{06520CE2-14D2-47CA-BFE9-4AD3EBA61A48}"/>
    <cellStyle name="SAPBEXexcBad8 7 4 3" xfId="50593" xr:uid="{9EF73845-34BB-42E8-8739-B6B1E0CB74E7}"/>
    <cellStyle name="SAPBEXexcBad8 7 5" xfId="17621" xr:uid="{9C4025F2-0ED0-450C-A636-6A940EA5DAF3}"/>
    <cellStyle name="SAPBEXexcBad8 7 5 2" xfId="41009" xr:uid="{DC189FA0-053E-425E-A466-E6E5476344E4}"/>
    <cellStyle name="SAPBEXexcBad8 7 5 3" xfId="52381" xr:uid="{091BE729-524F-48BC-88D5-19FA81CDE4B4}"/>
    <cellStyle name="SAPBEXexcBad8 7 6" xfId="19757" xr:uid="{6869AB8A-6E02-475E-9BD6-40A7CED6D2B3}"/>
    <cellStyle name="SAPBEXexcBad8 7 7" xfId="21939" xr:uid="{68379E07-1ECD-46D0-8523-29707A276F56}"/>
    <cellStyle name="SAPBEXexcBad8 7 8" xfId="24057" xr:uid="{EA350FF1-9494-4A9C-B9A3-61A2CAC3F87D}"/>
    <cellStyle name="SAPBEXexcBad8 7 9" xfId="26197" xr:uid="{B0F52CA5-78EF-433D-9B53-78753CC2EE70}"/>
    <cellStyle name="SAPBEXexcBad8 8" xfId="5746" xr:uid="{0908155C-B85C-4F9E-8950-31AFA07346D9}"/>
    <cellStyle name="SAPBEXexcBad8 8 10" xfId="28120" xr:uid="{BA817392-6989-4CF5-BB8C-FCABB6BE590A}"/>
    <cellStyle name="SAPBEXexcBad8 8 11" xfId="43064" xr:uid="{A68C4EF2-889C-4426-B926-B0BCCE7F1FF2}"/>
    <cellStyle name="SAPBEXexcBad8 8 2" xfId="10383" xr:uid="{6EF886D1-6402-405A-B19A-106F2649FD57}"/>
    <cellStyle name="SAPBEXexcBad8 8 2 2" xfId="35317" xr:uid="{EA598081-8160-4DB2-ADE5-B5149829BE34}"/>
    <cellStyle name="SAPBEXexcBad8 8 2 3" xfId="46731" xr:uid="{53EA6D80-1EDD-4AB8-BBF5-7ED5994DF896}"/>
    <cellStyle name="SAPBEXexcBad8 8 3" xfId="13145" xr:uid="{949E867D-1CEA-453F-B116-B1BC5F8D6E14}"/>
    <cellStyle name="SAPBEXexcBad8 8 3 2" xfId="37306" xr:uid="{6DF28799-3C4F-4096-B344-E7AA17DF88A2}"/>
    <cellStyle name="SAPBEXexcBad8 8 3 3" xfId="48695" xr:uid="{1B4AA565-6A32-4F10-B4C7-39EFCF996E9D}"/>
    <cellStyle name="SAPBEXexcBad8 8 4" xfId="15380" xr:uid="{C5711F59-9F6F-4A5C-8543-55E0E73DF2DA}"/>
    <cellStyle name="SAPBEXexcBad8 8 4 2" xfId="39241" xr:uid="{2E4FF714-BD8B-42EE-9927-CC6245690BD5}"/>
    <cellStyle name="SAPBEXexcBad8 8 4 3" xfId="50622" xr:uid="{4A1410B8-1B27-4B2F-BEAD-0C19942C6268}"/>
    <cellStyle name="SAPBEXexcBad8 8 5" xfId="17654" xr:uid="{D70D635B-C109-42A6-8D76-69C9D35B45BA}"/>
    <cellStyle name="SAPBEXexcBad8 8 5 2" xfId="41035" xr:uid="{9264B968-54AA-421E-8795-63A15AC97501}"/>
    <cellStyle name="SAPBEXexcBad8 8 5 3" xfId="52407" xr:uid="{5F7F752C-E575-49C5-82BF-E0FA423E1561}"/>
    <cellStyle name="SAPBEXexcBad8 8 6" xfId="19793" xr:uid="{506B8E71-11EB-4763-826C-3EDE33DA3A4E}"/>
    <cellStyle name="SAPBEXexcBad8 8 7" xfId="21971" xr:uid="{CAF3E567-42DB-4DED-AFDD-5E287259ED2A}"/>
    <cellStyle name="SAPBEXexcBad8 8 8" xfId="24095" xr:uid="{D12C4B33-A322-41F4-8B21-3BA2480DCEB1}"/>
    <cellStyle name="SAPBEXexcBad8 8 9" xfId="26234" xr:uid="{7F27C2DC-F4CF-4648-92AC-3E36D2F5B9D5}"/>
    <cellStyle name="SAPBEXexcBad8 9" xfId="6120" xr:uid="{5D228F86-B664-4338-A35A-44B06730CE06}"/>
    <cellStyle name="SAPBEXexcBad8 9 10" xfId="28335" xr:uid="{E52B9857-C767-458C-B80D-7AF47EDC048E}"/>
    <cellStyle name="SAPBEXexcBad8 9 11" xfId="43301" xr:uid="{FDD0CEF2-D4D1-4123-8F5A-C10933275BCB}"/>
    <cellStyle name="SAPBEXexcBad8 9 2" xfId="10634" xr:uid="{C8A88701-98D8-41CA-AF76-827D43FF95AB}"/>
    <cellStyle name="SAPBEXexcBad8 9 2 2" xfId="35544" xr:uid="{8B56B89D-280C-411E-8946-48BFBD378EC1}"/>
    <cellStyle name="SAPBEXexcBad8 9 2 3" xfId="46952" xr:uid="{70466238-2948-4443-BD06-5A066AAA9CBA}"/>
    <cellStyle name="SAPBEXexcBad8 9 3" xfId="13386" xr:uid="{C8B67C1C-B06A-43CC-89DE-3A65D1D96AA2}"/>
    <cellStyle name="SAPBEXexcBad8 9 3 2" xfId="37552" xr:uid="{74C8A079-4A8B-42CA-801A-FD256BC06BC5}"/>
    <cellStyle name="SAPBEXexcBad8 9 3 3" xfId="48940" xr:uid="{0E632F54-D730-411C-B1D3-452A99BDFFFE}"/>
    <cellStyle name="SAPBEXexcBad8 9 4" xfId="15629" xr:uid="{752DD379-65BD-482E-A07A-2ECE7E5666A0}"/>
    <cellStyle name="SAPBEXexcBad8 9 4 2" xfId="39468" xr:uid="{ADEA704F-A541-403E-A936-6D5461C6A2D6}"/>
    <cellStyle name="SAPBEXexcBad8 9 4 3" xfId="50848" xr:uid="{ADE27AC2-B010-400C-93BC-1A03D6922D97}"/>
    <cellStyle name="SAPBEXexcBad8 9 5" xfId="17888" xr:uid="{7264965A-FDB6-44E5-9D06-21623E2AFD9C}"/>
    <cellStyle name="SAPBEXexcBad8 9 5 2" xfId="41254" xr:uid="{D462404F-C117-47BD-AE97-8987F0602844}"/>
    <cellStyle name="SAPBEXexcBad8 9 5 3" xfId="52625" xr:uid="{BF54F6AD-91A7-43A2-9A24-5F230EFF7EC0}"/>
    <cellStyle name="SAPBEXexcBad8 9 6" xfId="20028" xr:uid="{3A797DC6-3729-4ECF-A488-4D7A20002F67}"/>
    <cellStyle name="SAPBEXexcBad8 9 7" xfId="22211" xr:uid="{D9B98AA7-54A6-46CC-B002-B0C1745C2A85}"/>
    <cellStyle name="SAPBEXexcBad8 9 8" xfId="24341" xr:uid="{57F79A28-4FD1-4A06-AB5A-59CB84090022}"/>
    <cellStyle name="SAPBEXexcBad8 9 9" xfId="26474" xr:uid="{DE6CE891-6B3B-4E05-8FC6-5BD7FD5A82E2}"/>
    <cellStyle name="SAPBEXexcBad8_1.Reconcile Assets 03-14" xfId="1141" xr:uid="{A3F17621-0E57-437C-AC4E-B30154765C2C}"/>
    <cellStyle name="SAPBEXexcBad9" xfId="1142" xr:uid="{D145007A-6940-43D9-9009-A6710C5831D2}"/>
    <cellStyle name="SAPBEXexcBad9 10" xfId="7637" xr:uid="{ED0969AF-71B1-4ECA-8FB8-049529FBEE9F}"/>
    <cellStyle name="SAPBEXexcBad9 10 10" xfId="31318" xr:uid="{B6F31B50-3EAD-4D3F-8CBA-02483DCC90A3}"/>
    <cellStyle name="SAPBEXexcBad9 10 2" xfId="5201" xr:uid="{F7F6115E-6226-4FE4-9551-9D6A417488C2}"/>
    <cellStyle name="SAPBEXexcBad9 10 2 2" xfId="33311" xr:uid="{8B10430D-45A8-4BF6-BE19-F96DA834AFCF}"/>
    <cellStyle name="SAPBEXexcBad9 10 2 3" xfId="44774" xr:uid="{6018127C-C1B4-4C73-B97A-1F96D8B5F656}"/>
    <cellStyle name="SAPBEXexcBad9 10 3" xfId="11330" xr:uid="{C14D9997-0367-432E-BA1D-D4F2D3C329DA}"/>
    <cellStyle name="SAPBEXexcBad9 10 3 2" xfId="32401" xr:uid="{DA7F1938-9553-4DB4-B45B-D7301589A9CA}"/>
    <cellStyle name="SAPBEXexcBad9 10 3 3" xfId="43877" xr:uid="{077FEF9E-E88B-449C-94E6-2617909F0592}"/>
    <cellStyle name="SAPBEXexcBad9 10 4" xfId="9960" xr:uid="{E0AD0BAE-69A8-4570-B7BB-C7CD63DE4AC0}"/>
    <cellStyle name="SAPBEXexcBad9 10 4 2" xfId="32617" xr:uid="{20B3A393-AE0C-4BD3-82CE-8A16E56EDA45}"/>
    <cellStyle name="SAPBEXexcBad9 10 4 3" xfId="44093" xr:uid="{E8EB7EB7-0A4A-4090-9841-102870592114}"/>
    <cellStyle name="SAPBEXexcBad9 10 5" xfId="10019" xr:uid="{281D501F-6414-44FF-93FA-A13B039AAB0E}"/>
    <cellStyle name="SAPBEXexcBad9 10 5 2" xfId="33213" xr:uid="{6A540A47-1C43-499C-B787-6C7EB1251457}"/>
    <cellStyle name="SAPBEXexcBad9 10 5 3" xfId="44680" xr:uid="{50818A36-DEFC-44A2-BBA0-50330F657080}"/>
    <cellStyle name="SAPBEXexcBad9 10 6" xfId="6799" xr:uid="{9F043B5A-7F72-4264-BD5B-5F63633004F4}"/>
    <cellStyle name="SAPBEXexcBad9 10 7" xfId="18392" xr:uid="{48763269-50F4-4A09-A0BC-22D5E2C81FDF}"/>
    <cellStyle name="SAPBEXexcBad9 10 8" xfId="6871" xr:uid="{FF3E9E2D-59ED-496A-A305-16FA208DD46D}"/>
    <cellStyle name="SAPBEXexcBad9 10 9" xfId="12479" xr:uid="{1D4B25B3-A7A1-46BF-9FF0-C1C6241E8CA2}"/>
    <cellStyle name="SAPBEXexcBad9 11" xfId="6499" xr:uid="{E7A501AF-DB21-4E82-B0A5-75DD81E8CB7A}"/>
    <cellStyle name="SAPBEXexcBad9 11 2" xfId="34768" xr:uid="{AE0FEEBC-1FF9-4AA0-8B8D-9F5547449BF3}"/>
    <cellStyle name="SAPBEXexcBad9 11 3" xfId="46198" xr:uid="{3C775FC4-56A6-43FF-9CBD-C111F5593A1E}"/>
    <cellStyle name="SAPBEXexcBad9 12" xfId="8697" xr:uid="{15304D88-5338-4BF0-A15C-53FF452C93CD}"/>
    <cellStyle name="SAPBEXexcBad9 13" xfId="8706" xr:uid="{0EB6148E-726D-4B91-A623-0C2A10C37670}"/>
    <cellStyle name="SAPBEXexcBad9 14" xfId="7125" xr:uid="{1C88381D-16BF-4438-83D8-B89FB11CECF6}"/>
    <cellStyle name="SAPBEXexcBad9 15" xfId="30637" xr:uid="{149CE02C-B7C8-47A5-9DBF-4B09B9501695}"/>
    <cellStyle name="SAPBEXexcBad9 2" xfId="1143" xr:uid="{B9558693-2577-4D0B-B411-EA98DAA6BF26}"/>
    <cellStyle name="SAPBEXexcBad9 2 10" xfId="6500" xr:uid="{8841ADBA-6047-473F-A79A-455290E8BF77}"/>
    <cellStyle name="SAPBEXexcBad9 2 10 2" xfId="34509" xr:uid="{83B4B977-65EE-4AA3-8624-AB77B6B383E8}"/>
    <cellStyle name="SAPBEXexcBad9 2 10 3" xfId="45940" xr:uid="{6B2AF469-B36C-46AA-9E38-21E9D4899B7C}"/>
    <cellStyle name="SAPBEXexcBad9 2 11" xfId="8696" xr:uid="{0B3CD31F-C6B5-4471-95D3-BB3FB7F7D02F}"/>
    <cellStyle name="SAPBEXexcBad9 2 12" xfId="8707" xr:uid="{75624B45-5535-449F-8930-68A6C2FE78E0}"/>
    <cellStyle name="SAPBEXexcBad9 2 13" xfId="14682" xr:uid="{13C2E9B0-D757-4E28-9A45-21D376701566}"/>
    <cellStyle name="SAPBEXexcBad9 2 14" xfId="30638" xr:uid="{61151BC4-F4D1-4E67-8D10-1E3A96C93FE9}"/>
    <cellStyle name="SAPBEXexcBad9 2 2" xfId="1446" xr:uid="{DB075679-D378-403B-898F-90096282E792}"/>
    <cellStyle name="SAPBEXexcBad9 2 2 10" xfId="8708" xr:uid="{6DFB30AE-0F15-41C7-AE92-52F37D32AE08}"/>
    <cellStyle name="SAPBEXexcBad9 2 2 11" xfId="8826" xr:uid="{969AFD48-6192-40B0-9465-CCA14BE411BD}"/>
    <cellStyle name="SAPBEXexcBad9 2 2 12" xfId="30639" xr:uid="{2CDCA624-CF66-43E0-882C-5C9E7C426F72}"/>
    <cellStyle name="SAPBEXexcBad9 2 2 2" xfId="4230" xr:uid="{FE37E126-F7B5-45A0-AD3D-C7E64ED61228}"/>
    <cellStyle name="SAPBEXexcBad9 2 2 2 10" xfId="27321" xr:uid="{771BEA40-3587-448B-9C2A-09C724B284D8}"/>
    <cellStyle name="SAPBEXexcBad9 2 2 2 11" xfId="42158" xr:uid="{70164FF3-3E9C-4C66-A0B7-016253160921}"/>
    <cellStyle name="SAPBEXexcBad9 2 2 2 2" xfId="9353" xr:uid="{4FC7EC1C-2EC9-4941-938C-B280C6AFE029}"/>
    <cellStyle name="SAPBEXexcBad9 2 2 2 2 2" xfId="34469" xr:uid="{0FA09EAA-972C-44E6-9555-6BE69B0FA232}"/>
    <cellStyle name="SAPBEXexcBad9 2 2 2 2 3" xfId="45900" xr:uid="{D540E033-C320-44E5-B5D7-1D677CE943C2}"/>
    <cellStyle name="SAPBEXexcBad9 2 2 2 3" xfId="12142" xr:uid="{2018D91A-E44B-4CDF-83BA-DB19B0C9036A}"/>
    <cellStyle name="SAPBEXexcBad9 2 2 2 3 2" xfId="36357" xr:uid="{F3E008BB-87E8-4329-9669-4143AFE165F2}"/>
    <cellStyle name="SAPBEXexcBad9 2 2 2 3 3" xfId="47749" xr:uid="{13D641B4-B27E-4E5D-B56C-02C68B5F371B}"/>
    <cellStyle name="SAPBEXexcBad9 2 2 2 4" xfId="14343" xr:uid="{66BE1D44-074C-450F-BBB3-23F3A176F4A9}"/>
    <cellStyle name="SAPBEXexcBad9 2 2 2 4 2" xfId="38423" xr:uid="{9F702A1B-9D58-43E4-B692-FE7A0900D110}"/>
    <cellStyle name="SAPBEXexcBad9 2 2 2 4 3" xfId="49804" xr:uid="{2F71084A-8F92-4FCD-817E-096AF45C5244}"/>
    <cellStyle name="SAPBEXexcBad9 2 2 2 5" xfId="16723" xr:uid="{9DDE3BEA-2A1B-4396-A93E-39178226AF4B}"/>
    <cellStyle name="SAPBEXexcBad9 2 2 2 5 2" xfId="40287" xr:uid="{CB23D832-C212-48F5-BC47-C191AEB51637}"/>
    <cellStyle name="SAPBEXexcBad9 2 2 2 5 3" xfId="51659" xr:uid="{EA738766-7913-402E-A16F-249AB5D2BCC0}"/>
    <cellStyle name="SAPBEXexcBad9 2 2 2 6" xfId="18869" xr:uid="{0D3DD376-D065-4158-B85B-06730B759860}"/>
    <cellStyle name="SAPBEXexcBad9 2 2 2 7" xfId="21016" xr:uid="{1937EAD7-3BD8-4BE1-81B2-91E210A4D266}"/>
    <cellStyle name="SAPBEXexcBad9 2 2 2 8" xfId="23138" xr:uid="{930D95DB-0345-4366-8809-9180A9341BE1}"/>
    <cellStyle name="SAPBEXexcBad9 2 2 2 9" xfId="25310" xr:uid="{8CCF16A3-172B-436D-ACCD-63A60B773195}"/>
    <cellStyle name="SAPBEXexcBad9 2 2 3" xfId="5093" xr:uid="{583C0D66-BA20-457F-B58C-8F0FF16F7557}"/>
    <cellStyle name="SAPBEXexcBad9 2 2 3 10" xfId="27745" xr:uid="{43F86A91-905E-4E7F-94F7-31B1BB840AB9}"/>
    <cellStyle name="SAPBEXexcBad9 2 2 3 11" xfId="42664" xr:uid="{B740BD12-A0C2-4F2C-8B1B-8CAC19E9AA6E}"/>
    <cellStyle name="SAPBEXexcBad9 2 2 3 2" xfId="9919" xr:uid="{9D84FB5F-710F-4DF7-9DC7-0FB005C08B14}"/>
    <cellStyle name="SAPBEXexcBad9 2 2 3 2 2" xfId="34927" xr:uid="{2C460E7C-A32C-42AD-A805-F09ABB9D5126}"/>
    <cellStyle name="SAPBEXexcBad9 2 2 3 2 3" xfId="46354" xr:uid="{FA61C7F6-4079-4FDC-B47F-F4361EE9C7EE}"/>
    <cellStyle name="SAPBEXexcBad9 2 2 3 3" xfId="12684" xr:uid="{CC92E8F9-705D-4C33-927F-0EBA9E80C8AC}"/>
    <cellStyle name="SAPBEXexcBad9 2 2 3 3 2" xfId="36871" xr:uid="{23E9F0BF-149E-4BCF-A3E3-A38F899E07A9}"/>
    <cellStyle name="SAPBEXexcBad9 2 2 3 3 3" xfId="48261" xr:uid="{E4019DD5-F31C-42C9-8250-3C89211276A7}"/>
    <cellStyle name="SAPBEXexcBad9 2 2 3 4" xfId="14910" xr:uid="{5C78EE44-8B14-4349-A8B4-6871A4527930}"/>
    <cellStyle name="SAPBEXexcBad9 2 2 3 4 2" xfId="38883" xr:uid="{EC35E429-57F1-4E99-8138-DCD55B594E59}"/>
    <cellStyle name="SAPBEXexcBad9 2 2 3 4 3" xfId="50264" xr:uid="{72EFC173-95DB-4B69-8C32-DD1E963E4FF5}"/>
    <cellStyle name="SAPBEXexcBad9 2 2 3 5" xfId="17221" xr:uid="{0325DD86-9EC5-4732-8E68-AC4DD06EEE88}"/>
    <cellStyle name="SAPBEXexcBad9 2 2 3 5 2" xfId="40688" xr:uid="{085862CE-51BE-42F5-9430-117458C1C81E}"/>
    <cellStyle name="SAPBEXexcBad9 2 2 3 5 3" xfId="52060" xr:uid="{AA1D8E45-8BC8-48B5-ACBB-0CE3F8296020}"/>
    <cellStyle name="SAPBEXexcBad9 2 2 3 6" xfId="19367" xr:uid="{FA096C85-E71F-48AF-BB6F-388CF443FA73}"/>
    <cellStyle name="SAPBEXexcBad9 2 2 3 7" xfId="21539" xr:uid="{B9FA4835-195F-40FB-93CC-90BC5A074832}"/>
    <cellStyle name="SAPBEXexcBad9 2 2 3 8" xfId="23658" xr:uid="{79F01CAE-F7B3-4F3A-BDA3-4736F9DB486F}"/>
    <cellStyle name="SAPBEXexcBad9 2 2 3 9" xfId="25823" xr:uid="{44DF2505-49F5-493C-82F0-6563D0B3B67E}"/>
    <cellStyle name="SAPBEXexcBad9 2 2 4" xfId="5654" xr:uid="{ACF86BB3-57C6-47BC-AADF-A3DA40A2DDCE}"/>
    <cellStyle name="SAPBEXexcBad9 2 2 4 10" xfId="28082" xr:uid="{E45F5780-59DA-49E3-9892-44F9D49C1F60}"/>
    <cellStyle name="SAPBEXexcBad9 2 2 4 11" xfId="43028" xr:uid="{B874D11C-F710-473F-BCF4-D8D43F53F196}"/>
    <cellStyle name="SAPBEXexcBad9 2 2 4 2" xfId="10340" xr:uid="{68B8CACA-1105-4CDB-95D5-332FE83C3217}"/>
    <cellStyle name="SAPBEXexcBad9 2 2 4 2 2" xfId="35282" xr:uid="{C180098F-38EF-4245-AAD9-133D346019A9}"/>
    <cellStyle name="SAPBEXexcBad9 2 2 4 2 3" xfId="46697" xr:uid="{4B8DBA43-24C3-4169-8ECE-128CAC06377E}"/>
    <cellStyle name="SAPBEXexcBad9 2 2 4 3" xfId="13104" xr:uid="{0D4C2612-895D-408F-8E87-33C9B3D9FA95}"/>
    <cellStyle name="SAPBEXexcBad9 2 2 4 3 2" xfId="37263" xr:uid="{4490BF7B-193C-4113-9096-C744553191A8}"/>
    <cellStyle name="SAPBEXexcBad9 2 2 4 3 3" xfId="48652" xr:uid="{54B92D3B-87E5-4B59-88E3-B49DDC575DA8}"/>
    <cellStyle name="SAPBEXexcBad9 2 2 4 4" xfId="15337" xr:uid="{23527D20-5C96-4A91-B511-A2B2C3CF45E0}"/>
    <cellStyle name="SAPBEXexcBad9 2 2 4 4 2" xfId="39207" xr:uid="{AD5470F0-573A-4506-9A24-A13563E438C1}"/>
    <cellStyle name="SAPBEXexcBad9 2 2 4 4 3" xfId="50588" xr:uid="{41E710CE-B6D5-4862-9BD5-A75AAC0C0BC7}"/>
    <cellStyle name="SAPBEXexcBad9 2 2 4 5" xfId="17616" xr:uid="{B11A3C4A-11A2-4FBC-BC34-E699D408B164}"/>
    <cellStyle name="SAPBEXexcBad9 2 2 4 5 2" xfId="41004" xr:uid="{99A358B8-5C15-452F-B2E8-7FEE714289DE}"/>
    <cellStyle name="SAPBEXexcBad9 2 2 4 5 3" xfId="52376" xr:uid="{853B4FC1-4118-47E6-93E7-12332B9BC662}"/>
    <cellStyle name="SAPBEXexcBad9 2 2 4 6" xfId="19752" xr:uid="{CA882FB2-FFEB-421B-B17C-1FF0803BEE07}"/>
    <cellStyle name="SAPBEXexcBad9 2 2 4 7" xfId="21934" xr:uid="{99101D6A-1F9D-4B3D-A4FB-8698F8EEDE15}"/>
    <cellStyle name="SAPBEXexcBad9 2 2 4 8" xfId="24052" xr:uid="{A65867B5-C9AC-4EE9-9158-2CCE7286E1DA}"/>
    <cellStyle name="SAPBEXexcBad9 2 2 4 9" xfId="26192" xr:uid="{9083378E-90A8-4ED3-A8C8-72A49448CF4B}"/>
    <cellStyle name="SAPBEXexcBad9 2 2 5" xfId="6033" xr:uid="{9C2A36A0-A12D-4424-8DF3-BBD90B8F812B}"/>
    <cellStyle name="SAPBEXexcBad9 2 2 5 10" xfId="28310" xr:uid="{B24DE8FF-FF3D-4A6C-84CC-5AAFFC32047E}"/>
    <cellStyle name="SAPBEXexcBad9 2 2 5 11" xfId="43275" xr:uid="{0E5C8136-F387-464A-80E5-285A41318EBB}"/>
    <cellStyle name="SAPBEXexcBad9 2 2 5 2" xfId="10599" xr:uid="{AB9DA423-CD6A-4B1D-A924-C10E94845B0A}"/>
    <cellStyle name="SAPBEXexcBad9 2 2 5 2 2" xfId="35514" xr:uid="{3241C11D-0D21-4402-972B-90887A3D6676}"/>
    <cellStyle name="SAPBEXexcBad9 2 2 5 2 3" xfId="46928" xr:uid="{BB59210F-8F24-444F-9B8B-5B41CF996DFE}"/>
    <cellStyle name="SAPBEXexcBad9 2 2 5 3" xfId="13352" xr:uid="{64B77A23-BB05-481A-83E7-4C7A4196820E}"/>
    <cellStyle name="SAPBEXexcBad9 2 2 5 3 2" xfId="37517" xr:uid="{19F6A8F4-D64F-4184-8D97-19D08A89038C}"/>
    <cellStyle name="SAPBEXexcBad9 2 2 5 3 3" xfId="48905" xr:uid="{640A9F96-98C2-4CE0-9E8F-9149706161FF}"/>
    <cellStyle name="SAPBEXexcBad9 2 2 5 4" xfId="15594" xr:uid="{7311E934-3E30-4D0B-B73D-49583846A0FC}"/>
    <cellStyle name="SAPBEXexcBad9 2 2 5 4 2" xfId="39436" xr:uid="{B13B768F-9077-402C-899E-B91D6060A5BC}"/>
    <cellStyle name="SAPBEXexcBad9 2 2 5 4 3" xfId="50816" xr:uid="{E3238B45-7B88-47B9-9331-AECE40186436}"/>
    <cellStyle name="SAPBEXexcBad9 2 2 5 5" xfId="17855" xr:uid="{547A8D53-C125-48B6-A09C-BE75DA0415ED}"/>
    <cellStyle name="SAPBEXexcBad9 2 2 5 5 2" xfId="41226" xr:uid="{8A032BB4-9B7F-4ADA-88E1-8DC9CB77B513}"/>
    <cellStyle name="SAPBEXexcBad9 2 2 5 5 3" xfId="52597" xr:uid="{B22E2864-C8B9-4167-89CC-964C9114286E}"/>
    <cellStyle name="SAPBEXexcBad9 2 2 5 6" xfId="19993" xr:uid="{2BB9896E-01ED-4AEA-8960-7A645284B1E8}"/>
    <cellStyle name="SAPBEXexcBad9 2 2 5 7" xfId="22183" xr:uid="{11A74E03-55CB-4FAC-B62A-523FB4687A96}"/>
    <cellStyle name="SAPBEXexcBad9 2 2 5 8" xfId="24306" xr:uid="{18CC9C71-1952-4EB8-BC7D-C3EC5CB624AB}"/>
    <cellStyle name="SAPBEXexcBad9 2 2 5 9" xfId="26445" xr:uid="{0478B6F4-F587-480A-8C2F-13B07A933818}"/>
    <cellStyle name="SAPBEXexcBad9 2 2 6" xfId="3905" xr:uid="{65D80A6E-9A29-400C-9470-BAB6549F82ED}"/>
    <cellStyle name="SAPBEXexcBad9 2 2 6 10" xfId="27137" xr:uid="{ED27D28A-87B5-48F1-9CB6-C384E8FE5AF4}"/>
    <cellStyle name="SAPBEXexcBad9 2 2 6 11" xfId="41942" xr:uid="{E1614B3B-93D1-4B4C-B298-8DF1B03C0D9E}"/>
    <cellStyle name="SAPBEXexcBad9 2 2 6 2" xfId="9130" xr:uid="{FD791740-2467-4E76-A237-EBC92BE67B57}"/>
    <cellStyle name="SAPBEXexcBad9 2 2 6 2 2" xfId="34277" xr:uid="{F27A6C41-05CA-4EDA-9AE4-A0BB5FF79149}"/>
    <cellStyle name="SAPBEXexcBad9 2 2 6 2 3" xfId="45712" xr:uid="{BAF30DF6-D8FA-4F9D-BDD9-ADD8E8A1DD46}"/>
    <cellStyle name="SAPBEXexcBad9 2 2 6 3" xfId="11924" xr:uid="{BF7A45EB-E69E-4CE4-96A1-EC7650DFCFB9}"/>
    <cellStyle name="SAPBEXexcBad9 2 2 6 3 2" xfId="36145" xr:uid="{AD7AAF0F-6342-4D9C-A146-3F75AA605A60}"/>
    <cellStyle name="SAPBEXexcBad9 2 2 6 3 3" xfId="47537" xr:uid="{DEE21685-5CEB-4F79-9EF8-759D24872295}"/>
    <cellStyle name="SAPBEXexcBad9 2 2 6 4" xfId="14121" xr:uid="{FB2CE248-C859-4BCF-8E82-0F62B3ACAE49}"/>
    <cellStyle name="SAPBEXexcBad9 2 2 6 4 2" xfId="38215" xr:uid="{561C5B1C-9345-4653-8413-8B45B852F7B6}"/>
    <cellStyle name="SAPBEXexcBad9 2 2 6 4 3" xfId="49596" xr:uid="{6F228AEC-B099-470A-866E-894F3A8D93A9}"/>
    <cellStyle name="SAPBEXexcBad9 2 2 6 5" xfId="16520" xr:uid="{00B476FC-0066-4393-A863-090DCD6BD995}"/>
    <cellStyle name="SAPBEXexcBad9 2 2 6 5 2" xfId="40101" xr:uid="{34C6A52C-234D-475A-B16B-1742F46AAB87}"/>
    <cellStyle name="SAPBEXexcBad9 2 2 6 5 3" xfId="51473" xr:uid="{6B2FC33E-2930-4782-9E86-A9B205760D22}"/>
    <cellStyle name="SAPBEXexcBad9 2 2 6 6" xfId="18670" xr:uid="{C1348352-631D-4360-8505-6415C47C064D}"/>
    <cellStyle name="SAPBEXexcBad9 2 2 6 7" xfId="20805" xr:uid="{1C26FC9F-7BC3-47C6-BC85-B12F96B2E7D4}"/>
    <cellStyle name="SAPBEXexcBad9 2 2 6 8" xfId="22925" xr:uid="{DF0F911E-4ED1-4676-8B20-3F649713820F}"/>
    <cellStyle name="SAPBEXexcBad9 2 2 6 9" xfId="25093" xr:uid="{F639D6F2-F02D-43B5-8C14-2E77F323DAE1}"/>
    <cellStyle name="SAPBEXexcBad9 2 2 7" xfId="7734" xr:uid="{5124FDB9-9CC7-4D36-9DBA-16A1F94B5B16}"/>
    <cellStyle name="SAPBEXexcBad9 2 2 7 10" xfId="31197" xr:uid="{16FBDA3D-3F19-4379-BB20-69F8E2AEF27D}"/>
    <cellStyle name="SAPBEXexcBad9 2 2 7 2" xfId="4916" xr:uid="{059E5442-3864-4A88-ADDB-01EBCCEE7F4B}"/>
    <cellStyle name="SAPBEXexcBad9 2 2 7 2 2" xfId="33395" xr:uid="{E331A07F-BFFC-40B8-B5F7-5BB6CA8163FC}"/>
    <cellStyle name="SAPBEXexcBad9 2 2 7 2 3" xfId="44857" xr:uid="{475F7FCF-AF11-4F8B-B80A-7D6EAD72D5E9}"/>
    <cellStyle name="SAPBEXexcBad9 2 2 7 3" xfId="9705" xr:uid="{E9499D09-9045-42FA-907F-CE2F6F36AE1F}"/>
    <cellStyle name="SAPBEXexcBad9 2 2 7 3 2" xfId="33255" xr:uid="{9D3C478B-2A9E-4508-970F-231925DE0A17}"/>
    <cellStyle name="SAPBEXexcBad9 2 2 7 3 3" xfId="44722" xr:uid="{CF1F5CD0-7B5C-4634-ABF1-45DE3B8A43AF}"/>
    <cellStyle name="SAPBEXexcBad9 2 2 7 4" xfId="8497" xr:uid="{54AAA751-934D-458B-90F6-13459E1F437E}"/>
    <cellStyle name="SAPBEXexcBad9 2 2 7 4 2" xfId="32286" xr:uid="{C8D5AEFE-4AC3-4048-8245-A29B48F09C9D}"/>
    <cellStyle name="SAPBEXexcBad9 2 2 7 4 3" xfId="43769" xr:uid="{6F4D5C9A-1B30-4178-9D4E-201B4F3B1232}"/>
    <cellStyle name="SAPBEXexcBad9 2 2 7 5" xfId="11115" xr:uid="{D45CFD61-BC52-44CE-A991-48B0F6EA134A}"/>
    <cellStyle name="SAPBEXexcBad9 2 2 7 5 2" xfId="34245" xr:uid="{C7B23AF4-C2E2-4CB5-84FE-EBAE9DB1B821}"/>
    <cellStyle name="SAPBEXexcBad9 2 2 7 5 3" xfId="45680" xr:uid="{21257304-B4E5-4196-BCEC-BA498EEB3F7D}"/>
    <cellStyle name="SAPBEXexcBad9 2 2 7 6" xfId="6369" xr:uid="{4BA945A8-BCE5-4472-A04A-C0EF28B28E2C}"/>
    <cellStyle name="SAPBEXexcBad9 2 2 7 7" xfId="4627" xr:uid="{70157964-A1C6-4A01-AD1D-61A896DAA3E5}"/>
    <cellStyle name="SAPBEXexcBad9 2 2 7 8" xfId="6517" xr:uid="{5FD2267F-5ECF-4268-AF77-19BC0B69A1C0}"/>
    <cellStyle name="SAPBEXexcBad9 2 2 7 9" xfId="8258" xr:uid="{21EAB3B8-DE04-4699-BAD6-338595FC115E}"/>
    <cellStyle name="SAPBEXexcBad9 2 2 8" xfId="6501" xr:uid="{FA8B954D-37B3-45A6-9202-9F992AD389A7}"/>
    <cellStyle name="SAPBEXexcBad9 2 2 8 2" xfId="32516" xr:uid="{5595E2A8-2B04-489B-B7BD-66202C362EB0}"/>
    <cellStyle name="SAPBEXexcBad9 2 2 8 3" xfId="43992" xr:uid="{5512361A-0BD1-4CA8-96FF-28F986383596}"/>
    <cellStyle name="SAPBEXexcBad9 2 2 9" xfId="8695" xr:uid="{0BFB25E2-A550-4AAB-B058-CCBAF5A5F70D}"/>
    <cellStyle name="SAPBEXexcBad9 2 3" xfId="1447" xr:uid="{CF95F793-77A5-4DD4-A039-D281E74144B5}"/>
    <cellStyle name="SAPBEXexcBad9 2 3 10" xfId="16694" xr:uid="{F2148E79-9FEA-4174-8FEE-215AF6FCCDD2}"/>
    <cellStyle name="SAPBEXexcBad9 2 3 11" xfId="16214" xr:uid="{C5A02C90-1989-4129-BA48-A8D27B1809E7}"/>
    <cellStyle name="SAPBEXexcBad9 2 3 12" xfId="30640" xr:uid="{1086EC0E-6D67-4970-BD1C-3FE6B34F9A71}"/>
    <cellStyle name="SAPBEXexcBad9 2 3 2" xfId="4231" xr:uid="{3044AD3E-A175-44A1-9E2B-147C98A38A77}"/>
    <cellStyle name="SAPBEXexcBad9 2 3 2 10" xfId="27322" xr:uid="{E52F1231-9B89-46FA-8D30-705543D06B6B}"/>
    <cellStyle name="SAPBEXexcBad9 2 3 2 11" xfId="42159" xr:uid="{6F27E29A-2B69-45DC-B9FB-637364F076DA}"/>
    <cellStyle name="SAPBEXexcBad9 2 3 2 2" xfId="9354" xr:uid="{B7D42378-2A16-4368-9C66-19DAF5EEF38A}"/>
    <cellStyle name="SAPBEXexcBad9 2 3 2 2 2" xfId="34470" xr:uid="{EB8E2210-77A9-4F97-87DD-FF367C0A7BE4}"/>
    <cellStyle name="SAPBEXexcBad9 2 3 2 2 3" xfId="45901" xr:uid="{A1A065D6-96A6-4D6E-8594-505D071CD5DC}"/>
    <cellStyle name="SAPBEXexcBad9 2 3 2 3" xfId="12143" xr:uid="{02B22995-EE4C-47C4-B66A-13363EECE1CE}"/>
    <cellStyle name="SAPBEXexcBad9 2 3 2 3 2" xfId="36358" xr:uid="{0448FAE8-1FE7-4E97-BBE3-7F6560A26024}"/>
    <cellStyle name="SAPBEXexcBad9 2 3 2 3 3" xfId="47750" xr:uid="{239FC904-3E89-4530-9E05-AF0D23B6821D}"/>
    <cellStyle name="SAPBEXexcBad9 2 3 2 4" xfId="14344" xr:uid="{F1D6FA38-5B5A-4628-9125-0EE00C35BEEA}"/>
    <cellStyle name="SAPBEXexcBad9 2 3 2 4 2" xfId="38424" xr:uid="{79D979A7-B234-4683-9467-BC9103C8FE4F}"/>
    <cellStyle name="SAPBEXexcBad9 2 3 2 4 3" xfId="49805" xr:uid="{6E15B66C-370A-40D0-891E-DF6A95A6113D}"/>
    <cellStyle name="SAPBEXexcBad9 2 3 2 5" xfId="16724" xr:uid="{C2012726-DCB3-4BC4-BE5F-3A7EEE552848}"/>
    <cellStyle name="SAPBEXexcBad9 2 3 2 5 2" xfId="40288" xr:uid="{BE834638-9988-43E8-8003-C72BB47539CE}"/>
    <cellStyle name="SAPBEXexcBad9 2 3 2 5 3" xfId="51660" xr:uid="{BE4BAC06-FB27-4A79-8AED-B2113F88CD22}"/>
    <cellStyle name="SAPBEXexcBad9 2 3 2 6" xfId="18870" xr:uid="{7A78E46E-31E8-4C26-9C48-06B9507E1B05}"/>
    <cellStyle name="SAPBEXexcBad9 2 3 2 7" xfId="21017" xr:uid="{15A6080C-15FE-4A87-82D2-474692A42AC7}"/>
    <cellStyle name="SAPBEXexcBad9 2 3 2 8" xfId="23139" xr:uid="{EB0582DB-D9F6-4063-9D46-0C572138B9D0}"/>
    <cellStyle name="SAPBEXexcBad9 2 3 2 9" xfId="25311" xr:uid="{12BBC3BD-2F42-49AD-978B-B7832EE1E172}"/>
    <cellStyle name="SAPBEXexcBad9 2 3 3" xfId="5092" xr:uid="{A705D0B7-096D-49F7-B09B-3C7E4F865193}"/>
    <cellStyle name="SAPBEXexcBad9 2 3 3 10" xfId="27744" xr:uid="{6EC524A9-0596-4B9D-8CDC-28B95E5A502D}"/>
    <cellStyle name="SAPBEXexcBad9 2 3 3 11" xfId="42663" xr:uid="{6E13879E-EEE0-47FF-985D-6347383236C9}"/>
    <cellStyle name="SAPBEXexcBad9 2 3 3 2" xfId="9918" xr:uid="{7254110F-4F9D-4BE7-9B81-5EB5AEA66483}"/>
    <cellStyle name="SAPBEXexcBad9 2 3 3 2 2" xfId="34926" xr:uid="{583D67F6-159B-4F98-BFAB-F6D0A048D9CD}"/>
    <cellStyle name="SAPBEXexcBad9 2 3 3 2 3" xfId="46353" xr:uid="{BDFC17EA-43A1-44FD-AB52-82B301FC83A8}"/>
    <cellStyle name="SAPBEXexcBad9 2 3 3 3" xfId="12683" xr:uid="{B7D6B7C1-36F2-4ADA-98D7-74F7D8C962E6}"/>
    <cellStyle name="SAPBEXexcBad9 2 3 3 3 2" xfId="36870" xr:uid="{8811D631-EA08-4DDC-879F-009FDF2B24F4}"/>
    <cellStyle name="SAPBEXexcBad9 2 3 3 3 3" xfId="48260" xr:uid="{A469A995-407E-4786-8BD8-8594EEB370F2}"/>
    <cellStyle name="SAPBEXexcBad9 2 3 3 4" xfId="14909" xr:uid="{1F153C92-A6CA-4D05-B887-E669CBD0CB75}"/>
    <cellStyle name="SAPBEXexcBad9 2 3 3 4 2" xfId="38882" xr:uid="{97A345AC-07BC-4C77-B746-8CB94D941179}"/>
    <cellStyle name="SAPBEXexcBad9 2 3 3 4 3" xfId="50263" xr:uid="{E3D9D777-52E9-4DE5-8C8D-8261854E2B21}"/>
    <cellStyle name="SAPBEXexcBad9 2 3 3 5" xfId="17220" xr:uid="{6BBA1B92-558C-4E88-95A0-5A65E1A7F762}"/>
    <cellStyle name="SAPBEXexcBad9 2 3 3 5 2" xfId="40687" xr:uid="{903D9181-B6CA-482D-976A-8466367275A1}"/>
    <cellStyle name="SAPBEXexcBad9 2 3 3 5 3" xfId="52059" xr:uid="{75408EF1-87F3-4312-A3AB-BFAFBB824531}"/>
    <cellStyle name="SAPBEXexcBad9 2 3 3 6" xfId="19366" xr:uid="{C7E47268-E9DF-4A18-A099-396C1DA61368}"/>
    <cellStyle name="SAPBEXexcBad9 2 3 3 7" xfId="21538" xr:uid="{C2E0AEED-418A-410D-A428-65A614D0C535}"/>
    <cellStyle name="SAPBEXexcBad9 2 3 3 8" xfId="23657" xr:uid="{C49BBC10-2DB8-415F-BD17-6FCBCA18C5F1}"/>
    <cellStyle name="SAPBEXexcBad9 2 3 3 9" xfId="25822" xr:uid="{A24282B9-E912-4618-8A67-A9CCE128ABD5}"/>
    <cellStyle name="SAPBEXexcBad9 2 3 4" xfId="4123" xr:uid="{EBA7FD47-6792-4513-BA90-5AA76DF1E55A}"/>
    <cellStyle name="SAPBEXexcBad9 2 3 4 10" xfId="27274" xr:uid="{77820170-0EB5-4EEF-858C-3A5CD707BE25}"/>
    <cellStyle name="SAPBEXexcBad9 2 3 4 11" xfId="42098" xr:uid="{C19C6249-3BBC-4B44-A546-8959C4A7C552}"/>
    <cellStyle name="SAPBEXexcBad9 2 3 4 2" xfId="9289" xr:uid="{D80C243B-DB61-4E8F-8E85-ADBDC9C6438E}"/>
    <cellStyle name="SAPBEXexcBad9 2 3 4 2 2" xfId="34419" xr:uid="{E35AB436-42ED-49D6-863E-3A04A078D6F0}"/>
    <cellStyle name="SAPBEXexcBad9 2 3 4 2 3" xfId="45851" xr:uid="{00E6AC0A-5ECC-46D1-95E8-89D3954C55EF}"/>
    <cellStyle name="SAPBEXexcBad9 2 3 4 3" xfId="12080" xr:uid="{21ECC1F1-4C9D-4CF5-B1AE-7F736A4F3F1F}"/>
    <cellStyle name="SAPBEXexcBad9 2 3 4 3 2" xfId="36298" xr:uid="{477A56D5-481D-4F7D-9D40-A74D2DCD71E0}"/>
    <cellStyle name="SAPBEXexcBad9 2 3 4 3 3" xfId="47690" xr:uid="{3A18449F-AD0D-4959-B08E-23466FB8B089}"/>
    <cellStyle name="SAPBEXexcBad9 2 3 4 4" xfId="14280" xr:uid="{81B32ADC-DD4D-4E6D-AA64-475CC6354B09}"/>
    <cellStyle name="SAPBEXexcBad9 2 3 4 4 2" xfId="38367" xr:uid="{AB6E94C3-6268-467C-8E9B-94F6CD5E773E}"/>
    <cellStyle name="SAPBEXexcBad9 2 3 4 4 3" xfId="49748" xr:uid="{7F6EAEE9-9AF7-4F1E-B943-07139078C7A7}"/>
    <cellStyle name="SAPBEXexcBad9 2 3 4 5" xfId="16668" xr:uid="{2B7207F6-E171-4819-9AB1-CAC34B4CD2D2}"/>
    <cellStyle name="SAPBEXexcBad9 2 3 4 5 2" xfId="40241" xr:uid="{6A9C4D2A-1438-478D-BA60-3798EBF8BC9F}"/>
    <cellStyle name="SAPBEXexcBad9 2 3 4 5 3" xfId="51613" xr:uid="{A33F447C-EAA3-41D7-817F-B1A089569F69}"/>
    <cellStyle name="SAPBEXexcBad9 2 3 4 6" xfId="18816" xr:uid="{59A7FE74-BCCB-4E15-BFE9-D6889B150FB7}"/>
    <cellStyle name="SAPBEXexcBad9 2 3 4 7" xfId="20959" xr:uid="{4ED814BE-4981-4079-957D-65BB480F8CBD}"/>
    <cellStyle name="SAPBEXexcBad9 2 3 4 8" xfId="23079" xr:uid="{06A7EEB9-60A1-4F82-9E04-F37474413B15}"/>
    <cellStyle name="SAPBEXexcBad9 2 3 4 9" xfId="25249" xr:uid="{31625496-54E4-43DC-AAF0-59ABFBD6F3B8}"/>
    <cellStyle name="SAPBEXexcBad9 2 3 5" xfId="5749" xr:uid="{9B19F7C1-1847-4F4C-8208-6B23D741C104}"/>
    <cellStyle name="SAPBEXexcBad9 2 3 5 10" xfId="28123" xr:uid="{328BABF5-4A97-4CDA-8BEB-2E569A6E4DF8}"/>
    <cellStyle name="SAPBEXexcBad9 2 3 5 11" xfId="43067" xr:uid="{6A4682B0-80C2-45C7-A75A-0FF6C42BF916}"/>
    <cellStyle name="SAPBEXexcBad9 2 3 5 2" xfId="10386" xr:uid="{89A3A377-B444-4D90-96D2-4E82F3325C0C}"/>
    <cellStyle name="SAPBEXexcBad9 2 3 5 2 2" xfId="35320" xr:uid="{D3C5A93C-07EA-4032-A318-493C818DD7E4}"/>
    <cellStyle name="SAPBEXexcBad9 2 3 5 2 3" xfId="46734" xr:uid="{DD2ADB31-8F26-4575-AA12-29343783E8C4}"/>
    <cellStyle name="SAPBEXexcBad9 2 3 5 3" xfId="13148" xr:uid="{52EAF15F-15D3-460C-9E09-E2FB0883CC13}"/>
    <cellStyle name="SAPBEXexcBad9 2 3 5 3 2" xfId="37309" xr:uid="{B3633315-6274-4C2E-ACB0-9FB3F471AB18}"/>
    <cellStyle name="SAPBEXexcBad9 2 3 5 3 3" xfId="48698" xr:uid="{EB0CE900-A85E-46B5-9A05-77ACFECED4B2}"/>
    <cellStyle name="SAPBEXexcBad9 2 3 5 4" xfId="15383" xr:uid="{E5855AA1-9129-4309-93FD-B17A48A3C895}"/>
    <cellStyle name="SAPBEXexcBad9 2 3 5 4 2" xfId="39244" xr:uid="{B55F1353-441C-4C45-A98A-D8C1D4B6926A}"/>
    <cellStyle name="SAPBEXexcBad9 2 3 5 4 3" xfId="50625" xr:uid="{2FC4E8B0-EF1A-4F53-992A-B571E84F5C6B}"/>
    <cellStyle name="SAPBEXexcBad9 2 3 5 5" xfId="17657" xr:uid="{21842171-F3D7-44B5-A0E2-C014326C79E4}"/>
    <cellStyle name="SAPBEXexcBad9 2 3 5 5 2" xfId="41038" xr:uid="{60D21FA8-50B2-4B1A-BBD0-964513329176}"/>
    <cellStyle name="SAPBEXexcBad9 2 3 5 5 3" xfId="52410" xr:uid="{EF9D85C9-5767-4206-B08A-B5BA21394FAC}"/>
    <cellStyle name="SAPBEXexcBad9 2 3 5 6" xfId="19796" xr:uid="{E79AB199-1365-4862-B670-9968E266BE8D}"/>
    <cellStyle name="SAPBEXexcBad9 2 3 5 7" xfId="21974" xr:uid="{8B59C0C6-5248-4687-92A9-EE4DC0FD6CF1}"/>
    <cellStyle name="SAPBEXexcBad9 2 3 5 8" xfId="24098" xr:uid="{B6969902-8031-4F25-ABAD-E052A6055526}"/>
    <cellStyle name="SAPBEXexcBad9 2 3 5 9" xfId="26237" xr:uid="{81785028-F462-4EDF-8514-CDA1C6C64C43}"/>
    <cellStyle name="SAPBEXexcBad9 2 3 6" xfId="6405" xr:uid="{D180F3E0-E900-40D8-9672-760F24BAC11F}"/>
    <cellStyle name="SAPBEXexcBad9 2 3 6 10" xfId="28521" xr:uid="{9E62BA43-CE1F-48F5-A667-926D11766C0B}"/>
    <cellStyle name="SAPBEXexcBad9 2 3 6 11" xfId="43503" xr:uid="{75688BAF-DF43-47BB-A36F-751727E7288C}"/>
    <cellStyle name="SAPBEXexcBad9 2 3 6 2" xfId="10839" xr:uid="{E5894B8D-2D35-46D9-B6C1-070D7C344110}"/>
    <cellStyle name="SAPBEXexcBad9 2 3 6 2 2" xfId="35736" xr:uid="{FCF39211-175B-4578-B853-F54C267AA285}"/>
    <cellStyle name="SAPBEXexcBad9 2 3 6 2 3" xfId="47144" xr:uid="{F564DF7C-B97F-4B4D-BFB7-63D5CCD27A8D}"/>
    <cellStyle name="SAPBEXexcBad9 2 3 6 3" xfId="13583" xr:uid="{AC4462F7-F99E-4B8E-AC89-6A8516B07E5D}"/>
    <cellStyle name="SAPBEXexcBad9 2 3 6 3 2" xfId="37755" xr:uid="{7EF04B5B-891E-4527-BBAE-2937758D4233}"/>
    <cellStyle name="SAPBEXexcBad9 2 3 6 3 3" xfId="49143" xr:uid="{608D2B7B-676B-4F1F-BDFE-EA30F67EF188}"/>
    <cellStyle name="SAPBEXexcBad9 2 3 6 4" xfId="15831" xr:uid="{466C8381-A1F5-45DC-82CD-8FDAA6170B69}"/>
    <cellStyle name="SAPBEXexcBad9 2 3 6 4 2" xfId="39658" xr:uid="{32560AFA-CF47-4F4B-99E4-3A63FA93BF51}"/>
    <cellStyle name="SAPBEXexcBad9 2 3 6 4 3" xfId="51038" xr:uid="{7E4AFDE2-5B61-4092-8D24-52DF50CC3B27}"/>
    <cellStyle name="SAPBEXexcBad9 2 3 6 5" xfId="18081" xr:uid="{6E35E065-B984-4789-9793-F0A59989623E}"/>
    <cellStyle name="SAPBEXexcBad9 2 3 6 5 2" xfId="41440" xr:uid="{C01953D5-35C3-4ADD-8823-4C9EA792DA5D}"/>
    <cellStyle name="SAPBEXexcBad9 2 3 6 5 3" xfId="52811" xr:uid="{7FE91754-0CA8-4D0B-B93C-012FAAF6096C}"/>
    <cellStyle name="SAPBEXexcBad9 2 3 6 6" xfId="20222" xr:uid="{53780ADD-6999-4FE8-8DE6-FAA7F05826FA}"/>
    <cellStyle name="SAPBEXexcBad9 2 3 6 7" xfId="22411" xr:uid="{26D7D188-E22F-4536-9844-F5A64852CE84}"/>
    <cellStyle name="SAPBEXexcBad9 2 3 6 8" xfId="24544" xr:uid="{BA155745-F142-46FB-BC96-D024604EDAAB}"/>
    <cellStyle name="SAPBEXexcBad9 2 3 6 9" xfId="26676" xr:uid="{9E2A5001-7A30-4F55-AB68-686FFD0396E1}"/>
    <cellStyle name="SAPBEXexcBad9 2 3 7" xfId="7735" xr:uid="{B274C018-A0A7-4D0E-8313-AFF633653BF8}"/>
    <cellStyle name="SAPBEXexcBad9 2 3 7 10" xfId="31300" xr:uid="{8776A45B-6BD5-4BBC-B3CC-718AD2EE539C}"/>
    <cellStyle name="SAPBEXexcBad9 2 3 7 2" xfId="5677" xr:uid="{99CF2FA9-C792-42D7-9E1C-D85A5166B045}"/>
    <cellStyle name="SAPBEXexcBad9 2 3 7 2 2" xfId="33396" xr:uid="{4BA6ABBD-C2F8-450D-B2F2-E1F1F517A416}"/>
    <cellStyle name="SAPBEXexcBad9 2 3 7 2 3" xfId="44858" xr:uid="{1385B40A-0E49-460D-8768-7FC80EA987A5}"/>
    <cellStyle name="SAPBEXexcBad9 2 3 7 3" xfId="8340" xr:uid="{27CDA561-D08D-4472-B377-672EBD0D3278}"/>
    <cellStyle name="SAPBEXexcBad9 2 3 7 3 2" xfId="33618" xr:uid="{C72E418D-2DE9-49D5-BA84-8CA2BF7EB23E}"/>
    <cellStyle name="SAPBEXexcBad9 2 3 7 3 3" xfId="45078" xr:uid="{FD32979B-86D1-4DCC-A394-48B353C64154}"/>
    <cellStyle name="SAPBEXexcBad9 2 3 7 4" xfId="8496" xr:uid="{23CD0D75-76A8-42A1-84AB-641AC33CD385}"/>
    <cellStyle name="SAPBEXexcBad9 2 3 7 4 2" xfId="36114" xr:uid="{4E900B32-B468-4AFD-AD08-F71C7514F1F5}"/>
    <cellStyle name="SAPBEXexcBad9 2 3 7 4 3" xfId="47506" xr:uid="{501105CE-AC60-418B-8042-C68237EC23C4}"/>
    <cellStyle name="SAPBEXexcBad9 2 3 7 5" xfId="11445" xr:uid="{EEB44891-6A30-419F-BEDB-81AEDDB6C895}"/>
    <cellStyle name="SAPBEXexcBad9 2 3 7 5 2" xfId="33039" xr:uid="{B7563F59-76C3-4179-8372-28BECDA53481}"/>
    <cellStyle name="SAPBEXexcBad9 2 3 7 5 3" xfId="44508" xr:uid="{16D17D5C-43FD-450D-A0C1-BE90A159E0FD}"/>
    <cellStyle name="SAPBEXexcBad9 2 3 7 6" xfId="8298" xr:uid="{DC2546D9-FD7A-4B8B-B698-C000A54CCB96}"/>
    <cellStyle name="SAPBEXexcBad9 2 3 7 7" xfId="5521" xr:uid="{44298300-3806-4755-B3BB-5FE0C0F6157C}"/>
    <cellStyle name="SAPBEXexcBad9 2 3 7 8" xfId="19305" xr:uid="{64EB90DC-4C1E-431D-A3F1-865AA265DFBD}"/>
    <cellStyle name="SAPBEXexcBad9 2 3 7 9" xfId="20510" xr:uid="{3FD09401-480A-4875-BAAC-4784B247CD3C}"/>
    <cellStyle name="SAPBEXexcBad9 2 3 8" xfId="6785" xr:uid="{62881F84-F378-47D8-BFAE-95F1D4C71F34}"/>
    <cellStyle name="SAPBEXexcBad9 2 3 8 2" xfId="32517" xr:uid="{17151453-471C-4153-B3FF-86D4BE549135}"/>
    <cellStyle name="SAPBEXexcBad9 2 3 8 3" xfId="43993" xr:uid="{38AA0029-ECA0-45A2-B5C8-054A6CC412CC}"/>
    <cellStyle name="SAPBEXexcBad9 2 3 9" xfId="8694" xr:uid="{066ED4A0-6885-4269-8270-C9432E41C1F1}"/>
    <cellStyle name="SAPBEXexcBad9 2 4" xfId="4229" xr:uid="{0A0D6748-23FE-4A37-B8B3-A2B4C5483ADA}"/>
    <cellStyle name="SAPBEXexcBad9 2 4 10" xfId="27320" xr:uid="{9CF9B2D5-BC4C-4F75-AD4B-8CA68D168243}"/>
    <cellStyle name="SAPBEXexcBad9 2 4 11" xfId="42157" xr:uid="{1958E7B5-4DA5-4671-B8FF-2FA14813EB48}"/>
    <cellStyle name="SAPBEXexcBad9 2 4 2" xfId="9352" xr:uid="{2AD65A45-5F51-4271-9A35-DD7FCA9FEC20}"/>
    <cellStyle name="SAPBEXexcBad9 2 4 2 2" xfId="34468" xr:uid="{9D03986E-CF14-4839-9939-AE71FB3D61D5}"/>
    <cellStyle name="SAPBEXexcBad9 2 4 2 3" xfId="45899" xr:uid="{36DF0896-F9B7-4CDF-9ACF-6C46AEFC5F8E}"/>
    <cellStyle name="SAPBEXexcBad9 2 4 3" xfId="12141" xr:uid="{6C8A963D-5441-4D6F-ADB3-5CD46A03A771}"/>
    <cellStyle name="SAPBEXexcBad9 2 4 3 2" xfId="36356" xr:uid="{160707D4-258F-4AB2-8EA6-D8F6FFB7F138}"/>
    <cellStyle name="SAPBEXexcBad9 2 4 3 3" xfId="47748" xr:uid="{63B2BF3B-BCCA-49A2-AE1B-AD17C568281E}"/>
    <cellStyle name="SAPBEXexcBad9 2 4 4" xfId="14342" xr:uid="{97D6E7E9-F515-4AF5-9C3F-29DB04171AD8}"/>
    <cellStyle name="SAPBEXexcBad9 2 4 4 2" xfId="38422" xr:uid="{12F24F63-5015-4A7C-AD4B-22E9BAB82079}"/>
    <cellStyle name="SAPBEXexcBad9 2 4 4 3" xfId="49803" xr:uid="{C1AD95CF-4152-433D-93BD-21975E9EA8CD}"/>
    <cellStyle name="SAPBEXexcBad9 2 4 5" xfId="16722" xr:uid="{0F467947-D246-417E-98C5-1260BF71B823}"/>
    <cellStyle name="SAPBEXexcBad9 2 4 5 2" xfId="40286" xr:uid="{494AB0E8-6447-48C9-B321-4B641EFC011F}"/>
    <cellStyle name="SAPBEXexcBad9 2 4 5 3" xfId="51658" xr:uid="{DB42E726-BB47-4F81-A546-E05F1F6BDAFD}"/>
    <cellStyle name="SAPBEXexcBad9 2 4 6" xfId="18868" xr:uid="{9E2342F6-4A3D-4977-9127-30EB0AA5EE87}"/>
    <cellStyle name="SAPBEXexcBad9 2 4 7" xfId="21015" xr:uid="{F26F87E6-50CA-4B06-A977-43E52A8EC18C}"/>
    <cellStyle name="SAPBEXexcBad9 2 4 8" xfId="23137" xr:uid="{F5B03767-1478-4FCB-A3E3-944A2D2BA8B2}"/>
    <cellStyle name="SAPBEXexcBad9 2 4 9" xfId="25309" xr:uid="{68DC61C1-46D2-4BBD-8AA9-AF89404D658E}"/>
    <cellStyle name="SAPBEXexcBad9 2 5" xfId="5094" xr:uid="{D864F46D-A008-4402-B89B-49EDFA27C319}"/>
    <cellStyle name="SAPBEXexcBad9 2 5 10" xfId="27746" xr:uid="{7FB2BF14-998A-4A08-9CBD-E77010483426}"/>
    <cellStyle name="SAPBEXexcBad9 2 5 11" xfId="42665" xr:uid="{146B4232-546C-427D-8F67-CF98989D844D}"/>
    <cellStyle name="SAPBEXexcBad9 2 5 2" xfId="9920" xr:uid="{BC323ACC-F7A0-4085-8284-D12D2F0DA272}"/>
    <cellStyle name="SAPBEXexcBad9 2 5 2 2" xfId="34928" xr:uid="{FF87E334-59C6-4C91-A3DC-CD15DE4CB8B4}"/>
    <cellStyle name="SAPBEXexcBad9 2 5 2 3" xfId="46355" xr:uid="{2464DF85-0A6D-41D3-A143-6AB95446EAD9}"/>
    <cellStyle name="SAPBEXexcBad9 2 5 3" xfId="12685" xr:uid="{CC0575E0-63FD-4FDE-A7C5-477662113330}"/>
    <cellStyle name="SAPBEXexcBad9 2 5 3 2" xfId="36872" xr:uid="{20D45FAB-133E-49B5-9BB8-1BE58186BF9E}"/>
    <cellStyle name="SAPBEXexcBad9 2 5 3 3" xfId="48262" xr:uid="{C54ED30B-E656-4FB2-B250-A0E0568A8272}"/>
    <cellStyle name="SAPBEXexcBad9 2 5 4" xfId="14911" xr:uid="{07B626FA-953B-4B6D-84FC-EE0BEB125A9A}"/>
    <cellStyle name="SAPBEXexcBad9 2 5 4 2" xfId="38884" xr:uid="{E1F9281B-9E5D-475B-B13A-D64C686C6418}"/>
    <cellStyle name="SAPBEXexcBad9 2 5 4 3" xfId="50265" xr:uid="{3EA2E2C2-08A6-4B04-90FF-9B1F8399207B}"/>
    <cellStyle name="SAPBEXexcBad9 2 5 5" xfId="17222" xr:uid="{2AA5AD34-7B68-4070-A6CA-4A8F34C426AB}"/>
    <cellStyle name="SAPBEXexcBad9 2 5 5 2" xfId="40689" xr:uid="{C7BB78A5-04F1-4952-911D-6B41C9CD7898}"/>
    <cellStyle name="SAPBEXexcBad9 2 5 5 3" xfId="52061" xr:uid="{E7D2D115-4646-4F48-AC49-01EC1B0CADD7}"/>
    <cellStyle name="SAPBEXexcBad9 2 5 6" xfId="19368" xr:uid="{2C2A10D5-6509-4C68-8243-8AF890F60E32}"/>
    <cellStyle name="SAPBEXexcBad9 2 5 7" xfId="21540" xr:uid="{9E34493E-6444-48F0-AF16-D31ECCC73445}"/>
    <cellStyle name="SAPBEXexcBad9 2 5 8" xfId="23659" xr:uid="{C9BBFF13-34BF-42FF-AF33-21550245977A}"/>
    <cellStyle name="SAPBEXexcBad9 2 5 9" xfId="25824" xr:uid="{969DB8CB-3046-4BC2-BFCA-2330FB6EE969}"/>
    <cellStyle name="SAPBEXexcBad9 2 6" xfId="5655" xr:uid="{6CE4DD17-EA3D-4074-8E1C-5DBEB294DDA5}"/>
    <cellStyle name="SAPBEXexcBad9 2 6 10" xfId="28083" xr:uid="{28C6C0C3-5A14-4A88-944F-1FD259EF2CD8}"/>
    <cellStyle name="SAPBEXexcBad9 2 6 11" xfId="43029" xr:uid="{1B05193B-7A35-43C3-83E5-C65E2563582C}"/>
    <cellStyle name="SAPBEXexcBad9 2 6 2" xfId="10341" xr:uid="{F657D150-08EB-493C-BBAD-1035669EB428}"/>
    <cellStyle name="SAPBEXexcBad9 2 6 2 2" xfId="35283" xr:uid="{2DE659F2-5F53-4D07-85AD-0D4FA4F803B2}"/>
    <cellStyle name="SAPBEXexcBad9 2 6 2 3" xfId="46698" xr:uid="{88350BA5-E95C-463A-836B-AFDAE89DBB2E}"/>
    <cellStyle name="SAPBEXexcBad9 2 6 3" xfId="13105" xr:uid="{898674A3-8C8E-42CC-B4D3-C2ABB6DE019C}"/>
    <cellStyle name="SAPBEXexcBad9 2 6 3 2" xfId="37264" xr:uid="{BD5C5FEF-042D-4573-9B54-0F2B2A5EAC40}"/>
    <cellStyle name="SAPBEXexcBad9 2 6 3 3" xfId="48653" xr:uid="{64204369-AA08-4AFD-AB4D-B1C70A2A35DB}"/>
    <cellStyle name="SAPBEXexcBad9 2 6 4" xfId="15338" xr:uid="{91920511-9ECA-4467-991A-A37184329A34}"/>
    <cellStyle name="SAPBEXexcBad9 2 6 4 2" xfId="39208" xr:uid="{EB32B9E0-59B6-48C7-93B4-3417A924CDE1}"/>
    <cellStyle name="SAPBEXexcBad9 2 6 4 3" xfId="50589" xr:uid="{787C43D2-52BB-4887-8394-52CAAD617862}"/>
    <cellStyle name="SAPBEXexcBad9 2 6 5" xfId="17617" xr:uid="{F0BAF5D5-4C01-4D27-A802-DA4311A6A30B}"/>
    <cellStyle name="SAPBEXexcBad9 2 6 5 2" xfId="41005" xr:uid="{28BC48AA-9A5D-4BB1-8FD4-DA69533D1C0F}"/>
    <cellStyle name="SAPBEXexcBad9 2 6 5 3" xfId="52377" xr:uid="{5A50222E-9172-4127-A310-FCD470B069C2}"/>
    <cellStyle name="SAPBEXexcBad9 2 6 6" xfId="19753" xr:uid="{D26CCF9E-FB5C-4692-8028-3B6D6A8E1065}"/>
    <cellStyle name="SAPBEXexcBad9 2 6 7" xfId="21935" xr:uid="{6FC1C754-0921-4121-BC73-414B14B1AFBD}"/>
    <cellStyle name="SAPBEXexcBad9 2 6 8" xfId="24053" xr:uid="{03F76746-D3DD-42BD-8731-5C78BAC53E0C}"/>
    <cellStyle name="SAPBEXexcBad9 2 6 9" xfId="26193" xr:uid="{F319D90B-A22C-4DE2-8DFD-972DC5B2853E}"/>
    <cellStyle name="SAPBEXexcBad9 2 7" xfId="5190" xr:uid="{09F95C52-0B64-4266-9CB2-1524B796FF1D}"/>
    <cellStyle name="SAPBEXexcBad9 2 7 10" xfId="27777" xr:uid="{28E49DFD-B1E9-4000-A2FA-1B62E5DD9353}"/>
    <cellStyle name="SAPBEXexcBad9 2 7 11" xfId="42697" xr:uid="{353AD490-F3CD-4136-B1D0-58D80473DB98}"/>
    <cellStyle name="SAPBEXexcBad9 2 7 2" xfId="9979" xr:uid="{CD9E8095-16C8-4E96-893E-9CC664CC345C}"/>
    <cellStyle name="SAPBEXexcBad9 2 7 2 2" xfId="34980" xr:uid="{44329BF5-1DCF-4BA7-915F-B4F02CB463CE}"/>
    <cellStyle name="SAPBEXexcBad9 2 7 2 3" xfId="46405" xr:uid="{A6A15C75-0336-4978-8D8F-F863B6375353}"/>
    <cellStyle name="SAPBEXexcBad9 2 7 3" xfId="12752" xr:uid="{D5E8DB33-3E15-4AC3-8488-513F21A532E2}"/>
    <cellStyle name="SAPBEXexcBad9 2 7 3 2" xfId="36925" xr:uid="{1299E8B9-3A6D-4E1F-9448-FED895F02406}"/>
    <cellStyle name="SAPBEXexcBad9 2 7 3 3" xfId="48315" xr:uid="{9941DC8F-AD4B-462B-B5C2-0CDC70387A12}"/>
    <cellStyle name="SAPBEXexcBad9 2 7 4" xfId="14979" xr:uid="{50AE0981-99C3-42CF-8731-8EE447901BE5}"/>
    <cellStyle name="SAPBEXexcBad9 2 7 4 2" xfId="38918" xr:uid="{19241DD2-54A7-4432-9122-21EC0A5EC0FC}"/>
    <cellStyle name="SAPBEXexcBad9 2 7 4 3" xfId="50299" xr:uid="{F6C61F4A-9A1D-42FB-8AE3-467331123325}"/>
    <cellStyle name="SAPBEXexcBad9 2 7 5" xfId="17281" xr:uid="{4881C652-9001-4F6B-BB68-7E148E373035}"/>
    <cellStyle name="SAPBEXexcBad9 2 7 5 2" xfId="40722" xr:uid="{B65ADA04-7120-46EE-8056-3BFAC9446FCA}"/>
    <cellStyle name="SAPBEXexcBad9 2 7 5 3" xfId="52094" xr:uid="{3E46B02E-A8C0-4069-A41B-48E4D0B3B2DF}"/>
    <cellStyle name="SAPBEXexcBad9 2 7 6" xfId="19414" xr:uid="{BA51774B-D1B0-4F39-BD76-C1E5C6BA7DFE}"/>
    <cellStyle name="SAPBEXexcBad9 2 7 7" xfId="21600" xr:uid="{D574980C-3A92-491F-81E4-E6858BFD8875}"/>
    <cellStyle name="SAPBEXexcBad9 2 7 8" xfId="23707" xr:uid="{FE815352-D24B-4920-8AB3-712CCA6E6E35}"/>
    <cellStyle name="SAPBEXexcBad9 2 7 9" xfId="25858" xr:uid="{8BFC9F83-E14D-4C9A-BC2C-554604343651}"/>
    <cellStyle name="SAPBEXexcBad9 2 8" xfId="6406" xr:uid="{1B0E02FE-5034-4120-9D8E-78DC61B10FE0}"/>
    <cellStyle name="SAPBEXexcBad9 2 8 10" xfId="28522" xr:uid="{2E8E3E87-B535-49C4-A302-8963AB50807D}"/>
    <cellStyle name="SAPBEXexcBad9 2 8 11" xfId="43504" xr:uid="{E6C4A216-A18C-4721-9577-DDD6A251B16B}"/>
    <cellStyle name="SAPBEXexcBad9 2 8 2" xfId="10840" xr:uid="{664B9B4C-047A-4845-BE42-4604EC219010}"/>
    <cellStyle name="SAPBEXexcBad9 2 8 2 2" xfId="35737" xr:uid="{D9405F2B-3AF5-45D3-A7B9-2F173986CC77}"/>
    <cellStyle name="SAPBEXexcBad9 2 8 2 3" xfId="47145" xr:uid="{EB0051DD-58C9-428B-A0F1-A1E0179C9D5C}"/>
    <cellStyle name="SAPBEXexcBad9 2 8 3" xfId="13584" xr:uid="{EB15AB85-5E56-442B-8F26-6784A8379DC3}"/>
    <cellStyle name="SAPBEXexcBad9 2 8 3 2" xfId="37756" xr:uid="{17EE0464-471F-4AC3-B0A9-F5C14CCB4851}"/>
    <cellStyle name="SAPBEXexcBad9 2 8 3 3" xfId="49144" xr:uid="{60E2861D-FD18-4DA9-932E-30AB0BBB49C7}"/>
    <cellStyle name="SAPBEXexcBad9 2 8 4" xfId="15832" xr:uid="{B6DB698E-DA70-4137-96F5-8406416572D7}"/>
    <cellStyle name="SAPBEXexcBad9 2 8 4 2" xfId="39659" xr:uid="{65B87F18-8E32-4965-8163-73A6FA495CB6}"/>
    <cellStyle name="SAPBEXexcBad9 2 8 4 3" xfId="51039" xr:uid="{A6FC02F7-ADBD-463C-8787-C93B47BD01D9}"/>
    <cellStyle name="SAPBEXexcBad9 2 8 5" xfId="18082" xr:uid="{CE59E891-5FF4-4FE4-BE03-2D5987DDFEB1}"/>
    <cellStyle name="SAPBEXexcBad9 2 8 5 2" xfId="41441" xr:uid="{AD6265A5-D7ED-40A4-86CD-201F707395BA}"/>
    <cellStyle name="SAPBEXexcBad9 2 8 5 3" xfId="52812" xr:uid="{4379F60F-0D12-4E69-951E-B2CD53CA17A7}"/>
    <cellStyle name="SAPBEXexcBad9 2 8 6" xfId="20223" xr:uid="{2C3AADE4-762A-4354-91D1-E6D37D2FCF85}"/>
    <cellStyle name="SAPBEXexcBad9 2 8 7" xfId="22412" xr:uid="{99529727-091E-4C30-B199-C45305859867}"/>
    <cellStyle name="SAPBEXexcBad9 2 8 8" xfId="24545" xr:uid="{99F993E4-8BA8-4BB9-9489-AB55ECB232A8}"/>
    <cellStyle name="SAPBEXexcBad9 2 8 9" xfId="26677" xr:uid="{C268BB7A-B4DF-41C6-856D-A9EC4D77A5FD}"/>
    <cellStyle name="SAPBEXexcBad9 2 9" xfId="7638" xr:uid="{E19FD4AC-0441-47DB-B23C-6EC9739D1018}"/>
    <cellStyle name="SAPBEXexcBad9 2 9 10" xfId="31644" xr:uid="{36E3FEAC-E8A7-4AF2-8F0D-6F92131944DF}"/>
    <cellStyle name="SAPBEXexcBad9 2 9 2" xfId="8009" xr:uid="{B239EC01-4683-4CB6-A499-EE3A6082F175}"/>
    <cellStyle name="SAPBEXexcBad9 2 9 2 2" xfId="33312" xr:uid="{C42205A4-5A17-4B27-A4B3-0DD562F56A5A}"/>
    <cellStyle name="SAPBEXexcBad9 2 9 2 3" xfId="44775" xr:uid="{52494110-40FB-40E0-A942-4B8A9FAD3AB9}"/>
    <cellStyle name="SAPBEXexcBad9 2 9 3" xfId="11329" xr:uid="{48AA98BC-BCEB-43F2-AD16-4014CAD36633}"/>
    <cellStyle name="SAPBEXexcBad9 2 9 3 2" xfId="32400" xr:uid="{A7E799C4-A8C0-4E0C-BF01-9BFCC1FD430D}"/>
    <cellStyle name="SAPBEXexcBad9 2 9 3 3" xfId="43876" xr:uid="{DB00A239-3C49-46E1-BFFC-0D2405ED11B8}"/>
    <cellStyle name="SAPBEXexcBad9 2 9 4" xfId="6893" xr:uid="{4CDA21BE-6699-43AA-AB7D-122E0BF96203}"/>
    <cellStyle name="SAPBEXexcBad9 2 9 4 2" xfId="33215" xr:uid="{07C2425C-3AF0-40F1-AA8D-DB56DA8B2AC1}"/>
    <cellStyle name="SAPBEXexcBad9 2 9 4 3" xfId="44682" xr:uid="{B3FD023B-3B1A-4532-970F-0CADF3C297DE}"/>
    <cellStyle name="SAPBEXexcBad9 2 9 5" xfId="14991" xr:uid="{A0956C66-DF91-4BB0-A410-F18BF306C24C}"/>
    <cellStyle name="SAPBEXexcBad9 2 9 5 2" xfId="32922" xr:uid="{797AA811-D297-4693-906A-72132167E7F6}"/>
    <cellStyle name="SAPBEXexcBad9 2 9 5 3" xfId="44392" xr:uid="{369826A0-6C76-41FC-80B0-19A51A3F445C}"/>
    <cellStyle name="SAPBEXexcBad9 2 9 6" xfId="7104" xr:uid="{400CDC8F-6084-4615-B4DD-081C40E6A4AF}"/>
    <cellStyle name="SAPBEXexcBad9 2 9 7" xfId="13866" xr:uid="{4A7C6B6B-4CD8-46A5-B722-781F3C27B2E3}"/>
    <cellStyle name="SAPBEXexcBad9 2 9 8" xfId="21568" xr:uid="{CB684F67-E915-4155-93FE-055DFB29EE20}"/>
    <cellStyle name="SAPBEXexcBad9 2 9 9" xfId="7623" xr:uid="{F159EB42-C7F8-4C71-B50D-FA3666372F78}"/>
    <cellStyle name="SAPBEXexcBad9 3" xfId="1448" xr:uid="{14021C0A-F9EB-4278-A6BF-2C07D1455EA0}"/>
    <cellStyle name="SAPBEXexcBad9 3 10" xfId="8709" xr:uid="{179578A5-6D50-418D-BDEC-F1E4DE507346}"/>
    <cellStyle name="SAPBEXexcBad9 3 11" xfId="18381" xr:uid="{FA274FFA-F30A-41CA-A4B3-13B1A47A5E83}"/>
    <cellStyle name="SAPBEXexcBad9 3 12" xfId="30641" xr:uid="{8D6C3C2C-FAF0-41C3-A168-686EECAC0FF4}"/>
    <cellStyle name="SAPBEXexcBad9 3 2" xfId="4232" xr:uid="{7EA2FC06-BFDE-4A24-93B1-0365F84AC6C1}"/>
    <cellStyle name="SAPBEXexcBad9 3 2 10" xfId="27323" xr:uid="{5EC4C497-326D-4EE4-A37F-B8419913DFF5}"/>
    <cellStyle name="SAPBEXexcBad9 3 2 11" xfId="42160" xr:uid="{7BD5C425-6D5E-42BA-AE4B-C8D82FD98B89}"/>
    <cellStyle name="SAPBEXexcBad9 3 2 2" xfId="9355" xr:uid="{9FC73EAC-A27D-4DEB-8FB3-3D40D604822A}"/>
    <cellStyle name="SAPBEXexcBad9 3 2 2 2" xfId="34471" xr:uid="{A4BF2569-09CF-4D38-9624-91EE7AF84D17}"/>
    <cellStyle name="SAPBEXexcBad9 3 2 2 3" xfId="45902" xr:uid="{CB49D65C-E083-4CD9-99EB-108073180143}"/>
    <cellStyle name="SAPBEXexcBad9 3 2 3" xfId="12144" xr:uid="{F5BB851A-5B8D-4AF2-B183-0F084D6DEC32}"/>
    <cellStyle name="SAPBEXexcBad9 3 2 3 2" xfId="36359" xr:uid="{8BDCDF01-5C3E-4079-B1CA-A3C1573BDC25}"/>
    <cellStyle name="SAPBEXexcBad9 3 2 3 3" xfId="47751" xr:uid="{C6101396-8B2B-4509-9E91-13E619A681D9}"/>
    <cellStyle name="SAPBEXexcBad9 3 2 4" xfId="14345" xr:uid="{0B073339-80DA-4E40-9796-45E527E88762}"/>
    <cellStyle name="SAPBEXexcBad9 3 2 4 2" xfId="38425" xr:uid="{436AB676-BC16-42A7-B8DC-DB3665F54C0C}"/>
    <cellStyle name="SAPBEXexcBad9 3 2 4 3" xfId="49806" xr:uid="{180E8BCB-E0AA-4EAE-8856-D255C0D44291}"/>
    <cellStyle name="SAPBEXexcBad9 3 2 5" xfId="16725" xr:uid="{472E6883-C957-4B5A-AEDE-9574268D13EA}"/>
    <cellStyle name="SAPBEXexcBad9 3 2 5 2" xfId="40289" xr:uid="{0F9DABC2-DD22-4F89-9320-ADBDE5D087E1}"/>
    <cellStyle name="SAPBEXexcBad9 3 2 5 3" xfId="51661" xr:uid="{1600AB1A-E288-480B-BECF-695F9BD8942E}"/>
    <cellStyle name="SAPBEXexcBad9 3 2 6" xfId="18871" xr:uid="{AEC18908-8AA1-4D64-8154-664C2A468249}"/>
    <cellStyle name="SAPBEXexcBad9 3 2 7" xfId="21018" xr:uid="{6F654C9D-1DCE-4885-B711-1E1911BBD17A}"/>
    <cellStyle name="SAPBEXexcBad9 3 2 8" xfId="23140" xr:uid="{46D93AD0-0981-49FE-B3D8-78361E4976D4}"/>
    <cellStyle name="SAPBEXexcBad9 3 2 9" xfId="25312" xr:uid="{F714A509-E954-46A4-947F-B7A427DDAAD8}"/>
    <cellStyle name="SAPBEXexcBad9 3 3" xfId="5090" xr:uid="{A70920C1-99C3-4959-B787-8139C9524B39}"/>
    <cellStyle name="SAPBEXexcBad9 3 3 10" xfId="27743" xr:uid="{9859FE92-A2BF-4D42-9478-98F7EB237537}"/>
    <cellStyle name="SAPBEXexcBad9 3 3 11" xfId="42662" xr:uid="{74A5FED8-D42D-4806-9DB4-6F97F61E13A9}"/>
    <cellStyle name="SAPBEXexcBad9 3 3 2" xfId="9916" xr:uid="{B2374E21-AFF2-4430-9A91-A7E1B055DD80}"/>
    <cellStyle name="SAPBEXexcBad9 3 3 2 2" xfId="34925" xr:uid="{46ABA134-6A85-453B-969E-913657F9CE47}"/>
    <cellStyle name="SAPBEXexcBad9 3 3 2 3" xfId="46352" xr:uid="{7EABB0DB-AF2E-4125-BA74-263AED7534AA}"/>
    <cellStyle name="SAPBEXexcBad9 3 3 3" xfId="12681" xr:uid="{B1914F4D-07B6-420D-A51B-79B545106F1E}"/>
    <cellStyle name="SAPBEXexcBad9 3 3 3 2" xfId="36869" xr:uid="{72E9A155-6A77-41FE-826B-504705CD3E1A}"/>
    <cellStyle name="SAPBEXexcBad9 3 3 3 3" xfId="48259" xr:uid="{A33A5633-7688-4F0D-95D3-4454AEBC61E2}"/>
    <cellStyle name="SAPBEXexcBad9 3 3 4" xfId="14908" xr:uid="{D474A2F2-C10D-4AFF-B736-0EA1C99E8FBE}"/>
    <cellStyle name="SAPBEXexcBad9 3 3 4 2" xfId="38881" xr:uid="{9371DAB5-18BF-4CAE-BFF3-5EF886063F36}"/>
    <cellStyle name="SAPBEXexcBad9 3 3 4 3" xfId="50262" xr:uid="{975EC31A-8667-49E3-ACB1-509F867E85CD}"/>
    <cellStyle name="SAPBEXexcBad9 3 3 5" xfId="17218" xr:uid="{B0D7E941-5512-4117-9252-76AC6516193C}"/>
    <cellStyle name="SAPBEXexcBad9 3 3 5 2" xfId="40686" xr:uid="{CF8538F7-6F7B-448D-BF02-9E99A24876A3}"/>
    <cellStyle name="SAPBEXexcBad9 3 3 5 3" xfId="52058" xr:uid="{BBA11DD4-DAE5-45C6-81CD-708F08893A90}"/>
    <cellStyle name="SAPBEXexcBad9 3 3 6" xfId="19365" xr:uid="{5452CE0A-535F-4EDC-8719-47A22700F8A6}"/>
    <cellStyle name="SAPBEXexcBad9 3 3 7" xfId="21536" xr:uid="{79B50BFB-DFAC-4F85-85DD-200164F0CD2E}"/>
    <cellStyle name="SAPBEXexcBad9 3 3 8" xfId="23655" xr:uid="{63D8C6D3-44C7-4908-9F45-79FDD10FA680}"/>
    <cellStyle name="SAPBEXexcBad9 3 3 9" xfId="25820" xr:uid="{F0B481E3-7940-427E-8049-590BB46D0BBD}"/>
    <cellStyle name="SAPBEXexcBad9 3 4" xfId="5653" xr:uid="{E0FE81B1-E4E8-42BC-860C-7254C66B1CAB}"/>
    <cellStyle name="SAPBEXexcBad9 3 4 10" xfId="28081" xr:uid="{521B1E90-1F43-498F-93F7-A9AA5023A693}"/>
    <cellStyle name="SAPBEXexcBad9 3 4 11" xfId="43027" xr:uid="{A5AB9282-A9F2-46D7-A20C-C9FD3B7ADBAF}"/>
    <cellStyle name="SAPBEXexcBad9 3 4 2" xfId="10339" xr:uid="{3D8CDF93-2C9B-472D-97FB-3CF9A17002E9}"/>
    <cellStyle name="SAPBEXexcBad9 3 4 2 2" xfId="35281" xr:uid="{F7A99982-2405-4E07-B7D7-A7DFD98B32E4}"/>
    <cellStyle name="SAPBEXexcBad9 3 4 2 3" xfId="46696" xr:uid="{74460575-166F-4554-A383-72F25AAB611C}"/>
    <cellStyle name="SAPBEXexcBad9 3 4 3" xfId="13103" xr:uid="{6EC169CC-49EA-49E2-9436-B0E4A95331F8}"/>
    <cellStyle name="SAPBEXexcBad9 3 4 3 2" xfId="37262" xr:uid="{748A0D44-CCBD-4DB3-B312-BA1B3AFB83C1}"/>
    <cellStyle name="SAPBEXexcBad9 3 4 3 3" xfId="48651" xr:uid="{B21CC49C-C4BB-47E8-9E39-908C6F36277E}"/>
    <cellStyle name="SAPBEXexcBad9 3 4 4" xfId="15336" xr:uid="{9808B796-AACE-474D-80F4-D2FAFB78D1D5}"/>
    <cellStyle name="SAPBEXexcBad9 3 4 4 2" xfId="39206" xr:uid="{932C0E10-13E0-4DFE-9692-752BC210A42C}"/>
    <cellStyle name="SAPBEXexcBad9 3 4 4 3" xfId="50587" xr:uid="{45F311C6-C9D3-4964-B772-FB242D80294A}"/>
    <cellStyle name="SAPBEXexcBad9 3 4 5" xfId="17615" xr:uid="{75485417-CBAA-408C-BE29-75619EE40DE4}"/>
    <cellStyle name="SAPBEXexcBad9 3 4 5 2" xfId="41003" xr:uid="{4D15D499-6690-4A05-A3C8-5B21ED0759A3}"/>
    <cellStyle name="SAPBEXexcBad9 3 4 5 3" xfId="52375" xr:uid="{ADA07B23-119C-418E-8E82-FF3A9937C4C5}"/>
    <cellStyle name="SAPBEXexcBad9 3 4 6" xfId="19751" xr:uid="{8E214464-81F1-4C83-8E86-64BC2645DD9E}"/>
    <cellStyle name="SAPBEXexcBad9 3 4 7" xfId="21933" xr:uid="{071AA203-CD88-40CC-A931-FF7311B28DA1}"/>
    <cellStyle name="SAPBEXexcBad9 3 4 8" xfId="24051" xr:uid="{28836597-0012-49EC-872A-36839E064444}"/>
    <cellStyle name="SAPBEXexcBad9 3 4 9" xfId="26191" xr:uid="{FF0E8356-EDDC-4402-8C1B-6C8117336EC6}"/>
    <cellStyle name="SAPBEXexcBad9 3 5" xfId="6032" xr:uid="{0B722ECB-D6B4-4036-8C23-37F6271334BE}"/>
    <cellStyle name="SAPBEXexcBad9 3 5 10" xfId="28309" xr:uid="{541DABAA-BC83-4A9F-8711-CBA0DD65D982}"/>
    <cellStyle name="SAPBEXexcBad9 3 5 11" xfId="43274" xr:uid="{36CB0FC2-28F0-4889-AEC7-4C85E07AC91E}"/>
    <cellStyle name="SAPBEXexcBad9 3 5 2" xfId="10598" xr:uid="{8C45A90D-4183-42BB-9536-B4D063525DE2}"/>
    <cellStyle name="SAPBEXexcBad9 3 5 2 2" xfId="35513" xr:uid="{B78BE0CD-CB13-4903-BC71-4A4A3909B86C}"/>
    <cellStyle name="SAPBEXexcBad9 3 5 2 3" xfId="46927" xr:uid="{8547B52B-8526-439C-A04D-EC2BFA5E63D5}"/>
    <cellStyle name="SAPBEXexcBad9 3 5 3" xfId="13351" xr:uid="{57ACC738-1463-4D8C-B1ED-AE6FC0BCC72D}"/>
    <cellStyle name="SAPBEXexcBad9 3 5 3 2" xfId="37516" xr:uid="{7FA7B745-3344-4342-95E0-13CC1675DFA0}"/>
    <cellStyle name="SAPBEXexcBad9 3 5 3 3" xfId="48904" xr:uid="{74CEB13F-67DC-414E-A793-6665E01D928E}"/>
    <cellStyle name="SAPBEXexcBad9 3 5 4" xfId="15593" xr:uid="{40DD67DA-E096-4355-9DC9-8DEC72403A2A}"/>
    <cellStyle name="SAPBEXexcBad9 3 5 4 2" xfId="39435" xr:uid="{564A3449-4562-4232-9069-66EC0B60824E}"/>
    <cellStyle name="SAPBEXexcBad9 3 5 4 3" xfId="50815" xr:uid="{957AE5BC-CE60-4941-9C8B-52942ED1CD8E}"/>
    <cellStyle name="SAPBEXexcBad9 3 5 5" xfId="17854" xr:uid="{680F95B5-EFF4-4D7A-B2DA-D4D1D87EEE66}"/>
    <cellStyle name="SAPBEXexcBad9 3 5 5 2" xfId="41225" xr:uid="{4427AC08-13CD-4DF0-AE29-8AD4AF50890F}"/>
    <cellStyle name="SAPBEXexcBad9 3 5 5 3" xfId="52596" xr:uid="{996FFBF6-A0FB-42B2-A772-0CBDAFF90EDC}"/>
    <cellStyle name="SAPBEXexcBad9 3 5 6" xfId="19992" xr:uid="{513657D7-9C3D-4775-8E59-F54B6ED2929B}"/>
    <cellStyle name="SAPBEXexcBad9 3 5 7" xfId="22182" xr:uid="{D2C5B335-9227-4379-8EC6-CD9985487B59}"/>
    <cellStyle name="SAPBEXexcBad9 3 5 8" xfId="24305" xr:uid="{B3C80E8A-5D21-4E85-BCF5-7FB3C791E58C}"/>
    <cellStyle name="SAPBEXexcBad9 3 5 9" xfId="26444" xr:uid="{66458B2E-344B-4871-89C5-01535CBD831F}"/>
    <cellStyle name="SAPBEXexcBad9 3 6" xfId="3789" xr:uid="{CD947D7F-4456-42B6-85C1-4EE7462F7B66}"/>
    <cellStyle name="SAPBEXexcBad9 3 6 10" xfId="27116" xr:uid="{FE161A1C-C489-48D7-BFBF-B0B83003F079}"/>
    <cellStyle name="SAPBEXexcBad9 3 6 11" xfId="41910" xr:uid="{9E61F6D5-259A-4839-9EC2-82A3BFE4BE3C}"/>
    <cellStyle name="SAPBEXexcBad9 3 6 2" xfId="9096" xr:uid="{59987258-4645-4316-9F1A-72AF18F937D1}"/>
    <cellStyle name="SAPBEXexcBad9 3 6 2 2" xfId="34252" xr:uid="{87931834-846E-4467-9B35-E9CCCCE74B1D}"/>
    <cellStyle name="SAPBEXexcBad9 3 6 2 3" xfId="45687" xr:uid="{9249C979-3E39-436E-8C9A-88CB669CA56B}"/>
    <cellStyle name="SAPBEXexcBad9 3 6 3" xfId="11893" xr:uid="{2B81F34B-CC2B-471A-AE7F-DAC9DE93BA87}"/>
    <cellStyle name="SAPBEXexcBad9 3 6 3 2" xfId="36118" xr:uid="{5DB1C5A4-0AB8-450D-B917-375AF2C74298}"/>
    <cellStyle name="SAPBEXexcBad9 3 6 3 3" xfId="47510" xr:uid="{7FC23DFD-9437-43B2-933C-DDE0BE01D5BA}"/>
    <cellStyle name="SAPBEXexcBad9 3 6 4" xfId="14087" xr:uid="{F3D8F559-DEE5-41A8-AA83-A456C3BD5D62}"/>
    <cellStyle name="SAPBEXexcBad9 3 6 4 2" xfId="38187" xr:uid="{1A245F17-3284-460D-A382-C8194ABA9A3D}"/>
    <cellStyle name="SAPBEXexcBad9 3 6 4 3" xfId="49568" xr:uid="{17038886-B01C-453F-8099-C75340FEA3DE}"/>
    <cellStyle name="SAPBEXexcBad9 3 6 5" xfId="16495" xr:uid="{43C2BF55-2659-4CBA-B6B1-E723F3AA051E}"/>
    <cellStyle name="SAPBEXexcBad9 3 6 5 2" xfId="40080" xr:uid="{3D45CA68-981D-4B0E-A790-51AE092F1F65}"/>
    <cellStyle name="SAPBEXexcBad9 3 6 5 3" xfId="51452" xr:uid="{B1CD3401-FDD4-471B-B385-734DC692DA04}"/>
    <cellStyle name="SAPBEXexcBad9 3 6 6" xfId="18644" xr:uid="{67ADD602-96B6-4558-B090-B395AC51D26B}"/>
    <cellStyle name="SAPBEXexcBad9 3 6 7" xfId="20774" xr:uid="{980868AF-9894-4F51-A490-3C8E47B3AE16}"/>
    <cellStyle name="SAPBEXexcBad9 3 6 8" xfId="22895" xr:uid="{1DFAE6A8-A13E-48FB-8B69-5EE5D55CCA68}"/>
    <cellStyle name="SAPBEXexcBad9 3 6 9" xfId="25062" xr:uid="{C08F3136-AA8C-4DA6-B5BC-703A1C2C1625}"/>
    <cellStyle name="SAPBEXexcBad9 3 7" xfId="7736" xr:uid="{54C1389E-812F-423C-BB6B-B95D2250AF08}"/>
    <cellStyle name="SAPBEXexcBad9 3 7 10" xfId="30522" xr:uid="{A627EA33-FB59-46F4-81F5-C98F19E3EDC6}"/>
    <cellStyle name="SAPBEXexcBad9 3 7 2" xfId="7998" xr:uid="{EF7753A8-A286-4693-BBDE-906B0625DB3C}"/>
    <cellStyle name="SAPBEXexcBad9 3 7 2 2" xfId="33397" xr:uid="{050C5BB8-679A-4FCF-BCC3-3FE4631D797B}"/>
    <cellStyle name="SAPBEXexcBad9 3 7 2 3" xfId="44859" xr:uid="{23AA6C62-B145-49EE-B93A-75E5BE08D423}"/>
    <cellStyle name="SAPBEXexcBad9 3 7 3" xfId="12578" xr:uid="{EEF28CBA-6977-4484-8823-D254C67B526A}"/>
    <cellStyle name="SAPBEXexcBad9 3 7 3 2" xfId="32391" xr:uid="{E6F1DFF7-B842-4064-A6F8-1E33F9D994B5}"/>
    <cellStyle name="SAPBEXexcBad9 3 7 3 3" xfId="43867" xr:uid="{B00DF427-793C-4423-9082-221629D5F508}"/>
    <cellStyle name="SAPBEXexcBad9 3 7 4" xfId="8495" xr:uid="{4C471478-5739-4B5D-81F5-8ED06BC337B9}"/>
    <cellStyle name="SAPBEXexcBad9 3 7 4 2" xfId="33992" xr:uid="{90CCA2F0-EF1C-4CB5-AB98-7008FD87A78F}"/>
    <cellStyle name="SAPBEXexcBad9 3 7 4 3" xfId="45433" xr:uid="{DD83826E-BD5F-4BD8-AE07-73F9E82DDD58}"/>
    <cellStyle name="SAPBEXexcBad9 3 7 5" xfId="14944" xr:uid="{53B95124-E272-4654-9272-535F623AE713}"/>
    <cellStyle name="SAPBEXexcBad9 3 7 5 2" xfId="33053" xr:uid="{DF7022C4-8026-4A5E-9B08-6D61DC392877}"/>
    <cellStyle name="SAPBEXexcBad9 3 7 5 3" xfId="44522" xr:uid="{B574861B-A96E-4AA2-8734-BF92D5BEC256}"/>
    <cellStyle name="SAPBEXexcBad9 3 7 6" xfId="8764" xr:uid="{2323B2A4-077A-4A7F-831B-7C62F601F63A}"/>
    <cellStyle name="SAPBEXexcBad9 3 7 7" xfId="18407" xr:uid="{7F2B6994-0E4C-4EBB-B0CA-6FA1A7DB6FA9}"/>
    <cellStyle name="SAPBEXexcBad9 3 7 8" xfId="20568" xr:uid="{20E23D84-6AE6-47E1-8F3A-4006EF29AD86}"/>
    <cellStyle name="SAPBEXexcBad9 3 7 9" xfId="17261" xr:uid="{B700754E-7CE7-440C-8353-54EF501E6913}"/>
    <cellStyle name="SAPBEXexcBad9 3 8" xfId="6784" xr:uid="{AE723415-2A65-4EA7-84E8-2F5BD9DE9562}"/>
    <cellStyle name="SAPBEXexcBad9 3 8 2" xfId="32734" xr:uid="{66EC79FA-FF73-41B5-AADC-180DC5CF7EE7}"/>
    <cellStyle name="SAPBEXexcBad9 3 8 3" xfId="44207" xr:uid="{8ADEED5F-E3D0-432A-87EB-D19404CEB9E8}"/>
    <cellStyle name="SAPBEXexcBad9 3 9" xfId="4415" xr:uid="{EE25B421-F6D5-46A7-9D0E-2B39C11773A5}"/>
    <cellStyle name="SAPBEXexcBad9 4" xfId="1449" xr:uid="{2A265321-EDCA-4F8A-BDA4-5A2488FC6EE9}"/>
    <cellStyle name="SAPBEXexcBad9 4 10" xfId="8710" xr:uid="{92E65F53-47F6-409C-9426-9473F7400B14}"/>
    <cellStyle name="SAPBEXexcBad9 4 11" xfId="7880" xr:uid="{C4E95D07-18AF-4BCF-B6A7-689BBFB312F4}"/>
    <cellStyle name="SAPBEXexcBad9 4 12" xfId="30642" xr:uid="{7076D295-8971-42EB-8B3A-F3155173C308}"/>
    <cellStyle name="SAPBEXexcBad9 4 2" xfId="4233" xr:uid="{7FDD376C-F84E-4D26-81F4-D95F270DE34B}"/>
    <cellStyle name="SAPBEXexcBad9 4 2 10" xfId="27324" xr:uid="{6F205CC7-27B2-461E-A11B-6EA12CAE0B94}"/>
    <cellStyle name="SAPBEXexcBad9 4 2 11" xfId="42161" xr:uid="{CB891A39-26B7-4389-93BC-FD837145D684}"/>
    <cellStyle name="SAPBEXexcBad9 4 2 2" xfId="9356" xr:uid="{CB9702E3-3FB7-4E4C-A3F3-2B2D2D9B5B26}"/>
    <cellStyle name="SAPBEXexcBad9 4 2 2 2" xfId="34472" xr:uid="{4A39DA25-3ED4-4DF1-A35E-95978F7748C3}"/>
    <cellStyle name="SAPBEXexcBad9 4 2 2 3" xfId="45903" xr:uid="{DF26797B-60F6-48BD-8377-248B15A61DE0}"/>
    <cellStyle name="SAPBEXexcBad9 4 2 3" xfId="12145" xr:uid="{44DC4004-93E3-44F9-858B-12DB5699C55B}"/>
    <cellStyle name="SAPBEXexcBad9 4 2 3 2" xfId="36360" xr:uid="{251D7D79-F817-4B06-B6D2-B83CF3A3EA26}"/>
    <cellStyle name="SAPBEXexcBad9 4 2 3 3" xfId="47752" xr:uid="{D5C1B94E-5A77-4A54-9B01-65ECB67A34B3}"/>
    <cellStyle name="SAPBEXexcBad9 4 2 4" xfId="14346" xr:uid="{D320A170-9AE0-4022-8EF7-7A187F240F36}"/>
    <cellStyle name="SAPBEXexcBad9 4 2 4 2" xfId="38426" xr:uid="{9CD2F6A4-FBE0-4767-B534-00A9061EC49E}"/>
    <cellStyle name="SAPBEXexcBad9 4 2 4 3" xfId="49807" xr:uid="{F69FA2FC-ACFB-444E-9932-F50B0873E884}"/>
    <cellStyle name="SAPBEXexcBad9 4 2 5" xfId="16726" xr:uid="{271879DA-50DA-4B09-815A-4C6488FEBCC4}"/>
    <cellStyle name="SAPBEXexcBad9 4 2 5 2" xfId="40290" xr:uid="{7E1323B7-5B24-42EE-A2DB-8914AC54AE76}"/>
    <cellStyle name="SAPBEXexcBad9 4 2 5 3" xfId="51662" xr:uid="{7B729084-DED9-48F6-AA11-7881468C2647}"/>
    <cellStyle name="SAPBEXexcBad9 4 2 6" xfId="18872" xr:uid="{1D1A99B2-3BB2-4768-AC9E-BE63FB49191B}"/>
    <cellStyle name="SAPBEXexcBad9 4 2 7" xfId="21019" xr:uid="{8C170D1E-D0A9-4937-87CF-D1AE1C5BD9EF}"/>
    <cellStyle name="SAPBEXexcBad9 4 2 8" xfId="23141" xr:uid="{3C9D6DC5-1B27-4A56-A817-88B23CDA210F}"/>
    <cellStyle name="SAPBEXexcBad9 4 2 9" xfId="25313" xr:uid="{B6AF29E3-7EFA-422D-BCAC-557719006239}"/>
    <cellStyle name="SAPBEXexcBad9 4 3" xfId="5089" xr:uid="{639B5D40-D123-4D78-BC29-AFF1E9EE41FF}"/>
    <cellStyle name="SAPBEXexcBad9 4 3 10" xfId="27742" xr:uid="{27EF85E8-F141-4AC0-A30E-18B9C0B8B64C}"/>
    <cellStyle name="SAPBEXexcBad9 4 3 11" xfId="42661" xr:uid="{8AF54772-300C-42BC-88F4-CE7412ABF7C4}"/>
    <cellStyle name="SAPBEXexcBad9 4 3 2" xfId="9915" xr:uid="{4BFE123B-0AAB-4E4C-9572-F07FF0EAEB74}"/>
    <cellStyle name="SAPBEXexcBad9 4 3 2 2" xfId="34924" xr:uid="{3BEA9DA5-0FC5-498F-8594-A67BC6C2D650}"/>
    <cellStyle name="SAPBEXexcBad9 4 3 2 3" xfId="46351" xr:uid="{21238B0D-013F-4FD3-8E02-B2687152D90C}"/>
    <cellStyle name="SAPBEXexcBad9 4 3 3" xfId="12680" xr:uid="{1B40517E-CF10-493C-B649-BA885BDA052E}"/>
    <cellStyle name="SAPBEXexcBad9 4 3 3 2" xfId="36868" xr:uid="{F4459E14-583C-4418-8E5C-4AD7F662C72A}"/>
    <cellStyle name="SAPBEXexcBad9 4 3 3 3" xfId="48258" xr:uid="{DAF32EF8-B2FA-4F47-AD20-68B30C2884AD}"/>
    <cellStyle name="SAPBEXexcBad9 4 3 4" xfId="14907" xr:uid="{B59E4878-78BE-48C7-9E65-BD3C97302D79}"/>
    <cellStyle name="SAPBEXexcBad9 4 3 4 2" xfId="38880" xr:uid="{5C4BB0B7-43E4-49BC-A6EA-0D8836E10FD2}"/>
    <cellStyle name="SAPBEXexcBad9 4 3 4 3" xfId="50261" xr:uid="{4D111A6D-D871-4C04-B4A4-5802CA6F7E77}"/>
    <cellStyle name="SAPBEXexcBad9 4 3 5" xfId="17217" xr:uid="{C8714F30-A8BC-43C8-A588-F72B8EED8CEF}"/>
    <cellStyle name="SAPBEXexcBad9 4 3 5 2" xfId="40685" xr:uid="{A1C4297A-7011-4A05-917A-BC14BE6DB59E}"/>
    <cellStyle name="SAPBEXexcBad9 4 3 5 3" xfId="52057" xr:uid="{5F0F9413-8A8F-42A3-97BB-317B82DFEB6F}"/>
    <cellStyle name="SAPBEXexcBad9 4 3 6" xfId="19364" xr:uid="{0AE69C92-6643-4896-874B-EC49DCD27F7E}"/>
    <cellStyle name="SAPBEXexcBad9 4 3 7" xfId="21535" xr:uid="{04EE6C52-7966-4E34-B55A-FC211F08C8F6}"/>
    <cellStyle name="SAPBEXexcBad9 4 3 8" xfId="23654" xr:uid="{92AB3E51-B797-479C-9820-3B28B8A97737}"/>
    <cellStyle name="SAPBEXexcBad9 4 3 9" xfId="25819" xr:uid="{CA0D1617-CF85-43D3-AD61-E7854DF9E3D9}"/>
    <cellStyle name="SAPBEXexcBad9 4 4" xfId="4679" xr:uid="{48EFDE40-4A8A-4178-A2F1-BF01E743FE65}"/>
    <cellStyle name="SAPBEXexcBad9 4 4 10" xfId="27587" xr:uid="{104ECD8E-FA59-41DE-A1B3-DD9B2F09F0B6}"/>
    <cellStyle name="SAPBEXexcBad9 4 4 11" xfId="42451" xr:uid="{C6E1CF7A-84A6-417B-92AF-FB8A42FB9B0E}"/>
    <cellStyle name="SAPBEXexcBad9 4 4 2" xfId="9650" xr:uid="{23721D82-41AF-4C4E-83CA-36F8B32A73AE}"/>
    <cellStyle name="SAPBEXexcBad9 4 4 2 2" xfId="34748" xr:uid="{80A05045-AA17-49DE-82E5-DCA27D7D6BAC}"/>
    <cellStyle name="SAPBEXexcBad9 4 4 2 3" xfId="46178" xr:uid="{9DC62C7C-8D8C-4093-9D25-8A39DE34260F}"/>
    <cellStyle name="SAPBEXexcBad9 4 4 3" xfId="12438" xr:uid="{4C74ACFB-BFF8-45E0-8C8C-37CDC8EF33D3}"/>
    <cellStyle name="SAPBEXexcBad9 4 4 3 2" xfId="36643" xr:uid="{65B3BB51-CAB2-45F1-89E8-FDB423669917}"/>
    <cellStyle name="SAPBEXexcBad9 4 4 3 3" xfId="48034" xr:uid="{65793420-FD06-46D1-A273-B21433E2439B}"/>
    <cellStyle name="SAPBEXexcBad9 4 4 4" xfId="14643" xr:uid="{29FAF00A-EE3E-48CB-BAA5-836FC86E24D2}"/>
    <cellStyle name="SAPBEXexcBad9 4 4 4 2" xfId="38705" xr:uid="{9512A8B2-6850-4B0E-97AB-7550A3858004}"/>
    <cellStyle name="SAPBEXexcBad9 4 4 4 3" xfId="50086" xr:uid="{38821641-7DDE-4993-AF68-56F892859C14}"/>
    <cellStyle name="SAPBEXexcBad9 4 4 5" xfId="17001" xr:uid="{0EC622B8-83B6-4FE9-A5D7-FE3C4955750D}"/>
    <cellStyle name="SAPBEXexcBad9 4 4 5 2" xfId="40553" xr:uid="{28F36D9A-71C5-4C9A-8AD4-6FD0A45113C3}"/>
    <cellStyle name="SAPBEXexcBad9 4 4 5 3" xfId="51925" xr:uid="{0C43E059-5D4F-4297-8242-F9BE35102C5D}"/>
    <cellStyle name="SAPBEXexcBad9 4 4 6" xfId="19146" xr:uid="{FC001E8D-77D9-48FD-95EA-8163725E1E62}"/>
    <cellStyle name="SAPBEXexcBad9 4 4 7" xfId="21311" xr:uid="{043B86FF-320B-4B4E-AAC8-526081B167F9}"/>
    <cellStyle name="SAPBEXexcBad9 4 4 8" xfId="23424" xr:uid="{17149319-2EDC-434F-80A3-5CE44D594A1D}"/>
    <cellStyle name="SAPBEXexcBad9 4 4 9" xfId="25601" xr:uid="{68C9C910-F49E-4DA7-908D-CF802701E14D}"/>
    <cellStyle name="SAPBEXexcBad9 4 5" xfId="5750" xr:uid="{253BE055-5049-48FF-905B-C24CFA080A95}"/>
    <cellStyle name="SAPBEXexcBad9 4 5 10" xfId="28124" xr:uid="{9E24302D-861E-4A7C-883E-29BCD0123FF8}"/>
    <cellStyle name="SAPBEXexcBad9 4 5 11" xfId="43068" xr:uid="{8650259A-6920-4906-BBA9-DE9B5D3E3291}"/>
    <cellStyle name="SAPBEXexcBad9 4 5 2" xfId="10387" xr:uid="{C04435C7-3C70-4330-950F-6EEBE3EB79DD}"/>
    <cellStyle name="SAPBEXexcBad9 4 5 2 2" xfId="35321" xr:uid="{27EEEA21-8072-40A5-AA6A-D66B4F252276}"/>
    <cellStyle name="SAPBEXexcBad9 4 5 2 3" xfId="46735" xr:uid="{948D6929-35A9-472E-A204-27C6B9109A03}"/>
    <cellStyle name="SAPBEXexcBad9 4 5 3" xfId="13149" xr:uid="{ECB748FA-0DFB-437F-8478-1A7A3DBBF49C}"/>
    <cellStyle name="SAPBEXexcBad9 4 5 3 2" xfId="37310" xr:uid="{30D985C1-81CF-4DD5-832B-655679C43DBC}"/>
    <cellStyle name="SAPBEXexcBad9 4 5 3 3" xfId="48699" xr:uid="{2FBF8A3E-CADB-4376-A695-A55559D39D76}"/>
    <cellStyle name="SAPBEXexcBad9 4 5 4" xfId="15384" xr:uid="{E52EDDCE-8E93-4A94-A458-A5F3FFD7F3EB}"/>
    <cellStyle name="SAPBEXexcBad9 4 5 4 2" xfId="39245" xr:uid="{42672ECF-8042-459B-999A-6FCBD93750FB}"/>
    <cellStyle name="SAPBEXexcBad9 4 5 4 3" xfId="50626" xr:uid="{4FD80C49-41A9-4CD6-A3EA-E8565E9105C6}"/>
    <cellStyle name="SAPBEXexcBad9 4 5 5" xfId="17658" xr:uid="{4D0BABFE-8A2A-49B4-ADBF-715B7D179683}"/>
    <cellStyle name="SAPBEXexcBad9 4 5 5 2" xfId="41039" xr:uid="{0D4E6153-F24B-4031-9858-B4A677B685B6}"/>
    <cellStyle name="SAPBEXexcBad9 4 5 5 3" xfId="52411" xr:uid="{660E935F-089E-4760-83E5-B610CF2032FA}"/>
    <cellStyle name="SAPBEXexcBad9 4 5 6" xfId="19797" xr:uid="{ABDA9703-AB08-44F7-AAE3-BB2CF77856E1}"/>
    <cellStyle name="SAPBEXexcBad9 4 5 7" xfId="21975" xr:uid="{D50863CF-C8E5-45BE-8D78-6A20CC26D395}"/>
    <cellStyle name="SAPBEXexcBad9 4 5 8" xfId="24099" xr:uid="{3C8559C4-44C2-42B4-BF3B-565BE3894B08}"/>
    <cellStyle name="SAPBEXexcBad9 4 5 9" xfId="26238" xr:uid="{9B968A82-6A40-4631-86F9-265ADC614DBB}"/>
    <cellStyle name="SAPBEXexcBad9 4 6" xfId="6404" xr:uid="{799277A1-81AF-4AD5-BDC3-2DFA5682E811}"/>
    <cellStyle name="SAPBEXexcBad9 4 6 10" xfId="28520" xr:uid="{EE9C8A0B-321E-401C-B149-CA5AB4C18472}"/>
    <cellStyle name="SAPBEXexcBad9 4 6 11" xfId="43502" xr:uid="{925359EE-40E9-40A6-930D-B1DFD68E7228}"/>
    <cellStyle name="SAPBEXexcBad9 4 6 2" xfId="10838" xr:uid="{30084C24-263C-42EB-B6C9-CBD8AA8483E5}"/>
    <cellStyle name="SAPBEXexcBad9 4 6 2 2" xfId="35735" xr:uid="{B266B038-2928-423A-9C2F-3A57597C5863}"/>
    <cellStyle name="SAPBEXexcBad9 4 6 2 3" xfId="47143" xr:uid="{AB16ED39-A3BA-4F63-AAFD-B7DE4E2BB522}"/>
    <cellStyle name="SAPBEXexcBad9 4 6 3" xfId="13582" xr:uid="{A65390EC-090D-4715-94BB-7510C43F8A7B}"/>
    <cellStyle name="SAPBEXexcBad9 4 6 3 2" xfId="37754" xr:uid="{F6B896A0-6A32-4861-9782-A4E05DB332F5}"/>
    <cellStyle name="SAPBEXexcBad9 4 6 3 3" xfId="49142" xr:uid="{9AE8438E-61C3-4AB5-9BC9-26C27081B719}"/>
    <cellStyle name="SAPBEXexcBad9 4 6 4" xfId="15830" xr:uid="{AC944D41-E892-4CE7-8405-4B50D048A5B0}"/>
    <cellStyle name="SAPBEXexcBad9 4 6 4 2" xfId="39657" xr:uid="{53A92E30-E58D-439B-91B6-507B686D6C0D}"/>
    <cellStyle name="SAPBEXexcBad9 4 6 4 3" xfId="51037" xr:uid="{FDADA879-8B48-4C88-BC8B-289986E8C965}"/>
    <cellStyle name="SAPBEXexcBad9 4 6 5" xfId="18080" xr:uid="{EABC1F0B-F181-4758-BC13-6629EB389CD7}"/>
    <cellStyle name="SAPBEXexcBad9 4 6 5 2" xfId="41439" xr:uid="{E50A3464-443A-45A6-8E0A-D9F703D39637}"/>
    <cellStyle name="SAPBEXexcBad9 4 6 5 3" xfId="52810" xr:uid="{FEE8893F-97AC-4429-B626-5A1EF923CFA9}"/>
    <cellStyle name="SAPBEXexcBad9 4 6 6" xfId="20221" xr:uid="{8064F3F7-D03B-4D89-91DC-DAB917F36C20}"/>
    <cellStyle name="SAPBEXexcBad9 4 6 7" xfId="22410" xr:uid="{AB47EAC2-6A9B-4525-9303-575F1F374D39}"/>
    <cellStyle name="SAPBEXexcBad9 4 6 8" xfId="24543" xr:uid="{610ACB62-EADD-4258-A7A4-597C49A0DC39}"/>
    <cellStyle name="SAPBEXexcBad9 4 6 9" xfId="26675" xr:uid="{D4211E67-3FD5-471B-B705-0F548F1E46DF}"/>
    <cellStyle name="SAPBEXexcBad9 4 7" xfId="7737" xr:uid="{A00E0F65-5465-4195-AFD7-359CBC440EEF}"/>
    <cellStyle name="SAPBEXexcBad9 4 7 10" xfId="30521" xr:uid="{4582583C-03E0-47A1-9637-636AAAEA47C0}"/>
    <cellStyle name="SAPBEXexcBad9 4 7 2" xfId="4147" xr:uid="{A7120C83-A1F0-49A6-9D90-0A216165DA7B}"/>
    <cellStyle name="SAPBEXexcBad9 4 7 2 2" xfId="33398" xr:uid="{17E3A641-5C3C-4564-8046-6FFADB6F9400}"/>
    <cellStyle name="SAPBEXexcBad9 4 7 2 3" xfId="44860" xr:uid="{DD059470-AE2D-411E-BD44-2C0EE03F0A59}"/>
    <cellStyle name="SAPBEXexcBad9 4 7 3" xfId="11316" xr:uid="{055D1103-74E8-46CA-BDA6-B508D01E509E}"/>
    <cellStyle name="SAPBEXexcBad9 4 7 3 2" xfId="32390" xr:uid="{795DCC8D-968E-4C27-B752-90FA71F90D2F}"/>
    <cellStyle name="SAPBEXexcBad9 4 7 3 3" xfId="43866" xr:uid="{D7118284-05C9-45B2-A30F-94E979F8A55D}"/>
    <cellStyle name="SAPBEXexcBad9 4 7 4" xfId="5336" xr:uid="{97299F06-3709-4BE8-BB7B-816A87757125}"/>
    <cellStyle name="SAPBEXexcBad9 4 7 4 2" xfId="32970" xr:uid="{2B1FB100-B2D7-44A6-AF15-47FE87B8C2DF}"/>
    <cellStyle name="SAPBEXexcBad9 4 7 4 3" xfId="44440" xr:uid="{FE4CFD63-5790-4F27-B634-DEA82971BAC4}"/>
    <cellStyle name="SAPBEXexcBad9 4 7 5" xfId="11114" xr:uid="{578FA301-1B47-4F2D-ABAC-001096BCF678}"/>
    <cellStyle name="SAPBEXexcBad9 4 7 5 2" xfId="33531" xr:uid="{051DBEDE-F34F-449F-A2B7-5488306B2DD5}"/>
    <cellStyle name="SAPBEXexcBad9 4 7 5 3" xfId="44993" xr:uid="{15801079-25E3-4EE4-99CC-829B5635DFD6}"/>
    <cellStyle name="SAPBEXexcBad9 4 7 6" xfId="11450" xr:uid="{F33C2551-0602-4A34-88BD-DCF38C5BCEFC}"/>
    <cellStyle name="SAPBEXexcBad9 4 7 7" xfId="18408" xr:uid="{E87247E1-BF25-4FF8-8710-F564B87AECD7}"/>
    <cellStyle name="SAPBEXexcBad9 4 7 8" xfId="20569" xr:uid="{41C70A1C-7A9F-4797-B8A0-39CA01E284EF}"/>
    <cellStyle name="SAPBEXexcBad9 4 7 9" xfId="11465" xr:uid="{88F7289F-D33C-4D8A-9DA2-D8C274A5BEB1}"/>
    <cellStyle name="SAPBEXexcBad9 4 8" xfId="6502" xr:uid="{A88CAD35-5EEA-4404-8A13-4A82967A90C2}"/>
    <cellStyle name="SAPBEXexcBad9 4 8 2" xfId="32518" xr:uid="{773D8AC6-E9C3-4B66-A45D-0ED5354592C8}"/>
    <cellStyle name="SAPBEXexcBad9 4 8 3" xfId="43994" xr:uid="{829422D0-1F0C-480A-85E7-3F9F6DCCCED8}"/>
    <cellStyle name="SAPBEXexcBad9 4 9" xfId="3840" xr:uid="{D435BF78-4BB7-40CA-AD60-D46E7A812835}"/>
    <cellStyle name="SAPBEXexcBad9 5" xfId="4228" xr:uid="{303C6DBE-063B-4B7B-80A3-02A1D5B64B65}"/>
    <cellStyle name="SAPBEXexcBad9 5 10" xfId="27319" xr:uid="{87F4E9E3-C23D-4F59-878A-28F378C195ED}"/>
    <cellStyle name="SAPBEXexcBad9 5 11" xfId="42156" xr:uid="{39DACAEF-F550-45F1-998B-B3865B2D0CD4}"/>
    <cellStyle name="SAPBEXexcBad9 5 2" xfId="9351" xr:uid="{60C1805D-369E-4924-BE8B-3FE6A31EC8BB}"/>
    <cellStyle name="SAPBEXexcBad9 5 2 2" xfId="34467" xr:uid="{68E1FE1D-5032-4F28-8BDA-21D51F863B99}"/>
    <cellStyle name="SAPBEXexcBad9 5 2 3" xfId="45898" xr:uid="{84BEE1C7-43C3-431F-90EC-4E334FEAC4D0}"/>
    <cellStyle name="SAPBEXexcBad9 5 3" xfId="12140" xr:uid="{0CA1E786-0BCA-4C2D-9388-5DF1AD95AC8C}"/>
    <cellStyle name="SAPBEXexcBad9 5 3 2" xfId="36355" xr:uid="{41C9ACA2-8A74-4319-937E-8042E68676F3}"/>
    <cellStyle name="SAPBEXexcBad9 5 3 3" xfId="47747" xr:uid="{99C3ABFA-6FED-460C-A827-8B53D4EF3711}"/>
    <cellStyle name="SAPBEXexcBad9 5 4" xfId="14341" xr:uid="{526B9464-1CDC-412C-A966-0E9A1E0DCB3D}"/>
    <cellStyle name="SAPBEXexcBad9 5 4 2" xfId="38421" xr:uid="{0AF45DB1-C3F3-4E97-8F33-50F00A9A5D7D}"/>
    <cellStyle name="SAPBEXexcBad9 5 4 3" xfId="49802" xr:uid="{BD371326-F1B6-49B8-8126-97DC9659BF5E}"/>
    <cellStyle name="SAPBEXexcBad9 5 5" xfId="16721" xr:uid="{A2481436-A467-48D8-A0B0-597C75CAF0A0}"/>
    <cellStyle name="SAPBEXexcBad9 5 5 2" xfId="40285" xr:uid="{C6F531BD-287E-40B9-A78D-E08F9B9DCBF6}"/>
    <cellStyle name="SAPBEXexcBad9 5 5 3" xfId="51657" xr:uid="{07247E3A-8E5D-4DB5-B3DF-DD3568CCFF36}"/>
    <cellStyle name="SAPBEXexcBad9 5 6" xfId="18867" xr:uid="{677F92B3-AA22-4D0F-8913-C94AAFC8A1EF}"/>
    <cellStyle name="SAPBEXexcBad9 5 7" xfId="21014" xr:uid="{654434BB-8FF8-45FA-8565-90DB8223361B}"/>
    <cellStyle name="SAPBEXexcBad9 5 8" xfId="23136" xr:uid="{F2F9D5DD-547C-4DDC-A059-507E3D695755}"/>
    <cellStyle name="SAPBEXexcBad9 5 9" xfId="25308" xr:uid="{EA3BCBCB-99EA-4F11-AE82-D53414F6568F}"/>
    <cellStyle name="SAPBEXexcBad9 6" xfId="5095" xr:uid="{BAF23979-F904-49CB-88CC-C0CAEF9A1AFE}"/>
    <cellStyle name="SAPBEXexcBad9 6 10" xfId="27747" xr:uid="{D66F23B1-1BC8-4022-A5AB-20E74955BDC0}"/>
    <cellStyle name="SAPBEXexcBad9 6 11" xfId="42666" xr:uid="{71F41B2F-FA3A-4B2F-99CB-FBB23015B3D5}"/>
    <cellStyle name="SAPBEXexcBad9 6 2" xfId="9921" xr:uid="{C7FCEF3C-8B2C-4C29-8525-6F84F9B72E00}"/>
    <cellStyle name="SAPBEXexcBad9 6 2 2" xfId="34929" xr:uid="{DD1EF33C-84FA-48E6-8A5E-C4C33F3876B7}"/>
    <cellStyle name="SAPBEXexcBad9 6 2 3" xfId="46356" xr:uid="{4A230CAB-6E8F-4C6B-83B3-E059BC0CD11A}"/>
    <cellStyle name="SAPBEXexcBad9 6 3" xfId="12686" xr:uid="{5B5EED1C-62A9-4CDA-9214-51C7BB5EE32D}"/>
    <cellStyle name="SAPBEXexcBad9 6 3 2" xfId="36873" xr:uid="{A23480B3-6D00-49DA-B92E-847DD177209C}"/>
    <cellStyle name="SAPBEXexcBad9 6 3 3" xfId="48263" xr:uid="{F4019D43-2DE1-4DC6-A7B3-FA96ED366E6E}"/>
    <cellStyle name="SAPBEXexcBad9 6 4" xfId="14912" xr:uid="{AC24AB0F-CA74-45EA-A077-7CDA0C87A38B}"/>
    <cellStyle name="SAPBEXexcBad9 6 4 2" xfId="38885" xr:uid="{94AC67B5-F179-4A62-8E85-A9D9170E4239}"/>
    <cellStyle name="SAPBEXexcBad9 6 4 3" xfId="50266" xr:uid="{C863FCC9-7C88-4B75-9D28-BDA2CA645A79}"/>
    <cellStyle name="SAPBEXexcBad9 6 5" xfId="17223" xr:uid="{61C7E8A2-B1DE-4B99-8604-D2BFAB272AA8}"/>
    <cellStyle name="SAPBEXexcBad9 6 5 2" xfId="40690" xr:uid="{D16F6348-EDE0-4F95-AD1B-B398E2333ABD}"/>
    <cellStyle name="SAPBEXexcBad9 6 5 3" xfId="52062" xr:uid="{4A55EA2E-969A-4796-B876-C309D7D9843F}"/>
    <cellStyle name="SAPBEXexcBad9 6 6" xfId="19369" xr:uid="{DA07F43A-4631-4C1A-BF43-DD38CCCFCB13}"/>
    <cellStyle name="SAPBEXexcBad9 6 7" xfId="21541" xr:uid="{9B4369F1-90DC-4D03-85C8-A2E454DFF2F9}"/>
    <cellStyle name="SAPBEXexcBad9 6 8" xfId="23660" xr:uid="{809ADA7E-E6D6-40E1-8434-B21E95890279}"/>
    <cellStyle name="SAPBEXexcBad9 6 9" xfId="25825" xr:uid="{740EBE7E-2162-41F7-9AFB-91C0FB3AE702}"/>
    <cellStyle name="SAPBEXexcBad9 7" xfId="4122" xr:uid="{F958FBA8-886C-4165-97C5-13B81916038B}"/>
    <cellStyle name="SAPBEXexcBad9 7 10" xfId="27273" xr:uid="{7260BD48-162B-410F-A243-511D34120EDD}"/>
    <cellStyle name="SAPBEXexcBad9 7 11" xfId="42097" xr:uid="{C5721356-0F8A-4E74-B1E1-57B1990B3B40}"/>
    <cellStyle name="SAPBEXexcBad9 7 2" xfId="9288" xr:uid="{B27D5CD5-A21F-4B22-ADFE-EBCD39C65872}"/>
    <cellStyle name="SAPBEXexcBad9 7 2 2" xfId="34418" xr:uid="{07140E46-6B2E-4225-8124-10BF16DDCF79}"/>
    <cellStyle name="SAPBEXexcBad9 7 2 3" xfId="45850" xr:uid="{11E28D77-DF0E-4520-BAF2-7974AB06B240}"/>
    <cellStyle name="SAPBEXexcBad9 7 3" xfId="12079" xr:uid="{CF014035-F26B-4A39-9CEA-90FDD0C9BF96}"/>
    <cellStyle name="SAPBEXexcBad9 7 3 2" xfId="36297" xr:uid="{7E92ABED-63EE-40F6-8C7F-C271B236AEA1}"/>
    <cellStyle name="SAPBEXexcBad9 7 3 3" xfId="47689" xr:uid="{A8BC5E41-3776-4F81-91D0-5E0644F2EAC7}"/>
    <cellStyle name="SAPBEXexcBad9 7 4" xfId="14279" xr:uid="{E963DE07-8A93-4B71-9B40-F1FBB2CE80E9}"/>
    <cellStyle name="SAPBEXexcBad9 7 4 2" xfId="38366" xr:uid="{5F0982E1-0D6E-4B08-AA6D-49D4DA2FF153}"/>
    <cellStyle name="SAPBEXexcBad9 7 4 3" xfId="49747" xr:uid="{01EAD44B-6173-4F72-925C-17A18188FE1D}"/>
    <cellStyle name="SAPBEXexcBad9 7 5" xfId="16667" xr:uid="{D7C865D2-020F-4913-AE1C-C4E64424C277}"/>
    <cellStyle name="SAPBEXexcBad9 7 5 2" xfId="40240" xr:uid="{9B73090E-899C-44E5-A069-5BD7215A4D8D}"/>
    <cellStyle name="SAPBEXexcBad9 7 5 3" xfId="51612" xr:uid="{710C121F-E8F3-457F-8CB0-4AEA3B2EDAD6}"/>
    <cellStyle name="SAPBEXexcBad9 7 6" xfId="18815" xr:uid="{5C49590B-BABD-4C21-B013-3B0B7B45F1BA}"/>
    <cellStyle name="SAPBEXexcBad9 7 7" xfId="20958" xr:uid="{A56E7940-0A5B-4BA6-A5BE-E574E2D6AFF3}"/>
    <cellStyle name="SAPBEXexcBad9 7 8" xfId="23078" xr:uid="{F331F08B-C786-4A7B-BFAB-FBBDB7F2ED99}"/>
    <cellStyle name="SAPBEXexcBad9 7 9" xfId="25248" xr:uid="{DDCCA96B-7677-4D19-93C4-EC38AABD3A5D}"/>
    <cellStyle name="SAPBEXexcBad9 8" xfId="6034" xr:uid="{84320038-A21E-4590-B602-64372CB4B760}"/>
    <cellStyle name="SAPBEXexcBad9 8 10" xfId="28311" xr:uid="{ABDB7989-8D3A-4CA6-8274-3D40CB1BDCD8}"/>
    <cellStyle name="SAPBEXexcBad9 8 11" xfId="43276" xr:uid="{B7461FB2-3705-4F8C-9FD0-E49395DF82C2}"/>
    <cellStyle name="SAPBEXexcBad9 8 2" xfId="10600" xr:uid="{1C7156C0-B724-4B9F-BCC8-71957208EC47}"/>
    <cellStyle name="SAPBEXexcBad9 8 2 2" xfId="35515" xr:uid="{A5692063-4F3D-4F54-BC0C-6D54B7D494D0}"/>
    <cellStyle name="SAPBEXexcBad9 8 2 3" xfId="46929" xr:uid="{1361C356-CDCE-4F02-B5EF-5C9613CC8A18}"/>
    <cellStyle name="SAPBEXexcBad9 8 3" xfId="13353" xr:uid="{15E7760B-5C4F-4E40-8E11-C343023BB921}"/>
    <cellStyle name="SAPBEXexcBad9 8 3 2" xfId="37518" xr:uid="{B11E8315-3A73-46F1-A0DE-28A3F42AB190}"/>
    <cellStyle name="SAPBEXexcBad9 8 3 3" xfId="48906" xr:uid="{DE90B502-31AB-402A-89A7-A462F879BE22}"/>
    <cellStyle name="SAPBEXexcBad9 8 4" xfId="15595" xr:uid="{1851FEB1-929F-4408-B1DD-84C2DD47A93D}"/>
    <cellStyle name="SAPBEXexcBad9 8 4 2" xfId="39437" xr:uid="{15352C77-F536-4648-8F6D-0D3A7D0B0C13}"/>
    <cellStyle name="SAPBEXexcBad9 8 4 3" xfId="50817" xr:uid="{8F27C6F7-2E77-470B-97A3-D2947ABCC30D}"/>
    <cellStyle name="SAPBEXexcBad9 8 5" xfId="17856" xr:uid="{2B520B06-8737-40DB-B7FF-B6B904ACD383}"/>
    <cellStyle name="SAPBEXexcBad9 8 5 2" xfId="41227" xr:uid="{AF05FE3A-AE18-48F8-9488-702CCA812D6C}"/>
    <cellStyle name="SAPBEXexcBad9 8 5 3" xfId="52598" xr:uid="{2C464B48-4159-4690-A998-89A788BF3AD0}"/>
    <cellStyle name="SAPBEXexcBad9 8 6" xfId="19994" xr:uid="{E7864295-380A-434C-B32B-4F63CA2EC8A0}"/>
    <cellStyle name="SAPBEXexcBad9 8 7" xfId="22184" xr:uid="{E062EF1B-77C5-4586-900E-6C3F5A0C4185}"/>
    <cellStyle name="SAPBEXexcBad9 8 8" xfId="24307" xr:uid="{3C41CA27-0A90-4861-A480-82A4AB431403}"/>
    <cellStyle name="SAPBEXexcBad9 8 9" xfId="26446" xr:uid="{BDDEB3B6-7186-4157-B084-CF57BC5219CB}"/>
    <cellStyle name="SAPBEXexcBad9 9" xfId="4845" xr:uid="{3ABD2547-9CFC-4FFE-BA72-98E511C4BDEF}"/>
    <cellStyle name="SAPBEXexcBad9 9 10" xfId="27624" xr:uid="{E3D90D75-9A7F-491D-8244-6E91F25BE7A8}"/>
    <cellStyle name="SAPBEXexcBad9 9 11" xfId="42511" xr:uid="{495B22BE-B5F9-43F0-9FB7-0510C505B7B1}"/>
    <cellStyle name="SAPBEXexcBad9 9 2" xfId="9738" xr:uid="{9FBC4EBC-7420-4CBC-981C-61929B4E9319}"/>
    <cellStyle name="SAPBEXexcBad9 9 2 2" xfId="34803" xr:uid="{0DAD576D-B464-4C6F-9B99-1079319FAC30}"/>
    <cellStyle name="SAPBEXexcBad9 9 2 3" xfId="46232" xr:uid="{378C3C16-8BC8-421D-B7B1-C2F02EE2D714}"/>
    <cellStyle name="SAPBEXexcBad9 9 3" xfId="12512" xr:uid="{684F3FF2-A173-4858-A62E-5E48F5E3231A}"/>
    <cellStyle name="SAPBEXexcBad9 9 3 2" xfId="36708" xr:uid="{6D668282-BBEA-4DA1-8048-AC04D72ABDEB}"/>
    <cellStyle name="SAPBEXexcBad9 9 3 3" xfId="48098" xr:uid="{F35A396E-77A5-4C57-9E26-542B224319D8}"/>
    <cellStyle name="SAPBEXexcBad9 9 4" xfId="14729" xr:uid="{FD88C007-F1D6-4FF8-8514-D59AA2FF32D0}"/>
    <cellStyle name="SAPBEXexcBad9 9 4 2" xfId="38758" xr:uid="{17162DCC-57E6-4433-8CD4-FB47E4E66C78}"/>
    <cellStyle name="SAPBEXexcBad9 9 4 3" xfId="50139" xr:uid="{05A428D4-E2DC-4441-B003-403E5C4A992A}"/>
    <cellStyle name="SAPBEXexcBad9 9 5" xfId="17063" xr:uid="{68CE9583-825D-49AF-A8DE-438600C82FF1}"/>
    <cellStyle name="SAPBEXexcBad9 9 5 2" xfId="40591" xr:uid="{D3B19630-E6FC-4CD2-8757-381A39F9756E}"/>
    <cellStyle name="SAPBEXexcBad9 9 5 3" xfId="51963" xr:uid="{BBE60752-0241-406B-A63A-00EF78ED4A77}"/>
    <cellStyle name="SAPBEXexcBad9 9 6" xfId="19204" xr:uid="{A8EFA9C2-773E-4A01-AFC7-978F6D5ED44A}"/>
    <cellStyle name="SAPBEXexcBad9 9 7" xfId="21380" xr:uid="{81F75367-034E-4B02-AACE-F410C3EA9637}"/>
    <cellStyle name="SAPBEXexcBad9 9 8" xfId="23490" xr:uid="{0F52972E-FB64-4DF2-8925-D96E985F6C9E}"/>
    <cellStyle name="SAPBEXexcBad9 9 9" xfId="25665" xr:uid="{0916047C-967F-4CB2-9580-1E3D51F1CD8D}"/>
    <cellStyle name="SAPBEXexcBad9_1.Reconcile Assets 03-14" xfId="1144" xr:uid="{BA59A541-C040-4D92-81E8-379B3D3B122B}"/>
    <cellStyle name="SAPBEXexcCritical4" xfId="1145" xr:uid="{38758363-1056-4854-8B01-8323633C1049}"/>
    <cellStyle name="SAPBEXexcCritical4 10" xfId="7639" xr:uid="{4B53512B-BD86-4662-BBEE-8FDC548EA2A9}"/>
    <cellStyle name="SAPBEXexcCritical4 10 10" xfId="30961" xr:uid="{25867FB0-679A-4208-ABD9-11BC544BA114}"/>
    <cellStyle name="SAPBEXexcCritical4 10 2" xfId="8415" xr:uid="{0210A8E4-FFB7-4173-A15A-71AE1DDE576E}"/>
    <cellStyle name="SAPBEXexcCritical4 10 2 2" xfId="33313" xr:uid="{C93E73B6-0D5D-4F3F-AAAE-A8E5415E4C72}"/>
    <cellStyle name="SAPBEXexcCritical4 10 2 3" xfId="44776" xr:uid="{4E122F24-6CC3-4559-BBB6-FF0207D4CF48}"/>
    <cellStyle name="SAPBEXexcCritical4 10 3" xfId="11328" xr:uid="{EA0FED0B-4532-45D3-932D-6069E3CDA778}"/>
    <cellStyle name="SAPBEXexcCritical4 10 3 2" xfId="33911" xr:uid="{05D50C6E-9463-4390-830E-041E79065F48}"/>
    <cellStyle name="SAPBEXexcCritical4 10 3 3" xfId="45354" xr:uid="{A43A9B62-A50D-4C65-9488-8045EA8150A5}"/>
    <cellStyle name="SAPBEXexcCritical4 10 4" xfId="8551" xr:uid="{5D2E66CB-E385-4DF5-A49F-C2716DD93208}"/>
    <cellStyle name="SAPBEXexcCritical4 10 4 2" xfId="32618" xr:uid="{3B348D45-0532-4966-9C74-ED58FDF05AA2}"/>
    <cellStyle name="SAPBEXexcCritical4 10 4 3" xfId="44094" xr:uid="{470A80F8-F1A0-47AA-85FE-32CF312AAAE9}"/>
    <cellStyle name="SAPBEXexcCritical4 10 5" xfId="13154" xr:uid="{35E7D815-5B85-4D1D-8989-C0F06354AFB2}"/>
    <cellStyle name="SAPBEXexcCritical4 10 5 2" xfId="32921" xr:uid="{17303176-FD8A-4AB4-87A5-5AA3ECE69FD7}"/>
    <cellStyle name="SAPBEXexcCritical4 10 5 3" xfId="44391" xr:uid="{80F62808-8F0A-4F97-A296-A21B43829607}"/>
    <cellStyle name="SAPBEXexcCritical4 10 6" xfId="16128" xr:uid="{3179D380-6815-466B-99A2-B5077369E0A2}"/>
    <cellStyle name="SAPBEXexcCritical4 10 7" xfId="4619" xr:uid="{1F28C2B9-2229-4880-B026-D60D69918F63}"/>
    <cellStyle name="SAPBEXexcCritical4 10 8" xfId="11695" xr:uid="{F61F8CDA-A686-4A9B-ABA3-67C101829032}"/>
    <cellStyle name="SAPBEXexcCritical4 10 9" xfId="17291" xr:uid="{AEB1F350-6719-475A-9E5C-82DF3328358D}"/>
    <cellStyle name="SAPBEXexcCritical4 11" xfId="6783" xr:uid="{1F82B858-C54B-4C9E-9729-A333B95677F4}"/>
    <cellStyle name="SAPBEXexcCritical4 11 2" xfId="33037" xr:uid="{27442E63-6863-43B9-96FE-A361F1F8DF8D}"/>
    <cellStyle name="SAPBEXexcCritical4 11 3" xfId="44506" xr:uid="{267D721A-0703-4CD6-BA6C-2707EDC72EFE}"/>
    <cellStyle name="SAPBEXexcCritical4 12" xfId="12468" xr:uid="{63F9C688-E44D-4B05-9EA2-E4DF70C414CC}"/>
    <cellStyle name="SAPBEXexcCritical4 13" xfId="8711" xr:uid="{9E1AA8ED-2060-4F76-917B-881461264C79}"/>
    <cellStyle name="SAPBEXexcCritical4 14" xfId="17107" xr:uid="{1A7662F2-E37E-43E9-AA48-073396ED5E1D}"/>
    <cellStyle name="SAPBEXexcCritical4 15" xfId="30643" xr:uid="{3577B989-3B15-4F9F-AA76-0FD459B458EA}"/>
    <cellStyle name="SAPBEXexcCritical4 2" xfId="1146" xr:uid="{47BA7E7B-185E-4BEA-9C45-A84E43425D2D}"/>
    <cellStyle name="SAPBEXexcCritical4 2 10" xfId="4280" xr:uid="{31B6121D-326C-463D-8B01-BB2D2DDC4C42}"/>
    <cellStyle name="SAPBEXexcCritical4 2 10 2" xfId="32519" xr:uid="{7D5673A5-B663-4374-9F2F-FE8E679F7604}"/>
    <cellStyle name="SAPBEXexcCritical4 2 10 3" xfId="43995" xr:uid="{A2B6B875-F463-49D4-949F-6003FAC42FB6}"/>
    <cellStyle name="SAPBEXexcCritical4 2 11" xfId="12182" xr:uid="{D2F46824-E804-4538-9D18-743DFF51197F}"/>
    <cellStyle name="SAPBEXexcCritical4 2 12" xfId="6821" xr:uid="{A71077A1-7612-4F01-BC75-A622E73530A0}"/>
    <cellStyle name="SAPBEXexcCritical4 2 13" xfId="25350" xr:uid="{383ABAEB-C04C-4221-9E03-12645BBD480C}"/>
    <cellStyle name="SAPBEXexcCritical4 2 14" xfId="30644" xr:uid="{EFC4000F-836B-4BB4-87C8-F9DE032A458C}"/>
    <cellStyle name="SAPBEXexcCritical4 2 2" xfId="1450" xr:uid="{6CA153D1-1A5A-4AB0-8A85-2D505ED96CDE}"/>
    <cellStyle name="SAPBEXexcCritical4 2 2 10" xfId="7898" xr:uid="{C780FFF4-BDAF-4DC9-B9D8-839BAEB7516D}"/>
    <cellStyle name="SAPBEXexcCritical4 2 2 11" xfId="25631" xr:uid="{EE6CC3FC-D77C-4D18-9BDE-A94F099FF039}"/>
    <cellStyle name="SAPBEXexcCritical4 2 2 12" xfId="30645" xr:uid="{AA6133DF-52D6-4422-8062-E690ED20C55C}"/>
    <cellStyle name="SAPBEXexcCritical4 2 2 2" xfId="4236" xr:uid="{AAAEB4AE-887E-4311-A291-28BEE9806C53}"/>
    <cellStyle name="SAPBEXexcCritical4 2 2 2 10" xfId="27327" xr:uid="{205E94CC-B5D7-4E6B-A8D3-19A20ECE609A}"/>
    <cellStyle name="SAPBEXexcCritical4 2 2 2 11" xfId="42164" xr:uid="{EF7CCACE-E60A-4DD8-8581-BB77D494F5D5}"/>
    <cellStyle name="SAPBEXexcCritical4 2 2 2 2" xfId="9359" xr:uid="{6B62ADBD-6365-4FAC-9E3E-E9C93B3AB42E}"/>
    <cellStyle name="SAPBEXexcCritical4 2 2 2 2 2" xfId="34475" xr:uid="{7D7156F9-44B4-4E4E-9276-0EFCDA9DFDF0}"/>
    <cellStyle name="SAPBEXexcCritical4 2 2 2 2 3" xfId="45906" xr:uid="{6B6CE76C-9065-41F3-A791-80B13DFABBC6}"/>
    <cellStyle name="SAPBEXexcCritical4 2 2 2 3" xfId="12148" xr:uid="{323891E6-AC3D-47AA-882F-325CEC762D8D}"/>
    <cellStyle name="SAPBEXexcCritical4 2 2 2 3 2" xfId="36363" xr:uid="{433E4FC1-6797-4E37-875C-6EF565C6E683}"/>
    <cellStyle name="SAPBEXexcCritical4 2 2 2 3 3" xfId="47755" xr:uid="{35046CD1-27DB-4607-BD3D-F2929409177B}"/>
    <cellStyle name="SAPBEXexcCritical4 2 2 2 4" xfId="14349" xr:uid="{140D2808-438D-4D4B-902F-57EC5D998864}"/>
    <cellStyle name="SAPBEXexcCritical4 2 2 2 4 2" xfId="38429" xr:uid="{B50C58FF-8E99-4F91-AA8C-D457E7F3175F}"/>
    <cellStyle name="SAPBEXexcCritical4 2 2 2 4 3" xfId="49810" xr:uid="{D3D2BEF1-3599-4F0F-BC25-A3BF49FF5936}"/>
    <cellStyle name="SAPBEXexcCritical4 2 2 2 5" xfId="16729" xr:uid="{EDCDDD0F-4840-4054-AEF9-E73D20767DF7}"/>
    <cellStyle name="SAPBEXexcCritical4 2 2 2 5 2" xfId="40293" xr:uid="{BC4366B8-C724-48CE-AD7C-0A42478512EB}"/>
    <cellStyle name="SAPBEXexcCritical4 2 2 2 5 3" xfId="51665" xr:uid="{FB5FA9CF-5517-4E9E-88AF-1B0A5FD95B73}"/>
    <cellStyle name="SAPBEXexcCritical4 2 2 2 6" xfId="18875" xr:uid="{AF206C6E-4F4D-4B45-8FAF-0E5AD8525993}"/>
    <cellStyle name="SAPBEXexcCritical4 2 2 2 7" xfId="21022" xr:uid="{2E25DDFB-34EE-40A2-9B8F-FF89C09FE10D}"/>
    <cellStyle name="SAPBEXexcCritical4 2 2 2 8" xfId="23144" xr:uid="{268D3DBB-584C-4AE1-9185-3394262B1138}"/>
    <cellStyle name="SAPBEXexcCritical4 2 2 2 9" xfId="25316" xr:uid="{7718BC27-9047-44F4-9688-E4FF527971CE}"/>
    <cellStyle name="SAPBEXexcCritical4 2 2 3" xfId="5087" xr:uid="{634C3E59-DAE0-4CEF-9E0D-3812265FFE59}"/>
    <cellStyle name="SAPBEXexcCritical4 2 2 3 10" xfId="27740" xr:uid="{830A781B-65D6-478D-95B6-3ED6DB02AB4C}"/>
    <cellStyle name="SAPBEXexcCritical4 2 2 3 11" xfId="42659" xr:uid="{5821AEAF-07E8-498A-9086-0E0A5B22BC64}"/>
    <cellStyle name="SAPBEXexcCritical4 2 2 3 2" xfId="9913" xr:uid="{4EB49504-3C00-4707-8D73-AA180C74E690}"/>
    <cellStyle name="SAPBEXexcCritical4 2 2 3 2 2" xfId="34922" xr:uid="{382AAC08-245F-4D81-9E82-8C223D0A52B4}"/>
    <cellStyle name="SAPBEXexcCritical4 2 2 3 2 3" xfId="46349" xr:uid="{C81329A9-12C2-4F0C-85E4-8DA4760CB2F2}"/>
    <cellStyle name="SAPBEXexcCritical4 2 2 3 3" xfId="12678" xr:uid="{2A43ABB7-93D1-4397-BF54-3315E1442832}"/>
    <cellStyle name="SAPBEXexcCritical4 2 2 3 3 2" xfId="36866" xr:uid="{8A38F1DA-C0AB-4945-BFD1-3A0507A95B90}"/>
    <cellStyle name="SAPBEXexcCritical4 2 2 3 3 3" xfId="48256" xr:uid="{DDDF30C9-61C4-49F6-9AB4-108068B2E9F7}"/>
    <cellStyle name="SAPBEXexcCritical4 2 2 3 4" xfId="14905" xr:uid="{E64BB981-74F4-4649-B1AE-9D51F5D175B1}"/>
    <cellStyle name="SAPBEXexcCritical4 2 2 3 4 2" xfId="38878" xr:uid="{54F6B992-2A26-4E90-8AB5-0941753328BF}"/>
    <cellStyle name="SAPBEXexcCritical4 2 2 3 4 3" xfId="50259" xr:uid="{582E3F96-61A3-440E-83F2-364F4CA06458}"/>
    <cellStyle name="SAPBEXexcCritical4 2 2 3 5" xfId="17215" xr:uid="{FA9A6FB4-7847-43CD-AB48-2247CC2D63A5}"/>
    <cellStyle name="SAPBEXexcCritical4 2 2 3 5 2" xfId="40683" xr:uid="{066DC1FF-530B-42F9-B81C-F75032A8AD8F}"/>
    <cellStyle name="SAPBEXexcCritical4 2 2 3 5 3" xfId="52055" xr:uid="{E79EB752-FC48-4336-A65A-1F3C77054946}"/>
    <cellStyle name="SAPBEXexcCritical4 2 2 3 6" xfId="19362" xr:uid="{870D19C1-61A7-4093-A0F3-56F0CAEC7793}"/>
    <cellStyle name="SAPBEXexcCritical4 2 2 3 7" xfId="21533" xr:uid="{5028CA44-1E0F-4154-BD21-4244CAA30833}"/>
    <cellStyle name="SAPBEXexcCritical4 2 2 3 8" xfId="23652" xr:uid="{52010696-FD1F-40A7-B47E-D48A0F03A029}"/>
    <cellStyle name="SAPBEXexcCritical4 2 2 3 9" xfId="25817" xr:uid="{ACFA4CC5-41F6-4219-93C1-78CB492921BF}"/>
    <cellStyle name="SAPBEXexcCritical4 2 2 4" xfId="5650" xr:uid="{F6DF68E0-BE8C-4840-B5AF-7A05E12C805C}"/>
    <cellStyle name="SAPBEXexcCritical4 2 2 4 10" xfId="28078" xr:uid="{4909C8ED-3A06-4451-AEFD-2987F04B9759}"/>
    <cellStyle name="SAPBEXexcCritical4 2 2 4 11" xfId="43024" xr:uid="{0476012C-7C09-44D0-B2BB-A249648E4816}"/>
    <cellStyle name="SAPBEXexcCritical4 2 2 4 2" xfId="10336" xr:uid="{19D1122C-A4B1-4C6A-AA67-0DF744C374C8}"/>
    <cellStyle name="SAPBEXexcCritical4 2 2 4 2 2" xfId="35278" xr:uid="{2F8F2BDB-8B18-41FB-A364-21514023CA42}"/>
    <cellStyle name="SAPBEXexcCritical4 2 2 4 2 3" xfId="46693" xr:uid="{E41A27E4-9D80-4DA0-8DDD-4DD8375FE982}"/>
    <cellStyle name="SAPBEXexcCritical4 2 2 4 3" xfId="13100" xr:uid="{CC33587D-22CD-4417-80B6-BC349BDF9730}"/>
    <cellStyle name="SAPBEXexcCritical4 2 2 4 3 2" xfId="37259" xr:uid="{6DED2BE1-1090-4F4C-85B4-0054D73A73FD}"/>
    <cellStyle name="SAPBEXexcCritical4 2 2 4 3 3" xfId="48648" xr:uid="{EE0E0C09-B874-45E0-9AEF-FB6AFB5B0D85}"/>
    <cellStyle name="SAPBEXexcCritical4 2 2 4 4" xfId="15333" xr:uid="{647A946B-F789-4E38-8495-A7546F0A7B56}"/>
    <cellStyle name="SAPBEXexcCritical4 2 2 4 4 2" xfId="39203" xr:uid="{9CFB4902-1B69-4EB4-B453-65148544A0B7}"/>
    <cellStyle name="SAPBEXexcCritical4 2 2 4 4 3" xfId="50584" xr:uid="{A7E469CF-ACAE-4C41-B420-5051B54CEE61}"/>
    <cellStyle name="SAPBEXexcCritical4 2 2 4 5" xfId="17612" xr:uid="{237C0EDB-5FC3-4894-B8EC-7FA7A158EA58}"/>
    <cellStyle name="SAPBEXexcCritical4 2 2 4 5 2" xfId="41000" xr:uid="{97478660-9209-4136-B4B5-435EF95E96BA}"/>
    <cellStyle name="SAPBEXexcCritical4 2 2 4 5 3" xfId="52372" xr:uid="{915F4FA0-DFE0-4E59-A160-ABB7227CCA2C}"/>
    <cellStyle name="SAPBEXexcCritical4 2 2 4 6" xfId="19748" xr:uid="{B4480407-D0E1-48CC-B710-AAA393E8AE91}"/>
    <cellStyle name="SAPBEXexcCritical4 2 2 4 7" xfId="21930" xr:uid="{75244C38-2CDB-499C-81F6-D68B1DEF7157}"/>
    <cellStyle name="SAPBEXexcCritical4 2 2 4 8" xfId="24048" xr:uid="{DF83FDE9-3903-429C-8702-201184B8F38A}"/>
    <cellStyle name="SAPBEXexcCritical4 2 2 4 9" xfId="26188" xr:uid="{5CFF4AC0-1638-46B1-AF1E-71CF2917CE4B}"/>
    <cellStyle name="SAPBEXexcCritical4 2 2 5" xfId="5751" xr:uid="{9F5028F4-3EE5-43BF-8285-1AE9751A8F62}"/>
    <cellStyle name="SAPBEXexcCritical4 2 2 5 10" xfId="28125" xr:uid="{CB74F6F8-6898-45A5-862C-DAE46A024F3D}"/>
    <cellStyle name="SAPBEXexcCritical4 2 2 5 11" xfId="43069" xr:uid="{4C6B9CD6-B83A-4611-B5F4-83546E93C6B8}"/>
    <cellStyle name="SAPBEXexcCritical4 2 2 5 2" xfId="10388" xr:uid="{DCBF1184-78FB-44BF-89BE-CA6804BA47E2}"/>
    <cellStyle name="SAPBEXexcCritical4 2 2 5 2 2" xfId="35322" xr:uid="{6BBE2F33-FFA5-4A27-A1C5-9FF4257B04AE}"/>
    <cellStyle name="SAPBEXexcCritical4 2 2 5 2 3" xfId="46736" xr:uid="{48D0B9A4-6F7A-4437-9E91-ACB6D8F73F9B}"/>
    <cellStyle name="SAPBEXexcCritical4 2 2 5 3" xfId="13150" xr:uid="{80B31196-0AF7-45B9-BF62-FCA5CBE7B7DC}"/>
    <cellStyle name="SAPBEXexcCritical4 2 2 5 3 2" xfId="37311" xr:uid="{1641B4FC-6843-40A6-A25A-154B8CF63BAA}"/>
    <cellStyle name="SAPBEXexcCritical4 2 2 5 3 3" xfId="48700" xr:uid="{6C02480F-B67B-491E-94FB-07F0EA6599FE}"/>
    <cellStyle name="SAPBEXexcCritical4 2 2 5 4" xfId="15385" xr:uid="{B6434EC8-9170-4839-9C6D-4512894D4F10}"/>
    <cellStyle name="SAPBEXexcCritical4 2 2 5 4 2" xfId="39246" xr:uid="{82FC4409-5E78-4CBD-9FBA-2FB497825D43}"/>
    <cellStyle name="SAPBEXexcCritical4 2 2 5 4 3" xfId="50627" xr:uid="{FFBDABAC-663F-4390-9E2F-BB808D36527B}"/>
    <cellStyle name="SAPBEXexcCritical4 2 2 5 5" xfId="17659" xr:uid="{750C006A-E498-4C9A-B8DB-947F4D9D5CDC}"/>
    <cellStyle name="SAPBEXexcCritical4 2 2 5 5 2" xfId="41040" xr:uid="{82953435-95D5-4258-935B-E27AA78979AA}"/>
    <cellStyle name="SAPBEXexcCritical4 2 2 5 5 3" xfId="52412" xr:uid="{BC4403D7-56E8-4B6D-BF74-B35871593E37}"/>
    <cellStyle name="SAPBEXexcCritical4 2 2 5 6" xfId="19798" xr:uid="{E541E274-FF72-43D1-A7C1-35B4BA74A267}"/>
    <cellStyle name="SAPBEXexcCritical4 2 2 5 7" xfId="21976" xr:uid="{FBFD883D-3FCC-4AA3-9812-D281D2BD9756}"/>
    <cellStyle name="SAPBEXexcCritical4 2 2 5 8" xfId="24100" xr:uid="{5959DBDB-5381-4CE8-91CD-CA97080DAEB0}"/>
    <cellStyle name="SAPBEXexcCritical4 2 2 5 9" xfId="26239" xr:uid="{4FF87836-1386-4A53-AD69-18B060F39171}"/>
    <cellStyle name="SAPBEXexcCritical4 2 2 6" xfId="6402" xr:uid="{AB6CE347-25FB-4E51-A59F-C1E58D5518A1}"/>
    <cellStyle name="SAPBEXexcCritical4 2 2 6 10" xfId="28518" xr:uid="{8C93E86E-EBA2-49BA-81B6-0AE2F5468442}"/>
    <cellStyle name="SAPBEXexcCritical4 2 2 6 11" xfId="43500" xr:uid="{F21154B6-63EC-4A74-A548-82B5A786CDF4}"/>
    <cellStyle name="SAPBEXexcCritical4 2 2 6 2" xfId="10836" xr:uid="{2AECBAE1-0F07-4A05-BEAE-A8BDBD9F9F77}"/>
    <cellStyle name="SAPBEXexcCritical4 2 2 6 2 2" xfId="35733" xr:uid="{A033D90F-F99C-400D-BFD1-6918CBC69081}"/>
    <cellStyle name="SAPBEXexcCritical4 2 2 6 2 3" xfId="47141" xr:uid="{49B04DD2-AD27-46E1-97C9-7F8C4F6A2E57}"/>
    <cellStyle name="SAPBEXexcCritical4 2 2 6 3" xfId="13580" xr:uid="{710BB37E-821D-4CBB-93F2-67CE1DBC5D39}"/>
    <cellStyle name="SAPBEXexcCritical4 2 2 6 3 2" xfId="37752" xr:uid="{32A0FA39-7EE4-43B3-8754-14E2D5E09E38}"/>
    <cellStyle name="SAPBEXexcCritical4 2 2 6 3 3" xfId="49140" xr:uid="{5CC32B58-A158-4861-B347-516D867B19DD}"/>
    <cellStyle name="SAPBEXexcCritical4 2 2 6 4" xfId="15828" xr:uid="{E50178A2-5333-47F0-B835-8343C3FCCA92}"/>
    <cellStyle name="SAPBEXexcCritical4 2 2 6 4 2" xfId="39655" xr:uid="{98FAFEF8-7B43-4F01-9F56-85916E4CF39C}"/>
    <cellStyle name="SAPBEXexcCritical4 2 2 6 4 3" xfId="51035" xr:uid="{58D281E6-985D-419C-A3B1-BA712976FAEB}"/>
    <cellStyle name="SAPBEXexcCritical4 2 2 6 5" xfId="18078" xr:uid="{F3B4B23B-D056-4A89-A0B9-394EC73ACF20}"/>
    <cellStyle name="SAPBEXexcCritical4 2 2 6 5 2" xfId="41437" xr:uid="{B08A703F-FF6E-4384-B319-A61041028479}"/>
    <cellStyle name="SAPBEXexcCritical4 2 2 6 5 3" xfId="52808" xr:uid="{0461E8D4-1331-4A22-832C-8932954926DF}"/>
    <cellStyle name="SAPBEXexcCritical4 2 2 6 6" xfId="20219" xr:uid="{68A22424-BDF2-4987-A3E4-C72BA4F7CE3D}"/>
    <cellStyle name="SAPBEXexcCritical4 2 2 6 7" xfId="22408" xr:uid="{B4A444A4-71D6-4B72-A0A6-B6A7E8EB9168}"/>
    <cellStyle name="SAPBEXexcCritical4 2 2 6 8" xfId="24541" xr:uid="{15BE0DD9-FF99-4F70-AD3D-9AC9CE0FB314}"/>
    <cellStyle name="SAPBEXexcCritical4 2 2 6 9" xfId="26673" xr:uid="{2A908609-66F2-4CE2-BD32-4E27195274C7}"/>
    <cellStyle name="SAPBEXexcCritical4 2 2 7" xfId="7738" xr:uid="{10B8AFD7-D3E0-4E1C-B67D-84D200F27FB8}"/>
    <cellStyle name="SAPBEXexcCritical4 2 2 7 10" xfId="31905" xr:uid="{BE9F221D-CCDC-4E25-B334-AEA4082FD506}"/>
    <cellStyle name="SAPBEXexcCritical4 2 2 7 2" xfId="7854" xr:uid="{67C3033B-8933-46E0-B2B7-1609D4E7D675}"/>
    <cellStyle name="SAPBEXexcCritical4 2 2 7 2 2" xfId="33399" xr:uid="{19C69C10-9645-4546-A101-C7A05AD3BE3C}"/>
    <cellStyle name="SAPBEXexcCritical4 2 2 7 2 3" xfId="44861" xr:uid="{9DE9B680-325F-404A-9D52-1BD9A6894FDE}"/>
    <cellStyle name="SAPBEXexcCritical4 2 2 7 3" xfId="6051" xr:uid="{C7A52EE3-F14B-48DA-82F7-7B769C7AFAE6}"/>
    <cellStyle name="SAPBEXexcCritical4 2 2 7 3 2" xfId="32389" xr:uid="{C51D7DD9-C01E-46EC-9FBD-C071CED76147}"/>
    <cellStyle name="SAPBEXexcCritical4 2 2 7 3 3" xfId="43865" xr:uid="{B8A39070-7814-4FE7-AE8B-3EB733D36F18}"/>
    <cellStyle name="SAPBEXexcCritical4 2 2 7 4" xfId="8494" xr:uid="{F72EC9B0-A20A-498C-83B9-B2B28DAC751D}"/>
    <cellStyle name="SAPBEXexcCritical4 2 2 7 4 2" xfId="34962" xr:uid="{F16C3B45-D9A2-486A-A034-6ED523BAC989}"/>
    <cellStyle name="SAPBEXexcCritical4 2 2 7 4 3" xfId="46389" xr:uid="{DF01218A-8026-4902-9AF9-BE23F67A555A}"/>
    <cellStyle name="SAPBEXexcCritical4 2 2 7 5" xfId="8015" xr:uid="{5FB7441E-4841-4CDC-9AD9-CAAE180F97B3}"/>
    <cellStyle name="SAPBEXexcCritical4 2 2 7 5 2" xfId="34134" xr:uid="{037025F5-BF23-46E8-9406-241FF59DF3E2}"/>
    <cellStyle name="SAPBEXexcCritical4 2 2 7 5 3" xfId="45569" xr:uid="{05E6123E-996B-4E8A-BFB2-5FB975BDDD29}"/>
    <cellStyle name="SAPBEXexcCritical4 2 2 7 6" xfId="4922" xr:uid="{65796C9B-07F8-45B1-A1EA-4498AAAC3C7B}"/>
    <cellStyle name="SAPBEXexcCritical4 2 2 7 7" xfId="9861" xr:uid="{1E8D8408-BBAF-4B67-B9D9-D4846E542248}"/>
    <cellStyle name="SAPBEXexcCritical4 2 2 7 8" xfId="20570" xr:uid="{466E35BE-7DE9-4278-BF16-A6C70A0AC9DD}"/>
    <cellStyle name="SAPBEXexcCritical4 2 2 7 9" xfId="11230" xr:uid="{561E8D9E-D4B2-471A-A8FE-84BCF9C855BE}"/>
    <cellStyle name="SAPBEXexcCritical4 2 2 8" xfId="6782" xr:uid="{3212A2D5-10DB-4D21-9B88-BA3548DC2337}"/>
    <cellStyle name="SAPBEXexcCritical4 2 2 8 2" xfId="32520" xr:uid="{40DDA017-C71D-4543-A21B-6DD59AE680CF}"/>
    <cellStyle name="SAPBEXexcCritical4 2 2 8 3" xfId="43996" xr:uid="{A4971CED-606A-4B3E-9D6C-BE45E770EAED}"/>
    <cellStyle name="SAPBEXexcCritical4 2 2 9" xfId="14383" xr:uid="{BBA9A935-76AF-4534-87F4-5A1A533008C5}"/>
    <cellStyle name="SAPBEXexcCritical4 2 3" xfId="1451" xr:uid="{34199E31-F5C3-48C1-B9AE-DF1208B10516}"/>
    <cellStyle name="SAPBEXexcCritical4 2 3 10" xfId="8712" xr:uid="{60799458-318D-4EB9-A6B4-535426BFAF74}"/>
    <cellStyle name="SAPBEXexcCritical4 2 3 11" xfId="4809" xr:uid="{40C9DE76-6481-4F08-8F8F-B5404F4D03C4}"/>
    <cellStyle name="SAPBEXexcCritical4 2 3 12" xfId="30646" xr:uid="{B0FD4AFE-A26F-40F0-B0A4-AD802FBF4CB1}"/>
    <cellStyle name="SAPBEXexcCritical4 2 3 2" xfId="4237" xr:uid="{3F4FF3BF-8793-4962-B09A-928559D99BEE}"/>
    <cellStyle name="SAPBEXexcCritical4 2 3 2 10" xfId="27328" xr:uid="{DB982E02-8CBB-49E2-9C4F-311408E8A461}"/>
    <cellStyle name="SAPBEXexcCritical4 2 3 2 11" xfId="42165" xr:uid="{D03C3C8B-D454-4FCF-8266-36AC61DAD2AB}"/>
    <cellStyle name="SAPBEXexcCritical4 2 3 2 2" xfId="9360" xr:uid="{58F898FD-BFAD-4704-8523-3B4E8BDBE512}"/>
    <cellStyle name="SAPBEXexcCritical4 2 3 2 2 2" xfId="34476" xr:uid="{21B61A43-C1EB-4E53-9B78-01124E515EC0}"/>
    <cellStyle name="SAPBEXexcCritical4 2 3 2 2 3" xfId="45907" xr:uid="{9B0168AB-166E-4318-9B9D-3485EEAD1824}"/>
    <cellStyle name="SAPBEXexcCritical4 2 3 2 3" xfId="12149" xr:uid="{6FDE9F5B-2B0F-4244-8428-0FF4CDEF6247}"/>
    <cellStyle name="SAPBEXexcCritical4 2 3 2 3 2" xfId="36364" xr:uid="{081DA900-487C-4AF5-804B-A94A91D8245B}"/>
    <cellStyle name="SAPBEXexcCritical4 2 3 2 3 3" xfId="47756" xr:uid="{68F53DDB-DB14-4C51-8DE4-1C0004B91C60}"/>
    <cellStyle name="SAPBEXexcCritical4 2 3 2 4" xfId="14350" xr:uid="{9E2AE305-93AB-4AE5-8B56-04FE9DA1690F}"/>
    <cellStyle name="SAPBEXexcCritical4 2 3 2 4 2" xfId="38430" xr:uid="{00E0D61A-48DE-4E04-8337-7CB446E7D4E2}"/>
    <cellStyle name="SAPBEXexcCritical4 2 3 2 4 3" xfId="49811" xr:uid="{0B71D551-2EA4-45C7-82B8-2D7CD8D3D766}"/>
    <cellStyle name="SAPBEXexcCritical4 2 3 2 5" xfId="16730" xr:uid="{568E198C-9609-44A4-BD14-051C8DB8390A}"/>
    <cellStyle name="SAPBEXexcCritical4 2 3 2 5 2" xfId="40294" xr:uid="{C4E2038C-85A9-4442-8857-431CD85BA652}"/>
    <cellStyle name="SAPBEXexcCritical4 2 3 2 5 3" xfId="51666" xr:uid="{88FC0478-1974-4ADC-B9B4-4888D277D48A}"/>
    <cellStyle name="SAPBEXexcCritical4 2 3 2 6" xfId="18876" xr:uid="{3A1EF6B9-877A-4C95-B177-DA6EF548D080}"/>
    <cellStyle name="SAPBEXexcCritical4 2 3 2 7" xfId="21023" xr:uid="{409BA483-61D6-4461-83C5-D4D431F136F6}"/>
    <cellStyle name="SAPBEXexcCritical4 2 3 2 8" xfId="23145" xr:uid="{F50B02F7-E802-4D05-B023-C6E68DC026A4}"/>
    <cellStyle name="SAPBEXexcCritical4 2 3 2 9" xfId="25317" xr:uid="{9D241ABD-0414-4DE4-AB3E-28D95AA57AE6}"/>
    <cellStyle name="SAPBEXexcCritical4 2 3 3" xfId="5086" xr:uid="{09902ED1-0297-4E1A-B4CF-38090EAF7A29}"/>
    <cellStyle name="SAPBEXexcCritical4 2 3 3 10" xfId="27739" xr:uid="{53EB9684-3CE8-4D74-B7FF-7424D4F58A0C}"/>
    <cellStyle name="SAPBEXexcCritical4 2 3 3 11" xfId="42658" xr:uid="{8D488B16-907B-492F-BCEE-6CBB12AB156E}"/>
    <cellStyle name="SAPBEXexcCritical4 2 3 3 2" xfId="9912" xr:uid="{E3994F82-5397-4A01-BF78-505134CE679C}"/>
    <cellStyle name="SAPBEXexcCritical4 2 3 3 2 2" xfId="34921" xr:uid="{359D9C7E-B69B-4B4F-9737-D5C2093F691D}"/>
    <cellStyle name="SAPBEXexcCritical4 2 3 3 2 3" xfId="46348" xr:uid="{ED7D582D-5CB2-461E-99D3-7C34EB263637}"/>
    <cellStyle name="SAPBEXexcCritical4 2 3 3 3" xfId="12677" xr:uid="{C31A11F7-8184-4EDF-97D0-E26CEF6E862B}"/>
    <cellStyle name="SAPBEXexcCritical4 2 3 3 3 2" xfId="36865" xr:uid="{9F252C50-2A42-46AB-BE19-BFA38676260A}"/>
    <cellStyle name="SAPBEXexcCritical4 2 3 3 3 3" xfId="48255" xr:uid="{26B1E62B-6813-4BFF-8095-879AD3D80CD0}"/>
    <cellStyle name="SAPBEXexcCritical4 2 3 3 4" xfId="14904" xr:uid="{B6EEAFB2-EC42-4CEF-8762-DB36947EB5DB}"/>
    <cellStyle name="SAPBEXexcCritical4 2 3 3 4 2" xfId="38877" xr:uid="{C4CF393D-3BE6-4C5A-BDEC-4363EAA99450}"/>
    <cellStyle name="SAPBEXexcCritical4 2 3 3 4 3" xfId="50258" xr:uid="{3488FE15-C962-4464-82CC-4DD23C94F741}"/>
    <cellStyle name="SAPBEXexcCritical4 2 3 3 5" xfId="17214" xr:uid="{8D33B8F3-F35F-46F6-B1AE-8DBCC95ADF56}"/>
    <cellStyle name="SAPBEXexcCritical4 2 3 3 5 2" xfId="40682" xr:uid="{C9287500-09E0-46E0-9570-89EA78256FF9}"/>
    <cellStyle name="SAPBEXexcCritical4 2 3 3 5 3" xfId="52054" xr:uid="{A48674D0-A4A7-4888-A6CF-BBC064B15BD9}"/>
    <cellStyle name="SAPBEXexcCritical4 2 3 3 6" xfId="19361" xr:uid="{06E03BF6-D799-45AF-839A-7946FE2D533C}"/>
    <cellStyle name="SAPBEXexcCritical4 2 3 3 7" xfId="21532" xr:uid="{D82C935B-02B6-4D38-A93E-CBA96FFAB816}"/>
    <cellStyle name="SAPBEXexcCritical4 2 3 3 8" xfId="23651" xr:uid="{EC38F2BC-A691-4F82-A2E3-49322B638E54}"/>
    <cellStyle name="SAPBEXexcCritical4 2 3 3 9" xfId="25816" xr:uid="{0C2246C2-F86C-4522-8C44-4D59D6181D45}"/>
    <cellStyle name="SAPBEXexcCritical4 2 3 4" xfId="5649" xr:uid="{7E3F58FE-D8B2-4AD6-84A5-5BC42C23DA7E}"/>
    <cellStyle name="SAPBEXexcCritical4 2 3 4 10" xfId="28077" xr:uid="{45B346E5-715D-4607-ACD8-929F796E80C9}"/>
    <cellStyle name="SAPBEXexcCritical4 2 3 4 11" xfId="43023" xr:uid="{CC469686-497C-45C1-B07B-7F5DA197A761}"/>
    <cellStyle name="SAPBEXexcCritical4 2 3 4 2" xfId="10335" xr:uid="{79D50BC9-4450-4F83-A855-D80702FBC3B0}"/>
    <cellStyle name="SAPBEXexcCritical4 2 3 4 2 2" xfId="35277" xr:uid="{C73915B2-4AC1-4280-936E-650A5F628AB1}"/>
    <cellStyle name="SAPBEXexcCritical4 2 3 4 2 3" xfId="46692" xr:uid="{FDC2B56F-3112-4CE3-85E1-4E1F89324E31}"/>
    <cellStyle name="SAPBEXexcCritical4 2 3 4 3" xfId="13099" xr:uid="{B65C354C-26CD-4F6B-B2CB-8D1A5BF0951F}"/>
    <cellStyle name="SAPBEXexcCritical4 2 3 4 3 2" xfId="37258" xr:uid="{E48130BF-1A35-4DB7-BE41-576DC84E2735}"/>
    <cellStyle name="SAPBEXexcCritical4 2 3 4 3 3" xfId="48647" xr:uid="{F9D9EB98-DEAA-416E-B1C8-117F1FC03880}"/>
    <cellStyle name="SAPBEXexcCritical4 2 3 4 4" xfId="15332" xr:uid="{82DD81B3-23E5-4092-9EE3-5217669BFFF6}"/>
    <cellStyle name="SAPBEXexcCritical4 2 3 4 4 2" xfId="39202" xr:uid="{2D0C5C35-4A6A-4D1E-9084-1356DFF8CE6D}"/>
    <cellStyle name="SAPBEXexcCritical4 2 3 4 4 3" xfId="50583" xr:uid="{2586B28B-CA60-4526-A6F5-026EAC1E286F}"/>
    <cellStyle name="SAPBEXexcCritical4 2 3 4 5" xfId="17611" xr:uid="{9244FB65-ADED-46D3-AB19-33FC3330AAF6}"/>
    <cellStyle name="SAPBEXexcCritical4 2 3 4 5 2" xfId="40999" xr:uid="{2B4F100D-0F9B-4540-88FA-68ABBD0D69C9}"/>
    <cellStyle name="SAPBEXexcCritical4 2 3 4 5 3" xfId="52371" xr:uid="{ECBD8271-CA1F-48C2-9DC0-8975D2646E4F}"/>
    <cellStyle name="SAPBEXexcCritical4 2 3 4 6" xfId="19747" xr:uid="{1909F879-EF7F-441D-9F8E-1D74086F25F1}"/>
    <cellStyle name="SAPBEXexcCritical4 2 3 4 7" xfId="21929" xr:uid="{5DCE5A3C-2B98-4605-AC85-E168E86A4CC2}"/>
    <cellStyle name="SAPBEXexcCritical4 2 3 4 8" xfId="24047" xr:uid="{002876A6-143D-4951-B580-522A6CD40FA2}"/>
    <cellStyle name="SAPBEXexcCritical4 2 3 4 9" xfId="26187" xr:uid="{8D0A2E61-C37D-42CF-825A-23F4ED666EB3}"/>
    <cellStyle name="SAPBEXexcCritical4 2 3 5" xfId="6029" xr:uid="{AC43B8F0-31F8-4B29-BA33-1A204AB11C3B}"/>
    <cellStyle name="SAPBEXexcCritical4 2 3 5 10" xfId="28306" xr:uid="{8A13C56A-87F7-4376-8A8A-A6DC48087277}"/>
    <cellStyle name="SAPBEXexcCritical4 2 3 5 11" xfId="43271" xr:uid="{8B5F8FDA-5E43-4408-A5F8-7BAB4E4A404F}"/>
    <cellStyle name="SAPBEXexcCritical4 2 3 5 2" xfId="10595" xr:uid="{FFEDE3DE-3DCD-48B4-A2CF-589341F5E869}"/>
    <cellStyle name="SAPBEXexcCritical4 2 3 5 2 2" xfId="35510" xr:uid="{3E7D490C-E3CA-4622-B27D-DB1E681CAC38}"/>
    <cellStyle name="SAPBEXexcCritical4 2 3 5 2 3" xfId="46924" xr:uid="{F6B3E4AE-AB60-415F-9C05-BE4588FA132A}"/>
    <cellStyle name="SAPBEXexcCritical4 2 3 5 3" xfId="13348" xr:uid="{3611D2D1-1CB4-4A30-8B7E-476DAEA847AA}"/>
    <cellStyle name="SAPBEXexcCritical4 2 3 5 3 2" xfId="37513" xr:uid="{1F8B21D6-F8ED-4968-A0EA-D2BC008EC778}"/>
    <cellStyle name="SAPBEXexcCritical4 2 3 5 3 3" xfId="48901" xr:uid="{E84C91A4-018A-45F0-AB4A-6BE7E39AA9AC}"/>
    <cellStyle name="SAPBEXexcCritical4 2 3 5 4" xfId="15590" xr:uid="{F8E90A38-75B9-4B22-B744-B21C5B9B39F0}"/>
    <cellStyle name="SAPBEXexcCritical4 2 3 5 4 2" xfId="39432" xr:uid="{2171F478-B041-48FF-ACBE-DF4280F42686}"/>
    <cellStyle name="SAPBEXexcCritical4 2 3 5 4 3" xfId="50812" xr:uid="{32B42A3E-F2B0-4DCA-B430-B5A19D2C9230}"/>
    <cellStyle name="SAPBEXexcCritical4 2 3 5 5" xfId="17851" xr:uid="{9A54A5CB-BAF2-457C-8028-17DCC166965A}"/>
    <cellStyle name="SAPBEXexcCritical4 2 3 5 5 2" xfId="41222" xr:uid="{5B8BA9F5-B6E0-459A-99E7-96FCECE8127C}"/>
    <cellStyle name="SAPBEXexcCritical4 2 3 5 5 3" xfId="52593" xr:uid="{06719567-D265-4203-B4BA-4E103812398F}"/>
    <cellStyle name="SAPBEXexcCritical4 2 3 5 6" xfId="19989" xr:uid="{D9D8C93E-F5DD-4DB2-AB1D-A9E7575A04CF}"/>
    <cellStyle name="SAPBEXexcCritical4 2 3 5 7" xfId="22179" xr:uid="{D19348E5-5072-4CEA-9DA4-34814A5F1951}"/>
    <cellStyle name="SAPBEXexcCritical4 2 3 5 8" xfId="24302" xr:uid="{82665A5E-A736-437C-A353-41E8F18AC8C2}"/>
    <cellStyle name="SAPBEXexcCritical4 2 3 5 9" xfId="26441" xr:uid="{062164EF-1578-4FDA-80E6-0DA1679E5F91}"/>
    <cellStyle name="SAPBEXexcCritical4 2 3 6" xfId="5199" xr:uid="{A9807E6F-5444-4DD8-814D-8F02BE1DF441}"/>
    <cellStyle name="SAPBEXexcCritical4 2 3 6 10" xfId="27780" xr:uid="{A5086E2B-0241-4111-A000-A85A824A65DB}"/>
    <cellStyle name="SAPBEXexcCritical4 2 3 6 11" xfId="42700" xr:uid="{90454101-5C90-4880-84E3-9AA37E810339}"/>
    <cellStyle name="SAPBEXexcCritical4 2 3 6 2" xfId="9987" xr:uid="{0487183F-D05C-4564-AC61-2A635C15B877}"/>
    <cellStyle name="SAPBEXexcCritical4 2 3 6 2 2" xfId="34988" xr:uid="{170E9C9F-144E-4C54-A08A-5A5EC05AC6F3}"/>
    <cellStyle name="SAPBEXexcCritical4 2 3 6 2 3" xfId="46408" xr:uid="{1A8065BE-FC1F-4990-BFAE-EDA41E355ECE}"/>
    <cellStyle name="SAPBEXexcCritical4 2 3 6 3" xfId="12760" xr:uid="{A3EADE79-BEC4-479B-AC84-523D3708E475}"/>
    <cellStyle name="SAPBEXexcCritical4 2 3 6 3 2" xfId="36933" xr:uid="{783FFF8C-95D7-46F6-8A39-4EC811EB3E1C}"/>
    <cellStyle name="SAPBEXexcCritical4 2 3 6 3 3" xfId="48323" xr:uid="{24BD4354-ED97-49DA-B7EF-DB2BDAF4A609}"/>
    <cellStyle name="SAPBEXexcCritical4 2 3 6 4" xfId="14987" xr:uid="{6170253A-528D-49E0-8BC9-3A20E9BF8BD0}"/>
    <cellStyle name="SAPBEXexcCritical4 2 3 6 4 2" xfId="38926" xr:uid="{D6A261A5-258A-4AC4-8DAC-DA7A9127F05C}"/>
    <cellStyle name="SAPBEXexcCritical4 2 3 6 4 3" xfId="50307" xr:uid="{1FD5A7AA-9234-4766-9CE6-167CE41A9C06}"/>
    <cellStyle name="SAPBEXexcCritical4 2 3 6 5" xfId="17289" xr:uid="{22D73923-7F75-4B82-8F7F-630A48D38DEC}"/>
    <cellStyle name="SAPBEXexcCritical4 2 3 6 5 2" xfId="40730" xr:uid="{A6F8C8A8-E1F4-48C3-B258-15DB3E49F22D}"/>
    <cellStyle name="SAPBEXexcCritical4 2 3 6 5 3" xfId="52102" xr:uid="{7D148394-0C94-488F-AAF2-941B5125954B}"/>
    <cellStyle name="SAPBEXexcCritical4 2 3 6 6" xfId="19422" xr:uid="{44824681-3033-4E5B-9BEC-1E44D11E169C}"/>
    <cellStyle name="SAPBEXexcCritical4 2 3 6 7" xfId="21608" xr:uid="{81704B45-DE6A-4963-A989-6E393F1270B0}"/>
    <cellStyle name="SAPBEXexcCritical4 2 3 6 8" xfId="23715" xr:uid="{43D920EF-D784-41C9-A4AC-BBF040989327}"/>
    <cellStyle name="SAPBEXexcCritical4 2 3 6 9" xfId="25861" xr:uid="{D7FC288E-8EE2-4EB0-9013-8F29E9546BA7}"/>
    <cellStyle name="SAPBEXexcCritical4 2 3 7" xfId="7739" xr:uid="{45A470DB-7705-49A9-8533-8E84F799A6C3}"/>
    <cellStyle name="SAPBEXexcCritical4 2 3 7 10" xfId="31754" xr:uid="{02D7FD05-9CA6-440D-8516-B2D0D0268DC2}"/>
    <cellStyle name="SAPBEXexcCritical4 2 3 7 2" xfId="6944" xr:uid="{F05C8CEB-FE72-4559-81D3-C96B11DB8A5B}"/>
    <cellStyle name="SAPBEXexcCritical4 2 3 7 2 2" xfId="33400" xr:uid="{10759CDF-0522-4C3C-AC40-7EC3BAE30200}"/>
    <cellStyle name="SAPBEXexcCritical4 2 3 7 2 3" xfId="44862" xr:uid="{5AFC39EE-7CE4-4720-A17F-6C053B48D8A0}"/>
    <cellStyle name="SAPBEXexcCritical4 2 3 7 3" xfId="5231" xr:uid="{5AD4AD1A-FB6A-4B3E-8A1A-147A0381CCF7}"/>
    <cellStyle name="SAPBEXexcCritical4 2 3 7 3 2" xfId="32388" xr:uid="{EB06902B-4129-4854-95E1-785735058477}"/>
    <cellStyle name="SAPBEXexcCritical4 2 3 7 3 3" xfId="43864" xr:uid="{111B7AC2-A32A-44B2-98B2-A4F62BF6DE39}"/>
    <cellStyle name="SAPBEXexcCritical4 2 3 7 4" xfId="7866" xr:uid="{3A8690EB-8648-4F90-8363-662261EEC510}"/>
    <cellStyle name="SAPBEXexcCritical4 2 3 7 4 2" xfId="33993" xr:uid="{15A950E8-24AA-48D9-B49E-E0B04589C26D}"/>
    <cellStyle name="SAPBEXexcCritical4 2 3 7 4 3" xfId="45434" xr:uid="{CC74B069-FAF3-46F6-9FCC-60C4317249ED}"/>
    <cellStyle name="SAPBEXexcCritical4 2 3 7 5" xfId="14945" xr:uid="{542182E3-86BD-4FF9-9567-332D71B98C59}"/>
    <cellStyle name="SAPBEXexcCritical4 2 3 7 5 2" xfId="35157" xr:uid="{89913CA7-2643-45C8-8AE5-E15B6580DE8A}"/>
    <cellStyle name="SAPBEXexcCritical4 2 3 7 5 3" xfId="46572" xr:uid="{D24D4831-FA81-44BD-9EE2-3CA1A8E53C42}"/>
    <cellStyle name="SAPBEXexcCritical4 2 3 7 6" xfId="11871" xr:uid="{8E712153-147D-4A1B-8260-869BC175CF53}"/>
    <cellStyle name="SAPBEXexcCritical4 2 3 7 7" xfId="19314" xr:uid="{66A2950C-1B69-410C-9816-D5750843C047}"/>
    <cellStyle name="SAPBEXexcCritical4 2 3 7 8" xfId="16689" xr:uid="{3B24EC44-A81D-42DB-996E-1A94E4A843DC}"/>
    <cellStyle name="SAPBEXexcCritical4 2 3 7 9" xfId="20509" xr:uid="{B0E338C5-0D21-402F-A00B-2CDF4814F724}"/>
    <cellStyle name="SAPBEXexcCritical4 2 3 8" xfId="4402" xr:uid="{E69F74D9-D4F1-4A22-A76D-D0E5F88C2D39}"/>
    <cellStyle name="SAPBEXexcCritical4 2 3 8 2" xfId="36397" xr:uid="{F30354DA-62CC-48FE-B0E8-C62E48495D5B}"/>
    <cellStyle name="SAPBEXexcCritical4 2 3 8 3" xfId="47789" xr:uid="{543FB728-5018-4B58-9684-F2B391C0F423}"/>
    <cellStyle name="SAPBEXexcCritical4 2 3 9" xfId="14676" xr:uid="{345D48DF-D3A0-4773-B1AF-BFD303FAA965}"/>
    <cellStyle name="SAPBEXexcCritical4 2 4" xfId="4235" xr:uid="{0F8F87C5-30B9-4819-8D16-85225FF0DE75}"/>
    <cellStyle name="SAPBEXexcCritical4 2 4 10" xfId="27326" xr:uid="{AFDC7F34-5F81-4C55-BBC2-0F25F5B2926F}"/>
    <cellStyle name="SAPBEXexcCritical4 2 4 11" xfId="42163" xr:uid="{6BF00330-5759-4546-8F6D-823040D520D7}"/>
    <cellStyle name="SAPBEXexcCritical4 2 4 2" xfId="9358" xr:uid="{3F67498F-474E-4EC1-B2AD-603E824F95BA}"/>
    <cellStyle name="SAPBEXexcCritical4 2 4 2 2" xfId="34474" xr:uid="{E1520D4A-3059-4A6D-842E-F88D8A96696B}"/>
    <cellStyle name="SAPBEXexcCritical4 2 4 2 3" xfId="45905" xr:uid="{042F1C20-0A76-48E7-BE6A-B96013CEFB07}"/>
    <cellStyle name="SAPBEXexcCritical4 2 4 3" xfId="12147" xr:uid="{046F7DF4-60A3-45AC-A89F-475A8D3B33EE}"/>
    <cellStyle name="SAPBEXexcCritical4 2 4 3 2" xfId="36362" xr:uid="{5F06B42F-3B38-4743-9447-81D5AF0BB688}"/>
    <cellStyle name="SAPBEXexcCritical4 2 4 3 3" xfId="47754" xr:uid="{AE0AEAD1-F1B3-4732-ADA6-3139997A7D4C}"/>
    <cellStyle name="SAPBEXexcCritical4 2 4 4" xfId="14348" xr:uid="{FDB936EA-06B0-4660-B932-062EADC3065F}"/>
    <cellStyle name="SAPBEXexcCritical4 2 4 4 2" xfId="38428" xr:uid="{76055DBE-D891-4292-913A-0BC0FCFCDC97}"/>
    <cellStyle name="SAPBEXexcCritical4 2 4 4 3" xfId="49809" xr:uid="{5A7DDD1E-748E-4BE8-AF6F-D379611ECCE7}"/>
    <cellStyle name="SAPBEXexcCritical4 2 4 5" xfId="16728" xr:uid="{8225C3CF-2C7B-433F-8DE0-231208F6AF32}"/>
    <cellStyle name="SAPBEXexcCritical4 2 4 5 2" xfId="40292" xr:uid="{2964B2E1-3880-4ED6-B67B-83614E60CB85}"/>
    <cellStyle name="SAPBEXexcCritical4 2 4 5 3" xfId="51664" xr:uid="{845C1F58-C2DE-4414-9FB2-284205FCD27C}"/>
    <cellStyle name="SAPBEXexcCritical4 2 4 6" xfId="18874" xr:uid="{86601ABD-27A1-4873-B7B9-5FF0E4CE2880}"/>
    <cellStyle name="SAPBEXexcCritical4 2 4 7" xfId="21021" xr:uid="{4599CFE8-547E-444D-9095-091C95D9D43B}"/>
    <cellStyle name="SAPBEXexcCritical4 2 4 8" xfId="23143" xr:uid="{84F9F268-314F-40E3-A1E5-AB681878F307}"/>
    <cellStyle name="SAPBEXexcCritical4 2 4 9" xfId="25315" xr:uid="{56662417-2354-428D-B244-0ECDA2C86904}"/>
    <cellStyle name="SAPBEXexcCritical4 2 5" xfId="5088" xr:uid="{3CDF5230-768D-4AE8-B2FA-87F2FFEE8083}"/>
    <cellStyle name="SAPBEXexcCritical4 2 5 10" xfId="27741" xr:uid="{6C486ADA-E353-4A9C-A01E-2A0C5C7BA588}"/>
    <cellStyle name="SAPBEXexcCritical4 2 5 11" xfId="42660" xr:uid="{8808D245-5B5D-4634-B29A-8B2D45BC6005}"/>
    <cellStyle name="SAPBEXexcCritical4 2 5 2" xfId="9914" xr:uid="{A7AB50B9-B644-4A5A-B47F-B9F72ACAF03F}"/>
    <cellStyle name="SAPBEXexcCritical4 2 5 2 2" xfId="34923" xr:uid="{1D1DFE84-8591-428A-926F-8C906C1B2EC2}"/>
    <cellStyle name="SAPBEXexcCritical4 2 5 2 3" xfId="46350" xr:uid="{144E79E3-BB47-4BA2-9287-CBC8BDAD3B33}"/>
    <cellStyle name="SAPBEXexcCritical4 2 5 3" xfId="12679" xr:uid="{D9C1171A-C033-46CA-9FA9-2417A357B660}"/>
    <cellStyle name="SAPBEXexcCritical4 2 5 3 2" xfId="36867" xr:uid="{15EDDD0E-7ADA-428A-AC17-4689E4F70E5E}"/>
    <cellStyle name="SAPBEXexcCritical4 2 5 3 3" xfId="48257" xr:uid="{2F34FA09-A0BF-427B-A939-3FF20184CC3E}"/>
    <cellStyle name="SAPBEXexcCritical4 2 5 4" xfId="14906" xr:uid="{740D775B-C1F7-43A2-9A06-67CEC368B2B7}"/>
    <cellStyle name="SAPBEXexcCritical4 2 5 4 2" xfId="38879" xr:uid="{43BE1FFD-DD71-413C-89BB-8D26A1640160}"/>
    <cellStyle name="SAPBEXexcCritical4 2 5 4 3" xfId="50260" xr:uid="{C94814D9-0A5D-4CEC-B4A7-4D1C12E13B93}"/>
    <cellStyle name="SAPBEXexcCritical4 2 5 5" xfId="17216" xr:uid="{E73F36EC-17D6-44E9-B098-CF68B9952442}"/>
    <cellStyle name="SAPBEXexcCritical4 2 5 5 2" xfId="40684" xr:uid="{013239C4-A9F6-4659-B0D4-4B2D08ADA747}"/>
    <cellStyle name="SAPBEXexcCritical4 2 5 5 3" xfId="52056" xr:uid="{550EA0DC-D532-4D5D-BE1D-F440E896FF81}"/>
    <cellStyle name="SAPBEXexcCritical4 2 5 6" xfId="19363" xr:uid="{3DA9F65C-4B9E-49FB-8FA7-3E39395EDAC8}"/>
    <cellStyle name="SAPBEXexcCritical4 2 5 7" xfId="21534" xr:uid="{2251E988-5E62-420D-ABA6-CFB91EEC3EF5}"/>
    <cellStyle name="SAPBEXexcCritical4 2 5 8" xfId="23653" xr:uid="{5B4BDCCF-D218-47EC-AD3B-A2C583788C9F}"/>
    <cellStyle name="SAPBEXexcCritical4 2 5 9" xfId="25818" xr:uid="{E9ADBD77-2F7D-4D08-9FCA-6901C6CE8F3B}"/>
    <cellStyle name="SAPBEXexcCritical4 2 6" xfId="5651" xr:uid="{DF8CB95D-24B7-4F30-AEE7-32809C1A67DD}"/>
    <cellStyle name="SAPBEXexcCritical4 2 6 10" xfId="28079" xr:uid="{CDA5D1A2-3CCB-4CF3-9E7E-A08E52ABA02F}"/>
    <cellStyle name="SAPBEXexcCritical4 2 6 11" xfId="43025" xr:uid="{782A602B-530F-49C0-A559-F2593490AF6B}"/>
    <cellStyle name="SAPBEXexcCritical4 2 6 2" xfId="10337" xr:uid="{2AB8AB4B-F7AA-4E1B-9A7B-CE49B8F7378F}"/>
    <cellStyle name="SAPBEXexcCritical4 2 6 2 2" xfId="35279" xr:uid="{005A1D73-436B-4D45-B0EB-FC2810DC8376}"/>
    <cellStyle name="SAPBEXexcCritical4 2 6 2 3" xfId="46694" xr:uid="{416F0EB6-2B84-4206-9958-090062A92315}"/>
    <cellStyle name="SAPBEXexcCritical4 2 6 3" xfId="13101" xr:uid="{45F42318-80C1-492B-BA5A-8A32A7330F42}"/>
    <cellStyle name="SAPBEXexcCritical4 2 6 3 2" xfId="37260" xr:uid="{522DE0B0-6F92-4C93-A6CD-7A00464E4F6E}"/>
    <cellStyle name="SAPBEXexcCritical4 2 6 3 3" xfId="48649" xr:uid="{DDEA17B4-D7E9-44FE-83A5-C5B5D59218E8}"/>
    <cellStyle name="SAPBEXexcCritical4 2 6 4" xfId="15334" xr:uid="{08806570-9A85-4117-A586-AB08CADA70A7}"/>
    <cellStyle name="SAPBEXexcCritical4 2 6 4 2" xfId="39204" xr:uid="{3F1653A6-0ACE-4FBC-AD95-658E176ACFC7}"/>
    <cellStyle name="SAPBEXexcCritical4 2 6 4 3" xfId="50585" xr:uid="{7D1749C9-2558-4517-BD04-5EB7A710A7B8}"/>
    <cellStyle name="SAPBEXexcCritical4 2 6 5" xfId="17613" xr:uid="{9CBF3898-00A7-474C-984B-69661A52DCB2}"/>
    <cellStyle name="SAPBEXexcCritical4 2 6 5 2" xfId="41001" xr:uid="{C4CBA512-7AF4-43D2-9667-1285D940A628}"/>
    <cellStyle name="SAPBEXexcCritical4 2 6 5 3" xfId="52373" xr:uid="{815380EC-042F-4558-9732-7FB331F5C520}"/>
    <cellStyle name="SAPBEXexcCritical4 2 6 6" xfId="19749" xr:uid="{58D12482-8E1B-4376-9107-07C02DDE05CF}"/>
    <cellStyle name="SAPBEXexcCritical4 2 6 7" xfId="21931" xr:uid="{CE57EEA0-DB3D-400E-9E64-D1BA20B3C5B8}"/>
    <cellStyle name="SAPBEXexcCritical4 2 6 8" xfId="24049" xr:uid="{3FEFAB89-C6FE-4751-9357-80D1BE7A7596}"/>
    <cellStyle name="SAPBEXexcCritical4 2 6 9" xfId="26189" xr:uid="{1C1F3706-0614-4D32-B537-AE19E26156DC}"/>
    <cellStyle name="SAPBEXexcCritical4 2 7" xfId="6030" xr:uid="{0E93B3AA-1FF2-4024-9A56-1F4381AE695A}"/>
    <cellStyle name="SAPBEXexcCritical4 2 7 10" xfId="28307" xr:uid="{D79E84AF-4E1C-4AD3-9DD6-40A7438917CA}"/>
    <cellStyle name="SAPBEXexcCritical4 2 7 11" xfId="43272" xr:uid="{6EB52D4E-EE1C-4FD7-9924-4653FC4A6204}"/>
    <cellStyle name="SAPBEXexcCritical4 2 7 2" xfId="10596" xr:uid="{BADE2B49-D3D5-4C3F-8772-A777CCC23156}"/>
    <cellStyle name="SAPBEXexcCritical4 2 7 2 2" xfId="35511" xr:uid="{D9063151-3DF4-4B3F-9A13-E3D31279FBDF}"/>
    <cellStyle name="SAPBEXexcCritical4 2 7 2 3" xfId="46925" xr:uid="{E3D34343-767A-471A-AC20-BB6C5A484532}"/>
    <cellStyle name="SAPBEXexcCritical4 2 7 3" xfId="13349" xr:uid="{C296A6E3-4147-4732-A9C7-16DE567CF3A0}"/>
    <cellStyle name="SAPBEXexcCritical4 2 7 3 2" xfId="37514" xr:uid="{97A857DD-1301-4B90-A15F-4F6515CA042F}"/>
    <cellStyle name="SAPBEXexcCritical4 2 7 3 3" xfId="48902" xr:uid="{B078C58C-DD12-4B9A-A20B-03CA5753AA2E}"/>
    <cellStyle name="SAPBEXexcCritical4 2 7 4" xfId="15591" xr:uid="{3DA31A1F-6B5D-4467-A2EF-2235B28607D4}"/>
    <cellStyle name="SAPBEXexcCritical4 2 7 4 2" xfId="39433" xr:uid="{3DAFC2D3-E2DA-410F-8A30-88A3AA5AB4F9}"/>
    <cellStyle name="SAPBEXexcCritical4 2 7 4 3" xfId="50813" xr:uid="{9BC49676-FBCA-4F7C-8CCD-09B7EA2F7117}"/>
    <cellStyle name="SAPBEXexcCritical4 2 7 5" xfId="17852" xr:uid="{7F3B45C7-329C-4033-97FB-FBE514DF079A}"/>
    <cellStyle name="SAPBEXexcCritical4 2 7 5 2" xfId="41223" xr:uid="{34812895-FB61-499C-93C9-07EC0FA92218}"/>
    <cellStyle name="SAPBEXexcCritical4 2 7 5 3" xfId="52594" xr:uid="{3930ACB1-7225-495C-B095-D0D265525FBD}"/>
    <cellStyle name="SAPBEXexcCritical4 2 7 6" xfId="19990" xr:uid="{7AD8F3BD-4AD9-461D-BB0C-44A234ECC058}"/>
    <cellStyle name="SAPBEXexcCritical4 2 7 7" xfId="22180" xr:uid="{5EC68806-9E7D-468F-9D9C-EABE06E66B0C}"/>
    <cellStyle name="SAPBEXexcCritical4 2 7 8" xfId="24303" xr:uid="{CABC5B79-2769-4857-8DBF-FE07FDCF3F24}"/>
    <cellStyle name="SAPBEXexcCritical4 2 7 9" xfId="26442" xr:uid="{CB98C726-F33B-4D6F-849E-471F567A28B3}"/>
    <cellStyle name="SAPBEXexcCritical4 2 8" xfId="3804" xr:uid="{069CB6DE-EA0F-4AFF-9E96-B04450CAD553}"/>
    <cellStyle name="SAPBEXexcCritical4 2 8 10" xfId="27118" xr:uid="{BE3917C5-42D8-4034-8EAD-F4938B428E99}"/>
    <cellStyle name="SAPBEXexcCritical4 2 8 11" xfId="41913" xr:uid="{6977AF53-FFEF-4237-9BEA-19F5B562901F}"/>
    <cellStyle name="SAPBEXexcCritical4 2 8 2" xfId="9100" xr:uid="{F8F37E7C-1AA7-4DF6-BE08-A5EBF37E43E9}"/>
    <cellStyle name="SAPBEXexcCritical4 2 8 2 2" xfId="34255" xr:uid="{C15CAB94-5265-494C-8299-7C3DDCAFA0E8}"/>
    <cellStyle name="SAPBEXexcCritical4 2 8 2 3" xfId="45690" xr:uid="{A49C062C-0355-41DD-BE4B-654B2B869494}"/>
    <cellStyle name="SAPBEXexcCritical4 2 8 3" xfId="11897" xr:uid="{7F5AD327-BF95-482F-A411-9BD8DBDE5792}"/>
    <cellStyle name="SAPBEXexcCritical4 2 8 3 2" xfId="36121" xr:uid="{3A024378-5B5E-4E5F-8DD7-141553D1EDFF}"/>
    <cellStyle name="SAPBEXexcCritical4 2 8 3 3" xfId="47513" xr:uid="{2B4CD441-A345-4E7D-8095-7B39ED397A91}"/>
    <cellStyle name="SAPBEXexcCritical4 2 8 4" xfId="14091" xr:uid="{7000390C-344F-424E-8BF9-F6D7E8AE696B}"/>
    <cellStyle name="SAPBEXexcCritical4 2 8 4 2" xfId="38190" xr:uid="{5E873EDE-FF44-4882-BA01-31A4AA29959B}"/>
    <cellStyle name="SAPBEXexcCritical4 2 8 4 3" xfId="49571" xr:uid="{65F869CE-2BAA-43B6-B12F-CC305276D0E7}"/>
    <cellStyle name="SAPBEXexcCritical4 2 8 5" xfId="16498" xr:uid="{3011C8BE-5061-48C7-96EC-ACCF5AD452A4}"/>
    <cellStyle name="SAPBEXexcCritical4 2 8 5 2" xfId="40082" xr:uid="{F994EEAA-98F0-4C25-9B93-8ACCC283ECBE}"/>
    <cellStyle name="SAPBEXexcCritical4 2 8 5 3" xfId="51454" xr:uid="{4A8E867E-965F-4D83-9F4E-2C117C17E0BD}"/>
    <cellStyle name="SAPBEXexcCritical4 2 8 6" xfId="18648" xr:uid="{958483F7-0F11-43E8-8E92-0E427C5FB6CC}"/>
    <cellStyle name="SAPBEXexcCritical4 2 8 7" xfId="20777" xr:uid="{8D1D239B-BAFA-435F-80AA-5C62010B117F}"/>
    <cellStyle name="SAPBEXexcCritical4 2 8 8" xfId="22899" xr:uid="{7DBB2971-5A8F-44A8-B9EA-11BA5457D215}"/>
    <cellStyle name="SAPBEXexcCritical4 2 8 9" xfId="25065" xr:uid="{7D38DD1C-BE37-4E76-9974-FABF2281F8EE}"/>
    <cellStyle name="SAPBEXexcCritical4 2 9" xfId="7640" xr:uid="{99B06D86-825D-416C-95CB-78539AAC5C59}"/>
    <cellStyle name="SAPBEXexcCritical4 2 9 10" xfId="31315" xr:uid="{899AE68D-2B89-4CC3-94FB-C0CBBA8C817E}"/>
    <cellStyle name="SAPBEXexcCritical4 2 9 2" xfId="5210" xr:uid="{6D6DF61A-7704-4DD2-87AC-EDC1F03C5F93}"/>
    <cellStyle name="SAPBEXexcCritical4 2 9 2 2" xfId="33314" xr:uid="{C3066018-F2C3-48FE-BAC2-C7339C16CD92}"/>
    <cellStyle name="SAPBEXexcCritical4 2 9 2 3" xfId="44777" xr:uid="{ACCF190A-FEBE-478B-997C-2453E12A11EC}"/>
    <cellStyle name="SAPBEXexcCritical4 2 9 3" xfId="11327" xr:uid="{4B6ABB12-FB05-4805-B5F3-548FD5AB77AD}"/>
    <cellStyle name="SAPBEXexcCritical4 2 9 3 2" xfId="33910" xr:uid="{CA48DCD8-48E7-4E54-BF5E-CC667359E333}"/>
    <cellStyle name="SAPBEXexcCritical4 2 9 3 3" xfId="45353" xr:uid="{50AA9DB4-D528-457A-8FF4-10894239FE69}"/>
    <cellStyle name="SAPBEXexcCritical4 2 9 4" xfId="11637" xr:uid="{AE4A99E1-4F70-4EF4-8FBC-C69B168ADBEE}"/>
    <cellStyle name="SAPBEXexcCritical4 2 9 4 2" xfId="32485" xr:uid="{F52B8668-9D3D-4175-9753-7D17E4656C39}"/>
    <cellStyle name="SAPBEXexcCritical4 2 9 4 3" xfId="43961" xr:uid="{9D3AFC20-35F7-4772-A21B-9343645E6869}"/>
    <cellStyle name="SAPBEXexcCritical4 2 9 5" xfId="7928" xr:uid="{CCA88717-9D69-4205-A82C-39B8484B8E81}"/>
    <cellStyle name="SAPBEXexcCritical4 2 9 5 2" xfId="33720" xr:uid="{F21EBE87-5333-4B3F-B5AF-25CAA8CDE988}"/>
    <cellStyle name="SAPBEXexcCritical4 2 9 5 3" xfId="45178" xr:uid="{0B3AC355-0F6A-4E3B-9C2F-F090436048DE}"/>
    <cellStyle name="SAPBEXexcCritical4 2 9 6" xfId="16131" xr:uid="{B60F06BD-78C8-4CF3-84CD-BC80A56467DD}"/>
    <cellStyle name="SAPBEXexcCritical4 2 9 7" xfId="4543" xr:uid="{7DE38B4D-53F7-4B72-86F0-7ABB5A5D7E2D}"/>
    <cellStyle name="SAPBEXexcCritical4 2 9 8" xfId="11179" xr:uid="{EA989D0A-4FC0-4953-86F7-EC06A9A339B5}"/>
    <cellStyle name="SAPBEXexcCritical4 2 9 9" xfId="7143" xr:uid="{F173F3FB-1A42-4755-9693-9676F38064EA}"/>
    <cellStyle name="SAPBEXexcCritical4 3" xfId="1452" xr:uid="{EDAF616E-4B22-47CC-A809-FC7662BDCE8B}"/>
    <cellStyle name="SAPBEXexcCritical4 3 10" xfId="6849" xr:uid="{24DF177D-3D03-48C6-88FC-44C1ED332A1B}"/>
    <cellStyle name="SAPBEXexcCritical4 3 11" xfId="8569" xr:uid="{8D3452A6-7F7E-471A-B123-8622117CED6E}"/>
    <cellStyle name="SAPBEXexcCritical4 3 12" xfId="30647" xr:uid="{42C5383D-687C-4E08-B28B-1D0F60ECF9F1}"/>
    <cellStyle name="SAPBEXexcCritical4 3 2" xfId="4238" xr:uid="{382FFF61-5982-4F33-A307-441DC096D701}"/>
    <cellStyle name="SAPBEXexcCritical4 3 2 10" xfId="27329" xr:uid="{643AED4A-7562-4814-9019-3779C8908843}"/>
    <cellStyle name="SAPBEXexcCritical4 3 2 11" xfId="42166" xr:uid="{FE06B8E1-BAF1-47DF-8A5B-3830BE198855}"/>
    <cellStyle name="SAPBEXexcCritical4 3 2 2" xfId="9361" xr:uid="{6C1E6FF5-25D3-4F3B-BF4C-A25007954F66}"/>
    <cellStyle name="SAPBEXexcCritical4 3 2 2 2" xfId="34477" xr:uid="{9E90AF13-BE92-4E15-90FB-1C404941E9AC}"/>
    <cellStyle name="SAPBEXexcCritical4 3 2 2 3" xfId="45908" xr:uid="{08D87B09-B299-4E03-82EE-B1B11565B082}"/>
    <cellStyle name="SAPBEXexcCritical4 3 2 3" xfId="12150" xr:uid="{A8BA8CBC-E1BF-4644-B7A9-C5B348992A56}"/>
    <cellStyle name="SAPBEXexcCritical4 3 2 3 2" xfId="36365" xr:uid="{5FD570FE-2FBF-4090-AD48-EB4AF298E2C0}"/>
    <cellStyle name="SAPBEXexcCritical4 3 2 3 3" xfId="47757" xr:uid="{BC8B09D3-4930-4E0C-8969-DD527BFE5D69}"/>
    <cellStyle name="SAPBEXexcCritical4 3 2 4" xfId="14351" xr:uid="{48DFF367-3A3D-4215-80D8-9187E3A72077}"/>
    <cellStyle name="SAPBEXexcCritical4 3 2 4 2" xfId="38431" xr:uid="{5BDFC37B-8434-4C46-89BD-971D0EBA64BC}"/>
    <cellStyle name="SAPBEXexcCritical4 3 2 4 3" xfId="49812" xr:uid="{F6ADE073-36A8-4BC7-A92B-AF704C2F4C23}"/>
    <cellStyle name="SAPBEXexcCritical4 3 2 5" xfId="16731" xr:uid="{DBA67001-3196-4B33-B229-E2ADDAD3171E}"/>
    <cellStyle name="SAPBEXexcCritical4 3 2 5 2" xfId="40295" xr:uid="{93316557-AD0B-452D-A29F-6A2C416F89A4}"/>
    <cellStyle name="SAPBEXexcCritical4 3 2 5 3" xfId="51667" xr:uid="{1DF36722-1778-499A-9518-9E8F43571113}"/>
    <cellStyle name="SAPBEXexcCritical4 3 2 6" xfId="18877" xr:uid="{DDF6BD2D-01A3-4B4D-B697-EFB4813C9CF3}"/>
    <cellStyle name="SAPBEXexcCritical4 3 2 7" xfId="21024" xr:uid="{1246C4F5-0950-4EA6-846B-29296E7FD68C}"/>
    <cellStyle name="SAPBEXexcCritical4 3 2 8" xfId="23146" xr:uid="{E17DFF86-D2DE-4311-94AD-ADBCB79023AA}"/>
    <cellStyle name="SAPBEXexcCritical4 3 2 9" xfId="25318" xr:uid="{76A36180-F9B6-48BA-85F7-D5586BC79F58}"/>
    <cellStyle name="SAPBEXexcCritical4 3 3" xfId="5085" xr:uid="{F11DDC4C-5ECB-4063-8526-0D9071E4E9B6}"/>
    <cellStyle name="SAPBEXexcCritical4 3 3 10" xfId="27738" xr:uid="{8221E10D-1A0C-421B-AB96-2C1B815BC1B6}"/>
    <cellStyle name="SAPBEXexcCritical4 3 3 11" xfId="42657" xr:uid="{9DED1E12-2551-4510-B511-12EA2532351E}"/>
    <cellStyle name="SAPBEXexcCritical4 3 3 2" xfId="9911" xr:uid="{8E36E86F-2D68-4AED-8CBC-A2FCB0E8F17E}"/>
    <cellStyle name="SAPBEXexcCritical4 3 3 2 2" xfId="34920" xr:uid="{A58EDC9E-F5DC-49EE-9511-BE9222F12779}"/>
    <cellStyle name="SAPBEXexcCritical4 3 3 2 3" xfId="46347" xr:uid="{1B8BC767-D505-475F-AF50-DB73330F048B}"/>
    <cellStyle name="SAPBEXexcCritical4 3 3 3" xfId="12676" xr:uid="{1D4C302F-914B-4343-AB27-03FCF71CF87E}"/>
    <cellStyle name="SAPBEXexcCritical4 3 3 3 2" xfId="36864" xr:uid="{A72993A3-F869-4BBE-A0BE-DB845113ECD9}"/>
    <cellStyle name="SAPBEXexcCritical4 3 3 3 3" xfId="48254" xr:uid="{F3AF43F8-7D38-469A-B62D-5E52C1C578D9}"/>
    <cellStyle name="SAPBEXexcCritical4 3 3 4" xfId="14903" xr:uid="{60442802-3847-4CFA-AAA1-3B6FB4FAF49B}"/>
    <cellStyle name="SAPBEXexcCritical4 3 3 4 2" xfId="38876" xr:uid="{88890DB6-2930-4919-958A-3C7AD1911EA8}"/>
    <cellStyle name="SAPBEXexcCritical4 3 3 4 3" xfId="50257" xr:uid="{7B204EF1-18FF-4BE6-8F92-8D9D2E5E9461}"/>
    <cellStyle name="SAPBEXexcCritical4 3 3 5" xfId="17213" xr:uid="{272369BA-1890-4BA1-8CE0-25CE33713EDD}"/>
    <cellStyle name="SAPBEXexcCritical4 3 3 5 2" xfId="40681" xr:uid="{C417D8DC-A782-4CB0-81BC-FEC74D5FC063}"/>
    <cellStyle name="SAPBEXexcCritical4 3 3 5 3" xfId="52053" xr:uid="{DD74BB0E-F8E0-4624-9180-E10FAB63C321}"/>
    <cellStyle name="SAPBEXexcCritical4 3 3 6" xfId="19360" xr:uid="{AF3ABC71-BB1B-4F5A-A683-14621404D07A}"/>
    <cellStyle name="SAPBEXexcCritical4 3 3 7" xfId="21531" xr:uid="{A0F4C443-C6B7-4339-8C5F-8B52CF4C0F89}"/>
    <cellStyle name="SAPBEXexcCritical4 3 3 8" xfId="23650" xr:uid="{A7E3E70F-05FF-45DF-96C3-28DB19AAA74B}"/>
    <cellStyle name="SAPBEXexcCritical4 3 3 9" xfId="25815" xr:uid="{47671AFA-11B1-4409-823C-4E113CCB1557}"/>
    <cellStyle name="SAPBEXexcCritical4 3 4" xfId="5648" xr:uid="{6B4BC9FB-4232-4997-A48C-402415A9F3F9}"/>
    <cellStyle name="SAPBEXexcCritical4 3 4 10" xfId="28076" xr:uid="{EE0296FA-DC9D-4C8D-AD45-3C88D2FEF699}"/>
    <cellStyle name="SAPBEXexcCritical4 3 4 11" xfId="43022" xr:uid="{F3926EAC-1D44-4136-82B4-B73A926D9C32}"/>
    <cellStyle name="SAPBEXexcCritical4 3 4 2" xfId="10334" xr:uid="{A5023DFF-EA29-4BF7-AF5E-F30803250CCA}"/>
    <cellStyle name="SAPBEXexcCritical4 3 4 2 2" xfId="35276" xr:uid="{ED562F69-0DF2-4A4A-A49A-2548B00CA4EF}"/>
    <cellStyle name="SAPBEXexcCritical4 3 4 2 3" xfId="46691" xr:uid="{533B900F-6919-4707-B6FE-FB399322F797}"/>
    <cellStyle name="SAPBEXexcCritical4 3 4 3" xfId="13098" xr:uid="{E2AF8FF4-F2C2-4936-B104-09B9E4D19B6B}"/>
    <cellStyle name="SAPBEXexcCritical4 3 4 3 2" xfId="37257" xr:uid="{FE15F225-3C67-49AE-89BA-2B1555EEDC41}"/>
    <cellStyle name="SAPBEXexcCritical4 3 4 3 3" xfId="48646" xr:uid="{33ED9AD1-2C73-4DC9-AE78-7F3CECC31F08}"/>
    <cellStyle name="SAPBEXexcCritical4 3 4 4" xfId="15331" xr:uid="{9F65CCA0-464F-4685-B0CA-90F96A40B209}"/>
    <cellStyle name="SAPBEXexcCritical4 3 4 4 2" xfId="39201" xr:uid="{5C1FAE24-12BB-4F85-AEF5-8F6C1BF2BFCC}"/>
    <cellStyle name="SAPBEXexcCritical4 3 4 4 3" xfId="50582" xr:uid="{BE4CD3BB-F464-4423-A1C0-67942743D2EE}"/>
    <cellStyle name="SAPBEXexcCritical4 3 4 5" xfId="17610" xr:uid="{9A3AAF2A-0EC3-4626-891E-AAB93592B3FC}"/>
    <cellStyle name="SAPBEXexcCritical4 3 4 5 2" xfId="40998" xr:uid="{EBF9889F-368F-4BC3-A672-A3D254C011C7}"/>
    <cellStyle name="SAPBEXexcCritical4 3 4 5 3" xfId="52370" xr:uid="{32CD3645-5794-4F96-A59F-446CC668FABB}"/>
    <cellStyle name="SAPBEXexcCritical4 3 4 6" xfId="19746" xr:uid="{2300445D-DA5A-4681-89A1-353971F5B9D0}"/>
    <cellStyle name="SAPBEXexcCritical4 3 4 7" xfId="21928" xr:uid="{9040EC52-AD4D-498C-9086-955599D7119B}"/>
    <cellStyle name="SAPBEXexcCritical4 3 4 8" xfId="24046" xr:uid="{5E211753-E568-40A2-9223-2B28C42B6637}"/>
    <cellStyle name="SAPBEXexcCritical4 3 4 9" xfId="26186" xr:uid="{F09E94C5-F918-4A74-8DA3-C6CBCF8A4BBC}"/>
    <cellStyle name="SAPBEXexcCritical4 3 5" xfId="5752" xr:uid="{A8F574CF-9710-4025-9A94-A49A85F6ED86}"/>
    <cellStyle name="SAPBEXexcCritical4 3 5 10" xfId="28126" xr:uid="{EE3171C7-7DF2-4FBD-BFE6-9884E449427A}"/>
    <cellStyle name="SAPBEXexcCritical4 3 5 11" xfId="43070" xr:uid="{927DDB83-3DCF-43FB-BDCC-B91789918E56}"/>
    <cellStyle name="SAPBEXexcCritical4 3 5 2" xfId="10389" xr:uid="{1A193A7C-63C6-41A3-9E49-DB8DF977743B}"/>
    <cellStyle name="SAPBEXexcCritical4 3 5 2 2" xfId="35323" xr:uid="{E7E79B1A-7511-4823-8812-5C94C99250FB}"/>
    <cellStyle name="SAPBEXexcCritical4 3 5 2 3" xfId="46737" xr:uid="{74F962CC-41F2-4FF8-A554-D7C92903BE83}"/>
    <cellStyle name="SAPBEXexcCritical4 3 5 3" xfId="13151" xr:uid="{185E92AE-F369-4710-8AC4-1BECEC22DC2A}"/>
    <cellStyle name="SAPBEXexcCritical4 3 5 3 2" xfId="37312" xr:uid="{341EB71E-E15F-4615-A889-55E8A935DBBC}"/>
    <cellStyle name="SAPBEXexcCritical4 3 5 3 3" xfId="48701" xr:uid="{D55CAE1D-988A-4A98-AFBC-CE25AA8792FA}"/>
    <cellStyle name="SAPBEXexcCritical4 3 5 4" xfId="15386" xr:uid="{E21887B7-E91E-484C-9EC4-0D78E7E0CF27}"/>
    <cellStyle name="SAPBEXexcCritical4 3 5 4 2" xfId="39247" xr:uid="{1A82D4DC-F853-4A0C-AF0E-36A751ED699B}"/>
    <cellStyle name="SAPBEXexcCritical4 3 5 4 3" xfId="50628" xr:uid="{C49D8AD6-810C-4615-B935-30B63E96422E}"/>
    <cellStyle name="SAPBEXexcCritical4 3 5 5" xfId="17660" xr:uid="{3BFAC975-85C0-4073-95E3-FCB97A39824D}"/>
    <cellStyle name="SAPBEXexcCritical4 3 5 5 2" xfId="41041" xr:uid="{8975C8AF-8254-4F24-96D3-5024DF531CE5}"/>
    <cellStyle name="SAPBEXexcCritical4 3 5 5 3" xfId="52413" xr:uid="{AA5A6868-3780-47C1-A5C3-92DA908AE598}"/>
    <cellStyle name="SAPBEXexcCritical4 3 5 6" xfId="19799" xr:uid="{FCF21FD3-5549-484C-B518-9CF1F47AA188}"/>
    <cellStyle name="SAPBEXexcCritical4 3 5 7" xfId="21977" xr:uid="{F2BD36F4-516C-421A-B080-508DBE86195E}"/>
    <cellStyle name="SAPBEXexcCritical4 3 5 8" xfId="24101" xr:uid="{D2D98B01-023B-4587-80A3-E94B4D7AEE04}"/>
    <cellStyle name="SAPBEXexcCritical4 3 5 9" xfId="26240" xr:uid="{D1B681AE-65E6-458E-85DB-C19045128555}"/>
    <cellStyle name="SAPBEXexcCritical4 3 6" xfId="6401" xr:uid="{955A7B75-58BA-4C6F-851F-AA94CCA54A4E}"/>
    <cellStyle name="SAPBEXexcCritical4 3 6 10" xfId="28517" xr:uid="{361508A4-F62E-4330-880E-8B81635DF871}"/>
    <cellStyle name="SAPBEXexcCritical4 3 6 11" xfId="43499" xr:uid="{396DDC4D-EE5A-41AB-8697-980150833020}"/>
    <cellStyle name="SAPBEXexcCritical4 3 6 2" xfId="10835" xr:uid="{18547B73-B212-43F8-B805-32683D972761}"/>
    <cellStyle name="SAPBEXexcCritical4 3 6 2 2" xfId="35732" xr:uid="{EE9296FE-5A7F-4FA4-B514-014BB9248D23}"/>
    <cellStyle name="SAPBEXexcCritical4 3 6 2 3" xfId="47140" xr:uid="{E42B18A1-F761-47DB-9A16-E58DF0A9D409}"/>
    <cellStyle name="SAPBEXexcCritical4 3 6 3" xfId="13579" xr:uid="{D3431FDF-AD65-4B63-BE05-169226E896DC}"/>
    <cellStyle name="SAPBEXexcCritical4 3 6 3 2" xfId="37751" xr:uid="{1F6F8384-F954-433D-98C8-8BD961C330EB}"/>
    <cellStyle name="SAPBEXexcCritical4 3 6 3 3" xfId="49139" xr:uid="{368B45C9-E898-441F-B2DD-635B3476B9F4}"/>
    <cellStyle name="SAPBEXexcCritical4 3 6 4" xfId="15827" xr:uid="{B8EE60B3-2A8D-4ECA-AD19-4995F2CD41FE}"/>
    <cellStyle name="SAPBEXexcCritical4 3 6 4 2" xfId="39654" xr:uid="{2D4D7BC6-8D4A-4351-B34D-ADD7DC805D24}"/>
    <cellStyle name="SAPBEXexcCritical4 3 6 4 3" xfId="51034" xr:uid="{58D99B65-1B17-43F9-8720-96DB353CBA18}"/>
    <cellStyle name="SAPBEXexcCritical4 3 6 5" xfId="18077" xr:uid="{EE207AEB-F7E0-4863-B877-A6CCF034AA00}"/>
    <cellStyle name="SAPBEXexcCritical4 3 6 5 2" xfId="41436" xr:uid="{554FEF23-4EFE-4FE9-9F34-606DF7C1017C}"/>
    <cellStyle name="SAPBEXexcCritical4 3 6 5 3" xfId="52807" xr:uid="{84420F90-7BC7-4AD2-BE32-FC74377D5F92}"/>
    <cellStyle name="SAPBEXexcCritical4 3 6 6" xfId="20218" xr:uid="{097D3AD3-6072-42D6-AF4E-04C8683A5AFF}"/>
    <cellStyle name="SAPBEXexcCritical4 3 6 7" xfId="22407" xr:uid="{1E9AFFFC-E703-4173-8532-10A67EDA5DC7}"/>
    <cellStyle name="SAPBEXexcCritical4 3 6 8" xfId="24540" xr:uid="{005F5B1C-1D50-4988-A8B9-E3C53791884D}"/>
    <cellStyle name="SAPBEXexcCritical4 3 6 9" xfId="26672" xr:uid="{910792EB-B461-4275-9FA3-DF97496BC058}"/>
    <cellStyle name="SAPBEXexcCritical4 3 7" xfId="7740" xr:uid="{1BAAE8C7-AD83-4218-8E23-9ADD6EC2E112}"/>
    <cellStyle name="SAPBEXexcCritical4 3 7 10" xfId="31698" xr:uid="{51C0595C-AC52-4498-B0A5-BD2096807458}"/>
    <cellStyle name="SAPBEXexcCritical4 3 7 2" xfId="6945" xr:uid="{99DEB596-33FA-448B-AF8E-45B62628B699}"/>
    <cellStyle name="SAPBEXexcCritical4 3 7 2 2" xfId="33401" xr:uid="{ACC20935-9A16-4AEC-8FD5-CA7414C04317}"/>
    <cellStyle name="SAPBEXexcCritical4 3 7 2 3" xfId="44863" xr:uid="{BCE3C094-C890-49DE-984E-921D4C7EFFAD}"/>
    <cellStyle name="SAPBEXexcCritical4 3 7 3" xfId="8233" xr:uid="{C5745A72-3B64-408C-848E-2387FCE59387}"/>
    <cellStyle name="SAPBEXexcCritical4 3 7 3 2" xfId="32881" xr:uid="{D9D5C04F-8231-464B-8602-42961B8D65CA}"/>
    <cellStyle name="SAPBEXexcCritical4 3 7 3 3" xfId="44352" xr:uid="{AFA2A667-DE67-462C-A2D4-7436F0D4F9DB}"/>
    <cellStyle name="SAPBEXexcCritical4 3 7 4" xfId="8493" xr:uid="{EA0C5EE6-D99D-44E3-8044-C840F72F9CEA}"/>
    <cellStyle name="SAPBEXexcCritical4 3 7 4 2" xfId="32971" xr:uid="{2FA6BBA2-D3FF-47DC-840B-D87BBEE9F4C1}"/>
    <cellStyle name="SAPBEXexcCritical4 3 7 4 3" xfId="44441" xr:uid="{925C5D80-B6AD-434B-8F2C-FE7B287875CB}"/>
    <cellStyle name="SAPBEXexcCritical4 3 7 5" xfId="6564" xr:uid="{96C902AB-4D88-4EAF-8765-E7243BF02908}"/>
    <cellStyle name="SAPBEXexcCritical4 3 7 5 2" xfId="34990" xr:uid="{C409F3DC-CBDC-4B84-8D42-A42948E2D03C}"/>
    <cellStyle name="SAPBEXexcCritical4 3 7 5 3" xfId="46410" xr:uid="{18AB2299-C94D-4319-8545-892C6856F8C5}"/>
    <cellStyle name="SAPBEXexcCritical4 3 7 6" xfId="12525" xr:uid="{114A4BE7-B34F-45BD-9063-AD31B60D80F9}"/>
    <cellStyle name="SAPBEXexcCritical4 3 7 7" xfId="11243" xr:uid="{40899BCC-0F05-44F1-A683-77D5BE799167}"/>
    <cellStyle name="SAPBEXexcCritical4 3 7 8" xfId="7882" xr:uid="{E9E10CC0-CF5E-422A-8574-64F985296DA4}"/>
    <cellStyle name="SAPBEXexcCritical4 3 7 9" xfId="6889" xr:uid="{7984ABE7-E342-4F42-9FFB-215B08962A76}"/>
    <cellStyle name="SAPBEXexcCritical4 3 8" xfId="6781" xr:uid="{894D58D5-C760-46ED-A06A-167B457794BF}"/>
    <cellStyle name="SAPBEXexcCritical4 3 8 2" xfId="36668" xr:uid="{625F21A9-0A4A-4ADD-8B67-FB2531E09F3B}"/>
    <cellStyle name="SAPBEXexcCritical4 3 8 3" xfId="48059" xr:uid="{4AFE560C-BEB0-47A4-AFDD-BA18ABDEC83E}"/>
    <cellStyle name="SAPBEXexcCritical4 3 9" xfId="6152" xr:uid="{2691E60D-BEFF-4748-89A7-A9E1392619CE}"/>
    <cellStyle name="SAPBEXexcCritical4 4" xfId="1453" xr:uid="{B634CA4E-0028-4E76-B010-783D9FF8E5EE}"/>
    <cellStyle name="SAPBEXexcCritical4 4 10" xfId="8025" xr:uid="{80FDAEDC-62C6-47EC-B3A1-9C82DDADBE4B}"/>
    <cellStyle name="SAPBEXexcCritical4 4 11" xfId="4169" xr:uid="{88DC036C-7E77-4EB1-89F0-7748560C0373}"/>
    <cellStyle name="SAPBEXexcCritical4 4 12" xfId="30648" xr:uid="{017B8C53-8733-4457-95A7-53E341696213}"/>
    <cellStyle name="SAPBEXexcCritical4 4 2" xfId="4239" xr:uid="{8269752C-7320-4990-B52E-80E56C09E99E}"/>
    <cellStyle name="SAPBEXexcCritical4 4 2 10" xfId="27330" xr:uid="{D7C74C9C-7806-4C74-A034-0D45A3656367}"/>
    <cellStyle name="SAPBEXexcCritical4 4 2 11" xfId="42167" xr:uid="{C652BFEA-D6D8-4936-86E6-CA548BEAEE3C}"/>
    <cellStyle name="SAPBEXexcCritical4 4 2 2" xfId="9362" xr:uid="{622C1D57-3F9D-4D8E-9E4A-1C9206ACA24A}"/>
    <cellStyle name="SAPBEXexcCritical4 4 2 2 2" xfId="34478" xr:uid="{2E8F4908-7883-40E4-A4D4-5D75C60178A6}"/>
    <cellStyle name="SAPBEXexcCritical4 4 2 2 3" xfId="45909" xr:uid="{B7F2C5FF-CE16-4496-B4A7-BDCF05CE2E97}"/>
    <cellStyle name="SAPBEXexcCritical4 4 2 3" xfId="12151" xr:uid="{8CAFB053-3418-4AD0-9944-FC9CCD6136D5}"/>
    <cellStyle name="SAPBEXexcCritical4 4 2 3 2" xfId="36366" xr:uid="{9CD5F237-0507-4BA7-BEC7-EE42B647CC5E}"/>
    <cellStyle name="SAPBEXexcCritical4 4 2 3 3" xfId="47758" xr:uid="{A24D3D7B-449B-46ED-B3E5-17C8401578E4}"/>
    <cellStyle name="SAPBEXexcCritical4 4 2 4" xfId="14352" xr:uid="{4DECACA6-DB8B-4575-A222-948CDF5305AB}"/>
    <cellStyle name="SAPBEXexcCritical4 4 2 4 2" xfId="38432" xr:uid="{2B4F3293-97D9-487B-A724-FB3623607D78}"/>
    <cellStyle name="SAPBEXexcCritical4 4 2 4 3" xfId="49813" xr:uid="{9AA2F42A-21B5-4038-A82C-A40FA516D93E}"/>
    <cellStyle name="SAPBEXexcCritical4 4 2 5" xfId="16732" xr:uid="{99DFD2DA-9740-4151-AE4F-BF9E2CFDE6ED}"/>
    <cellStyle name="SAPBEXexcCritical4 4 2 5 2" xfId="40296" xr:uid="{25C56CB0-F20F-45EF-B7B7-71236E2BB477}"/>
    <cellStyle name="SAPBEXexcCritical4 4 2 5 3" xfId="51668" xr:uid="{789C6F1E-9E0D-48BE-8167-4A70048D6EF3}"/>
    <cellStyle name="SAPBEXexcCritical4 4 2 6" xfId="18878" xr:uid="{F4672E89-2486-464E-AEB9-CDF8481FA7E0}"/>
    <cellStyle name="SAPBEXexcCritical4 4 2 7" xfId="21025" xr:uid="{90DB5743-80E4-4DFB-BF47-416BC886BAC9}"/>
    <cellStyle name="SAPBEXexcCritical4 4 2 8" xfId="23147" xr:uid="{67E3E899-B409-4B75-9EF7-44DBD4EDD5EC}"/>
    <cellStyle name="SAPBEXexcCritical4 4 2 9" xfId="25319" xr:uid="{F2810EF9-9179-4B41-9589-3830F562095D}"/>
    <cellStyle name="SAPBEXexcCritical4 4 3" xfId="5084" xr:uid="{CB551C9F-7A17-457F-BCB8-05E563A3BDBE}"/>
    <cellStyle name="SAPBEXexcCritical4 4 3 10" xfId="27737" xr:uid="{9DD44225-1DF4-4500-9FCD-0F53820E76A7}"/>
    <cellStyle name="SAPBEXexcCritical4 4 3 11" xfId="42656" xr:uid="{CAC724E2-508F-4062-B0BC-6D178D7E130A}"/>
    <cellStyle name="SAPBEXexcCritical4 4 3 2" xfId="9910" xr:uid="{9F2EE5BF-E341-4D07-816B-41A50013FF5F}"/>
    <cellStyle name="SAPBEXexcCritical4 4 3 2 2" xfId="34919" xr:uid="{C72F9A9A-F140-4EEB-A5A5-F28F6A4122E0}"/>
    <cellStyle name="SAPBEXexcCritical4 4 3 2 3" xfId="46346" xr:uid="{AF5DDC4E-5FF3-44FA-88D4-5CD1CD750ED6}"/>
    <cellStyle name="SAPBEXexcCritical4 4 3 3" xfId="12675" xr:uid="{56595251-FD78-4621-BE9A-EEE0B0AF7B65}"/>
    <cellStyle name="SAPBEXexcCritical4 4 3 3 2" xfId="36863" xr:uid="{F73E4780-803E-4C36-8D63-7C9100A62FC7}"/>
    <cellStyle name="SAPBEXexcCritical4 4 3 3 3" xfId="48253" xr:uid="{354A2F87-8766-4CF6-B57C-08A36371C729}"/>
    <cellStyle name="SAPBEXexcCritical4 4 3 4" xfId="14902" xr:uid="{8AAFA92A-A153-48EA-956B-F58969372E12}"/>
    <cellStyle name="SAPBEXexcCritical4 4 3 4 2" xfId="38875" xr:uid="{CCD4BD36-61A8-4264-BFEF-EE0276F63FC6}"/>
    <cellStyle name="SAPBEXexcCritical4 4 3 4 3" xfId="50256" xr:uid="{EDE0FFD0-8544-4FD2-AB69-0B701256275F}"/>
    <cellStyle name="SAPBEXexcCritical4 4 3 5" xfId="17212" xr:uid="{41160270-96BF-4D07-990E-C640F39AE5BB}"/>
    <cellStyle name="SAPBEXexcCritical4 4 3 5 2" xfId="40680" xr:uid="{F64C84D0-EBFB-4D14-979B-4D22360463EE}"/>
    <cellStyle name="SAPBEXexcCritical4 4 3 5 3" xfId="52052" xr:uid="{E9E8AEC8-B088-4510-8D9A-7903324811C9}"/>
    <cellStyle name="SAPBEXexcCritical4 4 3 6" xfId="19359" xr:uid="{49847D65-DCCC-4007-A243-480BEA58A0AE}"/>
    <cellStyle name="SAPBEXexcCritical4 4 3 7" xfId="21530" xr:uid="{6F5F2223-E3BA-484D-BE48-DD4D935DC5CF}"/>
    <cellStyle name="SAPBEXexcCritical4 4 3 8" xfId="23649" xr:uid="{EFA2FE3B-78E6-4E6C-BE0E-F6712A86162B}"/>
    <cellStyle name="SAPBEXexcCritical4 4 3 9" xfId="25814" xr:uid="{504B3735-4A1C-4A3E-AFCC-35301CF4592F}"/>
    <cellStyle name="SAPBEXexcCritical4 4 4" xfId="5647" xr:uid="{EE5775A6-4866-409B-819C-B6B9F3498230}"/>
    <cellStyle name="SAPBEXexcCritical4 4 4 10" xfId="28075" xr:uid="{50A0E90E-926D-463D-A7AF-82357CAAC98D}"/>
    <cellStyle name="SAPBEXexcCritical4 4 4 11" xfId="43021" xr:uid="{92483BB0-1E0D-4ABC-9A12-DE5EB69B64E5}"/>
    <cellStyle name="SAPBEXexcCritical4 4 4 2" xfId="10333" xr:uid="{63B603AE-0DA3-4233-9E18-41BFE708F7AC}"/>
    <cellStyle name="SAPBEXexcCritical4 4 4 2 2" xfId="35275" xr:uid="{2092901C-9099-4EE3-93F8-E6FA7CF76735}"/>
    <cellStyle name="SAPBEXexcCritical4 4 4 2 3" xfId="46690" xr:uid="{D266F0A6-B368-4EDE-9CDC-5AFF37AF3ABE}"/>
    <cellStyle name="SAPBEXexcCritical4 4 4 3" xfId="13097" xr:uid="{774464B3-4FF5-4147-A946-6C8A856E9EF5}"/>
    <cellStyle name="SAPBEXexcCritical4 4 4 3 2" xfId="37256" xr:uid="{B345FE98-A3CB-4BD3-8B8D-632C2254B6BB}"/>
    <cellStyle name="SAPBEXexcCritical4 4 4 3 3" xfId="48645" xr:uid="{BA188AE7-BD81-4BBC-B55A-D192AAA4FCD4}"/>
    <cellStyle name="SAPBEXexcCritical4 4 4 4" xfId="15330" xr:uid="{E62744F5-EF81-4A91-AE6D-6BCFAF1334DF}"/>
    <cellStyle name="SAPBEXexcCritical4 4 4 4 2" xfId="39200" xr:uid="{9563704B-2AC1-4FC6-970C-83C78B72B291}"/>
    <cellStyle name="SAPBEXexcCritical4 4 4 4 3" xfId="50581" xr:uid="{1B6FC625-5A3E-43D4-8FE1-E37CDAF46B91}"/>
    <cellStyle name="SAPBEXexcCritical4 4 4 5" xfId="17609" xr:uid="{7EDA6106-7CA5-4480-A2FC-BE8B1044D757}"/>
    <cellStyle name="SAPBEXexcCritical4 4 4 5 2" xfId="40997" xr:uid="{19C17393-E903-4DB9-A9C4-AB2E9104C571}"/>
    <cellStyle name="SAPBEXexcCritical4 4 4 5 3" xfId="52369" xr:uid="{34126E9D-AF9E-46CC-87F7-079FF636FF6D}"/>
    <cellStyle name="SAPBEXexcCritical4 4 4 6" xfId="19745" xr:uid="{477A3CD6-CD96-4F48-A3F5-B529AD1E0058}"/>
    <cellStyle name="SAPBEXexcCritical4 4 4 7" xfId="21927" xr:uid="{EAAA2DEE-4CD2-4754-9188-A9646F2B13B1}"/>
    <cellStyle name="SAPBEXexcCritical4 4 4 8" xfId="24045" xr:uid="{7CE87508-2F70-431D-9F3C-B81C455DC05F}"/>
    <cellStyle name="SAPBEXexcCritical4 4 4 9" xfId="26185" xr:uid="{D0337913-4A7B-4B71-83B1-CF89824E172D}"/>
    <cellStyle name="SAPBEXexcCritical4 4 5" xfId="6028" xr:uid="{60DDC495-66B0-46C7-8DCD-B4CAE4D940FD}"/>
    <cellStyle name="SAPBEXexcCritical4 4 5 10" xfId="28305" xr:uid="{8A3ADF01-60B0-4FA9-A3BE-8B21263BE1A9}"/>
    <cellStyle name="SAPBEXexcCritical4 4 5 11" xfId="43270" xr:uid="{95FBE015-D008-4E45-BBB3-ADBC12071588}"/>
    <cellStyle name="SAPBEXexcCritical4 4 5 2" xfId="10594" xr:uid="{D7902B48-D713-4981-B840-9CA9D698C520}"/>
    <cellStyle name="SAPBEXexcCritical4 4 5 2 2" xfId="35509" xr:uid="{8C7F5608-FEA8-4D13-A7D7-959587923DBF}"/>
    <cellStyle name="SAPBEXexcCritical4 4 5 2 3" xfId="46923" xr:uid="{58094EA8-25FB-49DA-8F64-96AFC00A1E67}"/>
    <cellStyle name="SAPBEXexcCritical4 4 5 3" xfId="13347" xr:uid="{9A9C418D-5D67-43DA-9023-D753EC22C073}"/>
    <cellStyle name="SAPBEXexcCritical4 4 5 3 2" xfId="37512" xr:uid="{BE482FE7-04C5-4F46-AC2C-4198C14A8842}"/>
    <cellStyle name="SAPBEXexcCritical4 4 5 3 3" xfId="48900" xr:uid="{85565F11-7DE0-4E2A-ABE8-36A28ACFD368}"/>
    <cellStyle name="SAPBEXexcCritical4 4 5 4" xfId="15589" xr:uid="{704A9BE9-C79E-41FE-A14B-3227423C4C35}"/>
    <cellStyle name="SAPBEXexcCritical4 4 5 4 2" xfId="39431" xr:uid="{56BBBD06-57F1-4EE3-A317-14B19AE314DD}"/>
    <cellStyle name="SAPBEXexcCritical4 4 5 4 3" xfId="50811" xr:uid="{DB53A3C1-6E4C-476A-A896-74C3A046244D}"/>
    <cellStyle name="SAPBEXexcCritical4 4 5 5" xfId="17850" xr:uid="{2B1C6466-0328-48A5-B275-2F5869B7E24D}"/>
    <cellStyle name="SAPBEXexcCritical4 4 5 5 2" xfId="41221" xr:uid="{FB6B8CE9-0E39-498C-BB30-1E8F4057C8FB}"/>
    <cellStyle name="SAPBEXexcCritical4 4 5 5 3" xfId="52592" xr:uid="{F6A3BBE0-4BF4-4517-91AF-AEA70B72E2E5}"/>
    <cellStyle name="SAPBEXexcCritical4 4 5 6" xfId="19988" xr:uid="{55D2E807-2288-4710-9B45-2E84931FE771}"/>
    <cellStyle name="SAPBEXexcCritical4 4 5 7" xfId="22178" xr:uid="{8280F957-8D79-4C29-9E20-3CB4A1E597D2}"/>
    <cellStyle name="SAPBEXexcCritical4 4 5 8" xfId="24301" xr:uid="{8EDD462C-921E-4496-AABC-7416EB357569}"/>
    <cellStyle name="SAPBEXexcCritical4 4 5 9" xfId="26440" xr:uid="{DC3CEFFF-F512-40C2-86B5-D416F9B2498B}"/>
    <cellStyle name="SAPBEXexcCritical4 4 6" xfId="6400" xr:uid="{20B60327-32E5-4942-81AC-26D087A5E351}"/>
    <cellStyle name="SAPBEXexcCritical4 4 6 10" xfId="28516" xr:uid="{37411F7A-5BC4-4158-A327-1D2B607BA02D}"/>
    <cellStyle name="SAPBEXexcCritical4 4 6 11" xfId="43498" xr:uid="{8DD05A12-ADFE-4F14-8DC6-44472876C9F6}"/>
    <cellStyle name="SAPBEXexcCritical4 4 6 2" xfId="10834" xr:uid="{DA9162E9-2041-417E-A11B-B9A0E24B66E0}"/>
    <cellStyle name="SAPBEXexcCritical4 4 6 2 2" xfId="35731" xr:uid="{798F7C0D-1A7B-49C1-A0F5-96F39E7350BA}"/>
    <cellStyle name="SAPBEXexcCritical4 4 6 2 3" xfId="47139" xr:uid="{57C99711-372D-498E-9771-467A1F6A09BB}"/>
    <cellStyle name="SAPBEXexcCritical4 4 6 3" xfId="13578" xr:uid="{886CA89B-15C3-43EC-84CB-3EEDA41CF214}"/>
    <cellStyle name="SAPBEXexcCritical4 4 6 3 2" xfId="37750" xr:uid="{31ADE3B0-0B67-4876-9986-3FA7A27BD2FD}"/>
    <cellStyle name="SAPBEXexcCritical4 4 6 3 3" xfId="49138" xr:uid="{EDF93D0A-3D61-4BE3-8F03-E7F3B2D4CC1D}"/>
    <cellStyle name="SAPBEXexcCritical4 4 6 4" xfId="15826" xr:uid="{4F638B78-4F63-49C9-BEA3-B9A517AF49DA}"/>
    <cellStyle name="SAPBEXexcCritical4 4 6 4 2" xfId="39653" xr:uid="{E2670924-ABB8-4F2B-8DC1-27CD18EFDF13}"/>
    <cellStyle name="SAPBEXexcCritical4 4 6 4 3" xfId="51033" xr:uid="{BEC4622C-C10E-47EB-B558-28265431CFCA}"/>
    <cellStyle name="SAPBEXexcCritical4 4 6 5" xfId="18076" xr:uid="{90E2975B-861B-4541-90CE-13DE29C4C8A5}"/>
    <cellStyle name="SAPBEXexcCritical4 4 6 5 2" xfId="41435" xr:uid="{95DBDAA7-7632-4259-9830-65F2F22B80AD}"/>
    <cellStyle name="SAPBEXexcCritical4 4 6 5 3" xfId="52806" xr:uid="{38C044B8-BA87-4BDE-B89B-E0DB5DA2D41F}"/>
    <cellStyle name="SAPBEXexcCritical4 4 6 6" xfId="20217" xr:uid="{46FFDAE7-5AE1-4B72-9AA6-59259973C27E}"/>
    <cellStyle name="SAPBEXexcCritical4 4 6 7" xfId="22406" xr:uid="{54B3732A-1258-4224-BF3F-428BC7A188E0}"/>
    <cellStyle name="SAPBEXexcCritical4 4 6 8" xfId="24539" xr:uid="{FDD7C98C-626A-4E3E-B1E2-A2C213D64838}"/>
    <cellStyle name="SAPBEXexcCritical4 4 6 9" xfId="26671" xr:uid="{5AEC4444-548B-439C-A7C4-13181B8A30A7}"/>
    <cellStyle name="SAPBEXexcCritical4 4 7" xfId="7741" xr:uid="{A41721C1-6E41-4B61-A254-36065F17D40F}"/>
    <cellStyle name="SAPBEXexcCritical4 4 7 10" xfId="31557" xr:uid="{FF4B8F66-2E39-4534-B8B4-98AFB496402D}"/>
    <cellStyle name="SAPBEXexcCritical4 4 7 2" xfId="6176" xr:uid="{7B314926-138B-44D6-B4E7-5116DDFB1FEE}"/>
    <cellStyle name="SAPBEXexcCritical4 4 7 2 2" xfId="33402" xr:uid="{987CF310-0236-4351-81F5-1427B7315895}"/>
    <cellStyle name="SAPBEXexcCritical4 4 7 2 3" xfId="44864" xr:uid="{E74FAB37-86B2-444B-BFEC-CF2B1327B87A}"/>
    <cellStyle name="SAPBEXexcCritical4 4 7 3" xfId="8795" xr:uid="{CD381BE9-F30F-4476-9E78-EDB6C605366F}"/>
    <cellStyle name="SAPBEXexcCritical4 4 7 3 2" xfId="32880" xr:uid="{BE4C2786-C6F4-4C68-90E9-8D557424C9BB}"/>
    <cellStyle name="SAPBEXexcCritical4 4 7 3 3" xfId="44351" xr:uid="{9767CB1B-0337-4048-B7D4-7425ED60F9A9}"/>
    <cellStyle name="SAPBEXexcCritical4 4 7 4" xfId="6439" xr:uid="{ACEA48E8-3623-485D-B63A-7283AA0A06E8}"/>
    <cellStyle name="SAPBEXexcCritical4 4 7 4 2" xfId="34963" xr:uid="{FCC20FA2-6833-4627-9342-27A99B79B2DB}"/>
    <cellStyle name="SAPBEXexcCritical4 4 7 4 3" xfId="46390" xr:uid="{2546B769-908C-495E-99D4-BE972B5BEA26}"/>
    <cellStyle name="SAPBEXexcCritical4 4 7 5" xfId="7469" xr:uid="{06A110B8-5651-4894-8FBA-B799F4A1384C}"/>
    <cellStyle name="SAPBEXexcCritical4 4 7 5 2" xfId="32888" xr:uid="{321CA286-795E-484F-9F49-79D147368B73}"/>
    <cellStyle name="SAPBEXexcCritical4 4 7 5 3" xfId="44359" xr:uid="{90E6CC27-243C-49FC-8B40-223EB3D00724}"/>
    <cellStyle name="SAPBEXexcCritical4 4 7 6" xfId="12818" xr:uid="{8CD13093-8EE0-4938-802E-AEA1508E594D}"/>
    <cellStyle name="SAPBEXexcCritical4 4 7 7" xfId="18409" xr:uid="{ED6FFEA4-3400-46BA-AE65-99946B5A805C}"/>
    <cellStyle name="SAPBEXexcCritical4 4 7 8" xfId="17673" xr:uid="{F6EF0EF2-BBAE-4D45-918D-C046CD070F6B}"/>
    <cellStyle name="SAPBEXexcCritical4 4 7 9" xfId="23463" xr:uid="{CC5BA43E-8F0C-4276-A38D-27EF274BC8EC}"/>
    <cellStyle name="SAPBEXexcCritical4 4 8" xfId="6780" xr:uid="{FA16D5D0-008D-4691-B2BE-146ECE441592}"/>
    <cellStyle name="SAPBEXexcCritical4 4 8 2" xfId="33529" xr:uid="{FF02BA3A-BC32-4968-803C-D77A990E4172}"/>
    <cellStyle name="SAPBEXexcCritical4 4 8 3" xfId="44991" xr:uid="{C80332D4-1038-4702-A26A-78E270937CF2}"/>
    <cellStyle name="SAPBEXexcCritical4 4 9" xfId="8693" xr:uid="{EE98B613-F108-4D31-9C7D-97D81B042EAB}"/>
    <cellStyle name="SAPBEXexcCritical4 5" xfId="4234" xr:uid="{A41A7CCA-B94C-4AD4-9DC4-97DDF4D46D37}"/>
    <cellStyle name="SAPBEXexcCritical4 5 10" xfId="27325" xr:uid="{D74996B0-B760-45E8-BB12-60AC270D3DC4}"/>
    <cellStyle name="SAPBEXexcCritical4 5 11" xfId="42162" xr:uid="{422FFC44-9301-4A43-A611-C6B1F1FA824C}"/>
    <cellStyle name="SAPBEXexcCritical4 5 2" xfId="9357" xr:uid="{54525181-74FC-4584-A5D6-3FF98506D39F}"/>
    <cellStyle name="SAPBEXexcCritical4 5 2 2" xfId="34473" xr:uid="{5B326B14-A82B-4ABC-9083-98E399FFE8CD}"/>
    <cellStyle name="SAPBEXexcCritical4 5 2 3" xfId="45904" xr:uid="{7251A049-637C-422D-AE9A-DAD024F7D8F0}"/>
    <cellStyle name="SAPBEXexcCritical4 5 3" xfId="12146" xr:uid="{21103200-0244-4B3E-BB8D-5B5B20F19C0C}"/>
    <cellStyle name="SAPBEXexcCritical4 5 3 2" xfId="36361" xr:uid="{FE3CE578-2645-4DDC-AEE1-17EF52177B9D}"/>
    <cellStyle name="SAPBEXexcCritical4 5 3 3" xfId="47753" xr:uid="{F2EDD532-3FA7-4185-949A-6C6FB48027A9}"/>
    <cellStyle name="SAPBEXexcCritical4 5 4" xfId="14347" xr:uid="{C38FA84F-059B-415B-B515-E1F4D9FADC64}"/>
    <cellStyle name="SAPBEXexcCritical4 5 4 2" xfId="38427" xr:uid="{4369C61E-F653-4D77-A1E5-DE5A16B12A5F}"/>
    <cellStyle name="SAPBEXexcCritical4 5 4 3" xfId="49808" xr:uid="{E6F264DB-A18A-40A8-8CD4-4A75E9F73951}"/>
    <cellStyle name="SAPBEXexcCritical4 5 5" xfId="16727" xr:uid="{15D76207-11AF-4C9A-AE76-456B8D18C85C}"/>
    <cellStyle name="SAPBEXexcCritical4 5 5 2" xfId="40291" xr:uid="{776A8C3B-778C-4840-BA01-ED52FAD0BD47}"/>
    <cellStyle name="SAPBEXexcCritical4 5 5 3" xfId="51663" xr:uid="{FB44B09D-8543-415A-811E-7658BC493078}"/>
    <cellStyle name="SAPBEXexcCritical4 5 6" xfId="18873" xr:uid="{7A099DAD-7E62-43DE-A6AC-9CB8033AE5E0}"/>
    <cellStyle name="SAPBEXexcCritical4 5 7" xfId="21020" xr:uid="{2B47D02F-93E5-4522-9154-E64A594438DC}"/>
    <cellStyle name="SAPBEXexcCritical4 5 8" xfId="23142" xr:uid="{CBFE8428-95BF-4479-B483-C3459035BE89}"/>
    <cellStyle name="SAPBEXexcCritical4 5 9" xfId="25314" xr:uid="{E0329E35-6E09-469A-B879-BCD44ED02052}"/>
    <cellStyle name="SAPBEXexcCritical4 6" xfId="4095" xr:uid="{DFDCD887-F93B-4DA7-B682-F86185F02FDE}"/>
    <cellStyle name="SAPBEXexcCritical4 6 10" xfId="27262" xr:uid="{DE11D552-C8D8-4D4F-B069-9FA09C597F58}"/>
    <cellStyle name="SAPBEXexcCritical4 6 11" xfId="42081" xr:uid="{49FC2624-FACD-4622-A99A-4B2E65661A7D}"/>
    <cellStyle name="SAPBEXexcCritical4 6 2" xfId="9269" xr:uid="{07960984-D300-4401-AFFE-F6644EFD00D7}"/>
    <cellStyle name="SAPBEXexcCritical4 6 2 2" xfId="34402" xr:uid="{2AA0AC5F-3A61-4B2A-BC10-7DE44ADE9541}"/>
    <cellStyle name="SAPBEXexcCritical4 6 2 3" xfId="45837" xr:uid="{A6F5BDDD-E66D-4C6F-A228-0E6CC19E2A87}"/>
    <cellStyle name="SAPBEXexcCritical4 6 3" xfId="12062" xr:uid="{57F64518-7270-4709-8599-317681F2D926}"/>
    <cellStyle name="SAPBEXexcCritical4 6 3 2" xfId="36278" xr:uid="{E0F161C1-8AED-4E5B-8C69-E515B962AE4D}"/>
    <cellStyle name="SAPBEXexcCritical4 6 3 3" xfId="47670" xr:uid="{D2B80765-1652-44FB-A787-B381301F0AD1}"/>
    <cellStyle name="SAPBEXexcCritical4 6 4" xfId="14260" xr:uid="{77AB76B4-89E9-48AA-842D-81DA2DC8A113}"/>
    <cellStyle name="SAPBEXexcCritical4 6 4 2" xfId="38347" xr:uid="{181A16F2-9F65-4144-B170-EF8865C05AFC}"/>
    <cellStyle name="SAPBEXexcCritical4 6 4 3" xfId="49728" xr:uid="{97664878-594C-4994-967A-4EABF5898B11}"/>
    <cellStyle name="SAPBEXexcCritical4 6 5" xfId="16650" xr:uid="{6913C59A-4197-41D6-9C64-A9E9942E3E3B}"/>
    <cellStyle name="SAPBEXexcCritical4 6 5 2" xfId="40226" xr:uid="{71A8DE06-BB7C-4C29-A761-317E5408256F}"/>
    <cellStyle name="SAPBEXexcCritical4 6 5 3" xfId="51598" xr:uid="{7907E48D-D603-4CB5-AD04-95BC4399B486}"/>
    <cellStyle name="SAPBEXexcCritical4 6 6" xfId="18798" xr:uid="{457BA784-1DE5-410F-9DE9-2600D06EADAC}"/>
    <cellStyle name="SAPBEXexcCritical4 6 7" xfId="20940" xr:uid="{5D926A17-D486-418D-A0A5-A3F5C52A85E5}"/>
    <cellStyle name="SAPBEXexcCritical4 6 8" xfId="23060" xr:uid="{0CE6E2F7-5653-49EB-849D-DB28652AEE41}"/>
    <cellStyle name="SAPBEXexcCritical4 6 9" xfId="25232" xr:uid="{5A6E12E9-5D59-4E1F-B1D4-A7EA9409F167}"/>
    <cellStyle name="SAPBEXexcCritical4 7" xfId="5652" xr:uid="{F806177D-5E0D-42D3-863C-43EBD2D0F6B0}"/>
    <cellStyle name="SAPBEXexcCritical4 7 10" xfId="28080" xr:uid="{2EAABDE3-8E0E-4AB0-866F-9EB5E399EA8E}"/>
    <cellStyle name="SAPBEXexcCritical4 7 11" xfId="43026" xr:uid="{1ADFEBDB-2901-4EFD-A1F9-22B95345358B}"/>
    <cellStyle name="SAPBEXexcCritical4 7 2" xfId="10338" xr:uid="{ABE5C33E-EA3B-4104-8C5F-47C41E149DE7}"/>
    <cellStyle name="SAPBEXexcCritical4 7 2 2" xfId="35280" xr:uid="{B22AAB39-82FA-45ED-B016-81C37EBB31BB}"/>
    <cellStyle name="SAPBEXexcCritical4 7 2 3" xfId="46695" xr:uid="{F07EEE16-57F6-44F7-8D16-B56207036A0B}"/>
    <cellStyle name="SAPBEXexcCritical4 7 3" xfId="13102" xr:uid="{B33A309D-AAFB-4124-924C-0E1106511777}"/>
    <cellStyle name="SAPBEXexcCritical4 7 3 2" xfId="37261" xr:uid="{81B34FB0-760E-4883-8513-288E30BEC24F}"/>
    <cellStyle name="SAPBEXexcCritical4 7 3 3" xfId="48650" xr:uid="{EA19820E-D709-43A3-B2B3-29BCE44C80E2}"/>
    <cellStyle name="SAPBEXexcCritical4 7 4" xfId="15335" xr:uid="{FF2F2AEB-14F8-436A-A05C-D2BAA92806D7}"/>
    <cellStyle name="SAPBEXexcCritical4 7 4 2" xfId="39205" xr:uid="{87E528BD-20EE-47A6-86DB-8E8CF821BD92}"/>
    <cellStyle name="SAPBEXexcCritical4 7 4 3" xfId="50586" xr:uid="{F701063C-E62F-49AC-93F6-D64ECEE667ED}"/>
    <cellStyle name="SAPBEXexcCritical4 7 5" xfId="17614" xr:uid="{8104153E-BB3B-4B0D-98F8-C1DF228AE84F}"/>
    <cellStyle name="SAPBEXexcCritical4 7 5 2" xfId="41002" xr:uid="{7A50DD24-9F7E-4C28-9AA4-6893778A16D6}"/>
    <cellStyle name="SAPBEXexcCritical4 7 5 3" xfId="52374" xr:uid="{E20E5ED6-35C5-49D0-924D-DB442695DE07}"/>
    <cellStyle name="SAPBEXexcCritical4 7 6" xfId="19750" xr:uid="{0EE90D3D-BBB5-4796-BF1C-CFAA7A9C9355}"/>
    <cellStyle name="SAPBEXexcCritical4 7 7" xfId="21932" xr:uid="{13BA5584-86B3-4A71-82BF-55F7FF5DD9D6}"/>
    <cellStyle name="SAPBEXexcCritical4 7 8" xfId="24050" xr:uid="{6DE468C6-18E7-43CB-B466-5D5129E8EDAD}"/>
    <cellStyle name="SAPBEXexcCritical4 7 9" xfId="26190" xr:uid="{1A30580F-5784-4C4E-BE64-D0732F639780}"/>
    <cellStyle name="SAPBEXexcCritical4 8" xfId="6031" xr:uid="{ACD44E77-6CD8-45F1-BF82-6B2FAD3DA718}"/>
    <cellStyle name="SAPBEXexcCritical4 8 10" xfId="28308" xr:uid="{AE6C888F-B97D-4FCF-8E35-F91C89C271E6}"/>
    <cellStyle name="SAPBEXexcCritical4 8 11" xfId="43273" xr:uid="{0C92DCDA-7A96-4FC2-A05F-3237F6C8D477}"/>
    <cellStyle name="SAPBEXexcCritical4 8 2" xfId="10597" xr:uid="{640A511E-BB24-45A5-835A-BA6A6B794928}"/>
    <cellStyle name="SAPBEXexcCritical4 8 2 2" xfId="35512" xr:uid="{FAF6FF54-1FC7-4BE2-8127-C065163A2477}"/>
    <cellStyle name="SAPBEXexcCritical4 8 2 3" xfId="46926" xr:uid="{EAAE071B-9C85-4FE0-B607-BD923867EF2C}"/>
    <cellStyle name="SAPBEXexcCritical4 8 3" xfId="13350" xr:uid="{22E10B2E-68B4-423B-8C66-34AB26704927}"/>
    <cellStyle name="SAPBEXexcCritical4 8 3 2" xfId="37515" xr:uid="{482B38BB-6C1A-47B7-8E9C-D3DAC33FEBDE}"/>
    <cellStyle name="SAPBEXexcCritical4 8 3 3" xfId="48903" xr:uid="{2D1EFCCA-2143-489F-9256-7438218458CA}"/>
    <cellStyle name="SAPBEXexcCritical4 8 4" xfId="15592" xr:uid="{472AF681-F37B-4718-BD9F-DDEBDE04AE8E}"/>
    <cellStyle name="SAPBEXexcCritical4 8 4 2" xfId="39434" xr:uid="{5625CFFD-D4F1-4E21-B30B-4EF3E1D704D4}"/>
    <cellStyle name="SAPBEXexcCritical4 8 4 3" xfId="50814" xr:uid="{683F651B-F192-4CF8-A571-9E38F8D6CEFD}"/>
    <cellStyle name="SAPBEXexcCritical4 8 5" xfId="17853" xr:uid="{47A28503-16B7-428E-BBA3-4F8648AC7ADB}"/>
    <cellStyle name="SAPBEXexcCritical4 8 5 2" xfId="41224" xr:uid="{3FC9FE1A-F3AB-4181-A1A8-3B2E3CB27BC2}"/>
    <cellStyle name="SAPBEXexcCritical4 8 5 3" xfId="52595" xr:uid="{7A50D1BE-9B68-4F02-B5DC-E46459CD5161}"/>
    <cellStyle name="SAPBEXexcCritical4 8 6" xfId="19991" xr:uid="{C2263CC1-5F03-45CD-85D0-429C907D119B}"/>
    <cellStyle name="SAPBEXexcCritical4 8 7" xfId="22181" xr:uid="{6BD518B9-97DB-4064-A829-4C70A13D42DC}"/>
    <cellStyle name="SAPBEXexcCritical4 8 8" xfId="24304" xr:uid="{3B95A720-64DE-4B92-AF18-55D4ECB3A234}"/>
    <cellStyle name="SAPBEXexcCritical4 8 9" xfId="26443" xr:uid="{4E2017BE-AE80-4CD5-9262-283967F9C8FA}"/>
    <cellStyle name="SAPBEXexcCritical4 9" xfId="6403" xr:uid="{7B09F08E-664A-4543-8B6A-CA2BF676077B}"/>
    <cellStyle name="SAPBEXexcCritical4 9 10" xfId="28519" xr:uid="{4507D518-3036-4256-8D1E-51CB8E39ADC0}"/>
    <cellStyle name="SAPBEXexcCritical4 9 11" xfId="43501" xr:uid="{28DCD474-CF99-4AAA-BC9F-FE2C709186F6}"/>
    <cellStyle name="SAPBEXexcCritical4 9 2" xfId="10837" xr:uid="{3D7EDF45-4DD8-4841-B605-7342B34EAF6B}"/>
    <cellStyle name="SAPBEXexcCritical4 9 2 2" xfId="35734" xr:uid="{E78EA98D-845A-424D-8747-764B659B5609}"/>
    <cellStyle name="SAPBEXexcCritical4 9 2 3" xfId="47142" xr:uid="{1C841AFA-BB54-4FDC-AE70-0D0BD50F7456}"/>
    <cellStyle name="SAPBEXexcCritical4 9 3" xfId="13581" xr:uid="{15540B8B-8942-4F51-BFA3-FD0412D93355}"/>
    <cellStyle name="SAPBEXexcCritical4 9 3 2" xfId="37753" xr:uid="{2757978A-6471-427A-B5B0-AAB83B9ADC5A}"/>
    <cellStyle name="SAPBEXexcCritical4 9 3 3" xfId="49141" xr:uid="{E45023D8-AA6F-4890-90DC-83483F4442A2}"/>
    <cellStyle name="SAPBEXexcCritical4 9 4" xfId="15829" xr:uid="{BD5A728A-CC8C-4DC3-8B2E-FD15E5B77EE7}"/>
    <cellStyle name="SAPBEXexcCritical4 9 4 2" xfId="39656" xr:uid="{321A34BB-3B26-4EC8-82F1-6B35CC17D3A0}"/>
    <cellStyle name="SAPBEXexcCritical4 9 4 3" xfId="51036" xr:uid="{EE096AE7-6980-4D87-ABF5-178411D14159}"/>
    <cellStyle name="SAPBEXexcCritical4 9 5" xfId="18079" xr:uid="{69F6B3C6-F11D-433D-B4C0-08F88C74E640}"/>
    <cellStyle name="SAPBEXexcCritical4 9 5 2" xfId="41438" xr:uid="{266045EB-07F2-4138-AEB9-996B6B5C90EC}"/>
    <cellStyle name="SAPBEXexcCritical4 9 5 3" xfId="52809" xr:uid="{1FADE51F-AE87-44DA-AEA5-D697338E5915}"/>
    <cellStyle name="SAPBEXexcCritical4 9 6" xfId="20220" xr:uid="{AB34919E-6BF9-435E-A481-7F38438196BC}"/>
    <cellStyle name="SAPBEXexcCritical4 9 7" xfId="22409" xr:uid="{621ECB86-9BF9-4750-A93E-4861943E428C}"/>
    <cellStyle name="SAPBEXexcCritical4 9 8" xfId="24542" xr:uid="{D36F6063-0770-4FE5-812D-641292310892}"/>
    <cellStyle name="SAPBEXexcCritical4 9 9" xfId="26674" xr:uid="{568B4F0D-8BB4-4848-B020-2149B8704B88}"/>
    <cellStyle name="SAPBEXexcCritical4_1.Reconcile Assets 03-14" xfId="1147" xr:uid="{AA049F84-1A41-43E5-9863-99B28A75093B}"/>
    <cellStyle name="SAPBEXexcCritical5" xfId="1148" xr:uid="{2E258AA5-EF85-4467-B97A-4532937FF862}"/>
    <cellStyle name="SAPBEXexcCritical5 10" xfId="7641" xr:uid="{4B8F4AF5-8DEE-45C8-91FC-5B50FE3BEFEF}"/>
    <cellStyle name="SAPBEXexcCritical5 10 10" xfId="31642" xr:uid="{7AE413CF-C050-4C96-BD12-A8020CF3C051}"/>
    <cellStyle name="SAPBEXexcCritical5 10 2" xfId="6160" xr:uid="{9385B0BD-EDBD-486D-8B47-ED4E7FD62422}"/>
    <cellStyle name="SAPBEXexcCritical5 10 2 2" xfId="33315" xr:uid="{9A1D69EC-4DBA-4528-9DA5-51E8939AD699}"/>
    <cellStyle name="SAPBEXexcCritical5 10 2 3" xfId="44778" xr:uid="{2731132D-5E67-4DAD-BB76-14F455282C96}"/>
    <cellStyle name="SAPBEXexcCritical5 10 3" xfId="8778" xr:uid="{DBEDCC0B-2584-49EB-BC57-F29966E2D31E}"/>
    <cellStyle name="SAPBEXexcCritical5 10 3 2" xfId="33909" xr:uid="{39612ED3-C1D5-45B9-830D-BD8BC207DE97}"/>
    <cellStyle name="SAPBEXexcCritical5 10 3 3" xfId="45352" xr:uid="{C1A1C224-081F-4A23-90C3-40C79EEAD1DD}"/>
    <cellStyle name="SAPBEXexcCritical5 10 4" xfId="11311" xr:uid="{6B0DB7FA-BC2B-4D36-9805-345796925E7C}"/>
    <cellStyle name="SAPBEXexcCritical5 10 4 2" xfId="34280" xr:uid="{DADAFBE5-8CBF-49DA-B277-EE42261638BE}"/>
    <cellStyle name="SAPBEXexcCritical5 10 4 3" xfId="45715" xr:uid="{CCADE603-8794-4A3E-822B-BB8DFFC05A02}"/>
    <cellStyle name="SAPBEXexcCritical5 10 5" xfId="6513" xr:uid="{87E192FB-E7EC-420F-8EDD-BF3E3A9E7B3D}"/>
    <cellStyle name="SAPBEXexcCritical5 10 5 2" xfId="32828" xr:uid="{D0980489-7813-4A6F-B6C6-7FC53B7A1C06}"/>
    <cellStyle name="SAPBEXexcCritical5 10 5 3" xfId="44299" xr:uid="{A5769CB1-B564-4B18-811D-DDD26BC3E8EF}"/>
    <cellStyle name="SAPBEXexcCritical5 10 6" xfId="8571" xr:uid="{7ECDBBEA-ECE4-49C4-BCE1-2689DA6F44DF}"/>
    <cellStyle name="SAPBEXexcCritical5 10 7" xfId="4823" xr:uid="{6E6F29D3-1138-40B5-A76E-B47D6E5F227A}"/>
    <cellStyle name="SAPBEXexcCritical5 10 8" xfId="21569" xr:uid="{CEA0DF9D-6FE4-4111-B3D4-4188B5039CA7}"/>
    <cellStyle name="SAPBEXexcCritical5 10 9" xfId="16147" xr:uid="{E72C162E-FB25-4780-B974-9B0569CE1619}"/>
    <cellStyle name="SAPBEXexcCritical5 11" xfId="4736" xr:uid="{40EF49C6-7040-4816-B139-E1DE0B3E29E0}"/>
    <cellStyle name="SAPBEXexcCritical5 11 2" xfId="32521" xr:uid="{B47D7678-0617-46C0-866E-9852650A2053}"/>
    <cellStyle name="SAPBEXexcCritical5 11 3" xfId="43997" xr:uid="{FC462F53-879B-4471-8556-9D856742FD23}"/>
    <cellStyle name="SAPBEXexcCritical5 12" xfId="8692" xr:uid="{956A33C3-8982-40FD-A8D7-F74C9831B3D9}"/>
    <cellStyle name="SAPBEXexcCritical5 13" xfId="6850" xr:uid="{FC087F3D-5E2F-4287-B95C-D1009911A96F}"/>
    <cellStyle name="SAPBEXexcCritical5 14" xfId="8421" xr:uid="{11D0EEB7-D49B-48F8-8696-57DFBD80D85A}"/>
    <cellStyle name="SAPBEXexcCritical5 15" xfId="30649" xr:uid="{FDDFD861-858F-403F-86D0-6517BE504B83}"/>
    <cellStyle name="SAPBEXexcCritical5 2" xfId="1149" xr:uid="{9D0A4CFD-DA68-4EE8-AFCE-D0C51302A8DC}"/>
    <cellStyle name="SAPBEXexcCritical5 2 10" xfId="6779" xr:uid="{82D970D3-1353-4865-9075-A55655434B03}"/>
    <cellStyle name="SAPBEXexcCritical5 2 10 2" xfId="32522" xr:uid="{0BE2ADB5-3425-42A5-AA0A-693C9500A8C4}"/>
    <cellStyle name="SAPBEXexcCritical5 2 10 3" xfId="43998" xr:uid="{91A1D73F-6F48-43FE-B9DA-7FBDCFF6EFFB}"/>
    <cellStyle name="SAPBEXexcCritical5 2 11" xfId="3879" xr:uid="{408B81A4-06BF-47FA-8885-007BA00B89E2}"/>
    <cellStyle name="SAPBEXexcCritical5 2 12" xfId="7988" xr:uid="{57F5C67F-64DC-43A9-BD65-23A85A78BDF4}"/>
    <cellStyle name="SAPBEXexcCritical5 2 13" xfId="16213" xr:uid="{BC68E4F1-8CD0-42E9-894D-AD8DEA651C8F}"/>
    <cellStyle name="SAPBEXexcCritical5 2 14" xfId="30650" xr:uid="{DED667B9-E68F-4334-AC84-270C9FF8A5A7}"/>
    <cellStyle name="SAPBEXexcCritical5 2 2" xfId="1454" xr:uid="{64E1C594-6D4F-4BED-AAF6-4A0C24DCEC4B}"/>
    <cellStyle name="SAPBEXexcCritical5 2 2 10" xfId="8713" xr:uid="{7E43BF91-26A3-4968-BC93-C419A1ACBBA3}"/>
    <cellStyle name="SAPBEXexcCritical5 2 2 11" xfId="16212" xr:uid="{52B45B3E-19EE-4EBF-8593-7160C3532A1C}"/>
    <cellStyle name="SAPBEXexcCritical5 2 2 12" xfId="30651" xr:uid="{D7E9E79B-C406-466C-8F2A-64768ECBDCD3}"/>
    <cellStyle name="SAPBEXexcCritical5 2 2 2" xfId="4242" xr:uid="{B9A2EFF5-E7A5-4E89-AE5E-76847141BF11}"/>
    <cellStyle name="SAPBEXexcCritical5 2 2 2 10" xfId="27333" xr:uid="{6234C7C6-699A-4113-A673-7446E23DAF30}"/>
    <cellStyle name="SAPBEXexcCritical5 2 2 2 11" xfId="42170" xr:uid="{5948DCFC-E230-45ED-AEEB-293F31A3A6D3}"/>
    <cellStyle name="SAPBEXexcCritical5 2 2 2 2" xfId="9365" xr:uid="{60E02C3A-15EE-44D6-B1EF-7ADD8E305B94}"/>
    <cellStyle name="SAPBEXexcCritical5 2 2 2 2 2" xfId="34481" xr:uid="{3A8B5332-BB35-41B6-B74F-8C427A82DABC}"/>
    <cellStyle name="SAPBEXexcCritical5 2 2 2 2 3" xfId="45912" xr:uid="{54E13D77-C539-4924-9480-DDDF6128CC6E}"/>
    <cellStyle name="SAPBEXexcCritical5 2 2 2 3" xfId="12154" xr:uid="{AFF416FF-8728-4DB3-AA70-904768368AE6}"/>
    <cellStyle name="SAPBEXexcCritical5 2 2 2 3 2" xfId="36369" xr:uid="{4A30B907-3CA3-4E68-96D1-7DE3B9FCB55A}"/>
    <cellStyle name="SAPBEXexcCritical5 2 2 2 3 3" xfId="47761" xr:uid="{15B5BD9C-C912-42EE-9B0F-05793525D901}"/>
    <cellStyle name="SAPBEXexcCritical5 2 2 2 4" xfId="14355" xr:uid="{59111B1B-5424-4AD0-A769-1CFBBD3D14E5}"/>
    <cellStyle name="SAPBEXexcCritical5 2 2 2 4 2" xfId="38435" xr:uid="{862A8D41-6B06-4510-9A10-0AED181E9B94}"/>
    <cellStyle name="SAPBEXexcCritical5 2 2 2 4 3" xfId="49816" xr:uid="{758256A8-7F6A-4B26-B943-574CFABF06C2}"/>
    <cellStyle name="SAPBEXexcCritical5 2 2 2 5" xfId="16735" xr:uid="{B89E4021-7EAA-4E93-AFCA-C9D79715FDED}"/>
    <cellStyle name="SAPBEXexcCritical5 2 2 2 5 2" xfId="40299" xr:uid="{B45CB0FD-FC11-42FF-8570-857728C88C47}"/>
    <cellStyle name="SAPBEXexcCritical5 2 2 2 5 3" xfId="51671" xr:uid="{53E845C9-BE94-45AE-AC59-38949E457870}"/>
    <cellStyle name="SAPBEXexcCritical5 2 2 2 6" xfId="18881" xr:uid="{CA22BEAD-BF23-4E83-BB8E-4949BBE37E6B}"/>
    <cellStyle name="SAPBEXexcCritical5 2 2 2 7" xfId="21028" xr:uid="{CA414139-D4C0-4A00-9287-5820663F68CD}"/>
    <cellStyle name="SAPBEXexcCritical5 2 2 2 8" xfId="23150" xr:uid="{2A6B00C3-A0B6-4783-8F97-A5A976246258}"/>
    <cellStyle name="SAPBEXexcCritical5 2 2 2 9" xfId="25322" xr:uid="{06CB66B3-6703-4F30-A502-C292CD2A19FE}"/>
    <cellStyle name="SAPBEXexcCritical5 2 2 3" xfId="5081" xr:uid="{7E4E4588-EA31-491C-A4C7-2C9523659E53}"/>
    <cellStyle name="SAPBEXexcCritical5 2 2 3 10" xfId="27734" xr:uid="{67B87A46-D8A1-4233-B7A6-F3F318E9C561}"/>
    <cellStyle name="SAPBEXexcCritical5 2 2 3 11" xfId="42653" xr:uid="{3125AF12-50A1-4D1E-82B3-4E96E523D16A}"/>
    <cellStyle name="SAPBEXexcCritical5 2 2 3 2" xfId="9907" xr:uid="{9AEC2772-52CD-44B5-9A21-B09A4FCB0C3D}"/>
    <cellStyle name="SAPBEXexcCritical5 2 2 3 2 2" xfId="34916" xr:uid="{849E4198-119A-4B1F-B6F7-4D691ECAD5D6}"/>
    <cellStyle name="SAPBEXexcCritical5 2 2 3 2 3" xfId="46343" xr:uid="{2F0EF17B-0E8A-4810-8DDA-080BCE58D470}"/>
    <cellStyle name="SAPBEXexcCritical5 2 2 3 3" xfId="12672" xr:uid="{FFE8044C-F7C8-44FE-8081-528FB4E0734B}"/>
    <cellStyle name="SAPBEXexcCritical5 2 2 3 3 2" xfId="36860" xr:uid="{AC58940E-1C1F-4D4B-90E3-0EF1CBBA34F1}"/>
    <cellStyle name="SAPBEXexcCritical5 2 2 3 3 3" xfId="48250" xr:uid="{BB13AB58-19F4-4CA6-B1BE-2B40546F2D4F}"/>
    <cellStyle name="SAPBEXexcCritical5 2 2 3 4" xfId="14899" xr:uid="{B6A8CABB-6EDA-4D73-B87F-424798CE0AF0}"/>
    <cellStyle name="SAPBEXexcCritical5 2 2 3 4 2" xfId="38872" xr:uid="{7F084F00-E7D4-4870-AA5B-B5C094CBC904}"/>
    <cellStyle name="SAPBEXexcCritical5 2 2 3 4 3" xfId="50253" xr:uid="{C4A9C5F2-72FB-4A0A-A5F6-24E657E7EA47}"/>
    <cellStyle name="SAPBEXexcCritical5 2 2 3 5" xfId="17209" xr:uid="{337D1E50-13CF-4AF0-80EE-945B9373E774}"/>
    <cellStyle name="SAPBEXexcCritical5 2 2 3 5 2" xfId="40677" xr:uid="{5A3C7241-50F7-4EA8-85B4-C68E473853E0}"/>
    <cellStyle name="SAPBEXexcCritical5 2 2 3 5 3" xfId="52049" xr:uid="{3FFC0D52-D6D9-41C8-8282-BDD8B84789DC}"/>
    <cellStyle name="SAPBEXexcCritical5 2 2 3 6" xfId="19356" xr:uid="{77F6D367-41BE-4057-9346-D7C348ED4029}"/>
    <cellStyle name="SAPBEXexcCritical5 2 2 3 7" xfId="21527" xr:uid="{82C92F43-7DF1-4424-BAC0-A06D173D00DF}"/>
    <cellStyle name="SAPBEXexcCritical5 2 2 3 8" xfId="23646" xr:uid="{BC316C71-63D7-4D76-B5BC-C7FB02AFB2C4}"/>
    <cellStyle name="SAPBEXexcCritical5 2 2 3 9" xfId="25811" xr:uid="{6763DE17-3738-42DF-9D09-E53AF38F2223}"/>
    <cellStyle name="SAPBEXexcCritical5 2 2 4" xfId="5644" xr:uid="{B14AE8BA-53BF-4D2F-A874-59AC37DE40DE}"/>
    <cellStyle name="SAPBEXexcCritical5 2 2 4 10" xfId="28072" xr:uid="{09CDB88B-A925-458F-B3A4-01B52095EC15}"/>
    <cellStyle name="SAPBEXexcCritical5 2 2 4 11" xfId="43018" xr:uid="{D5F905EB-6CAA-4681-ABF0-669660E0CE51}"/>
    <cellStyle name="SAPBEXexcCritical5 2 2 4 2" xfId="10330" xr:uid="{97A13CF7-4011-48C5-B71C-DE1A0A3BF804}"/>
    <cellStyle name="SAPBEXexcCritical5 2 2 4 2 2" xfId="35272" xr:uid="{70B0D443-9856-4A7D-BE41-CB99F43238B3}"/>
    <cellStyle name="SAPBEXexcCritical5 2 2 4 2 3" xfId="46687" xr:uid="{2DAE52F6-61F8-4FD1-98FD-42F946700DB5}"/>
    <cellStyle name="SAPBEXexcCritical5 2 2 4 3" xfId="13094" xr:uid="{D8AC4E9A-A31B-4A4B-8970-074968FB3943}"/>
    <cellStyle name="SAPBEXexcCritical5 2 2 4 3 2" xfId="37253" xr:uid="{7A6908DB-359C-4B98-82E0-BB9C44E0F81F}"/>
    <cellStyle name="SAPBEXexcCritical5 2 2 4 3 3" xfId="48642" xr:uid="{9994A9DE-83CF-417E-8513-45F751541678}"/>
    <cellStyle name="SAPBEXexcCritical5 2 2 4 4" xfId="15327" xr:uid="{585B6614-7A73-4AFE-B8AC-BD7F431DCEC0}"/>
    <cellStyle name="SAPBEXexcCritical5 2 2 4 4 2" xfId="39197" xr:uid="{A8B7F4F6-1985-4965-B941-138CDA4F7C0F}"/>
    <cellStyle name="SAPBEXexcCritical5 2 2 4 4 3" xfId="50578" xr:uid="{AAE9C8E9-978B-49EB-A754-BF78490AD2C3}"/>
    <cellStyle name="SAPBEXexcCritical5 2 2 4 5" xfId="17606" xr:uid="{E4BD4919-05E0-4D49-80AA-450341EB6F05}"/>
    <cellStyle name="SAPBEXexcCritical5 2 2 4 5 2" xfId="40994" xr:uid="{F9DA9B66-7CDB-413A-B69D-09D32D965624}"/>
    <cellStyle name="SAPBEXexcCritical5 2 2 4 5 3" xfId="52366" xr:uid="{2AC24FE0-303F-455D-A348-2BB3F0777B67}"/>
    <cellStyle name="SAPBEXexcCritical5 2 2 4 6" xfId="19742" xr:uid="{C366A674-1994-41AF-BC97-30E7AAE158C4}"/>
    <cellStyle name="SAPBEXexcCritical5 2 2 4 7" xfId="21924" xr:uid="{27B15C45-A09E-4C9D-83F1-B10192216CB5}"/>
    <cellStyle name="SAPBEXexcCritical5 2 2 4 8" xfId="24042" xr:uid="{DE780A9E-33D8-47B3-B674-20570D8C4F9A}"/>
    <cellStyle name="SAPBEXexcCritical5 2 2 4 9" xfId="26182" xr:uid="{EC978DC3-ABB7-4721-A9AE-9FC204745862}"/>
    <cellStyle name="SAPBEXexcCritical5 2 2 5" xfId="6025" xr:uid="{8E3EEFDD-3124-4800-A038-980276E6BB43}"/>
    <cellStyle name="SAPBEXexcCritical5 2 2 5 10" xfId="28302" xr:uid="{76FBE00A-D71A-4C5A-A81B-FE5039AC8D51}"/>
    <cellStyle name="SAPBEXexcCritical5 2 2 5 11" xfId="43267" xr:uid="{05839DF2-3EC3-4B98-8CE4-5A590996DACF}"/>
    <cellStyle name="SAPBEXexcCritical5 2 2 5 2" xfId="10591" xr:uid="{E6B72979-46AF-45AF-B38D-3916BE569513}"/>
    <cellStyle name="SAPBEXexcCritical5 2 2 5 2 2" xfId="35506" xr:uid="{81996DAC-2818-431B-A945-B88BAA080D32}"/>
    <cellStyle name="SAPBEXexcCritical5 2 2 5 2 3" xfId="46920" xr:uid="{618F18FC-A832-4205-AD5A-649575382E26}"/>
    <cellStyle name="SAPBEXexcCritical5 2 2 5 3" xfId="13344" xr:uid="{8ADE69B2-50B0-4D62-968F-F5E046CFF1AC}"/>
    <cellStyle name="SAPBEXexcCritical5 2 2 5 3 2" xfId="37509" xr:uid="{5AE71248-231E-46E6-89B9-0E2EE0F142BF}"/>
    <cellStyle name="SAPBEXexcCritical5 2 2 5 3 3" xfId="48897" xr:uid="{7A2798EC-ACEF-4A90-B601-FD768E1A3ADD}"/>
    <cellStyle name="SAPBEXexcCritical5 2 2 5 4" xfId="15586" xr:uid="{E26BF7BE-1F67-4559-A9FD-8BB578F910C5}"/>
    <cellStyle name="SAPBEXexcCritical5 2 2 5 4 2" xfId="39428" xr:uid="{2D024801-EC20-44B8-BC56-3894E42C8033}"/>
    <cellStyle name="SAPBEXexcCritical5 2 2 5 4 3" xfId="50808" xr:uid="{F3D8F8B3-919E-4D1D-938F-C538AEA1CA18}"/>
    <cellStyle name="SAPBEXexcCritical5 2 2 5 5" xfId="17847" xr:uid="{640C1E30-28EA-4089-B369-C8046CEEE087}"/>
    <cellStyle name="SAPBEXexcCritical5 2 2 5 5 2" xfId="41218" xr:uid="{774DA22D-4051-4ABD-AD43-DA1831397F67}"/>
    <cellStyle name="SAPBEXexcCritical5 2 2 5 5 3" xfId="52589" xr:uid="{2613B86B-5E93-42B4-938B-6B23413B2F53}"/>
    <cellStyle name="SAPBEXexcCritical5 2 2 5 6" xfId="19985" xr:uid="{B7B2F1E1-ADC3-42CA-B13A-67C691E7DEB5}"/>
    <cellStyle name="SAPBEXexcCritical5 2 2 5 7" xfId="22175" xr:uid="{D896BAED-3454-4F4B-BA39-43C34C10BBA6}"/>
    <cellStyle name="SAPBEXexcCritical5 2 2 5 8" xfId="24298" xr:uid="{C258ED58-9D44-4009-A9C1-77ABEAA8B656}"/>
    <cellStyle name="SAPBEXexcCritical5 2 2 5 9" xfId="26437" xr:uid="{455BCDC0-49CA-4883-BD02-A40BA1041190}"/>
    <cellStyle name="SAPBEXexcCritical5 2 2 6" xfId="6397" xr:uid="{FCDFF2AB-0265-4922-A3F2-96C87E3DC712}"/>
    <cellStyle name="SAPBEXexcCritical5 2 2 6 10" xfId="28513" xr:uid="{FCC35A89-160D-462E-ABBE-768001D7B8BC}"/>
    <cellStyle name="SAPBEXexcCritical5 2 2 6 11" xfId="43495" xr:uid="{F705B156-A585-4AE1-9B86-6756331DC997}"/>
    <cellStyle name="SAPBEXexcCritical5 2 2 6 2" xfId="10831" xr:uid="{6148D020-AF9B-403B-8A01-589CCC58F959}"/>
    <cellStyle name="SAPBEXexcCritical5 2 2 6 2 2" xfId="35728" xr:uid="{CEFB029B-CF63-406A-B508-0B9C759F6CFB}"/>
    <cellStyle name="SAPBEXexcCritical5 2 2 6 2 3" xfId="47136" xr:uid="{3E947EC3-DE0A-46AF-9F83-700BB168FAEF}"/>
    <cellStyle name="SAPBEXexcCritical5 2 2 6 3" xfId="13575" xr:uid="{3EE09560-0654-4F01-B4E4-3325552F6F7D}"/>
    <cellStyle name="SAPBEXexcCritical5 2 2 6 3 2" xfId="37747" xr:uid="{E1BB7620-71BE-45A5-B659-7B93143528D5}"/>
    <cellStyle name="SAPBEXexcCritical5 2 2 6 3 3" xfId="49135" xr:uid="{6927C830-6841-466B-A6FC-3DCB08462C5B}"/>
    <cellStyle name="SAPBEXexcCritical5 2 2 6 4" xfId="15823" xr:uid="{A5AB15FD-D2F4-435E-9D41-E33D53BD00A9}"/>
    <cellStyle name="SAPBEXexcCritical5 2 2 6 4 2" xfId="39650" xr:uid="{ABE97AEE-9ADF-4FDF-ABCB-B85519D5DC39}"/>
    <cellStyle name="SAPBEXexcCritical5 2 2 6 4 3" xfId="51030" xr:uid="{135A6519-A09D-4F50-894A-DA9CD6526208}"/>
    <cellStyle name="SAPBEXexcCritical5 2 2 6 5" xfId="18073" xr:uid="{B4347EB7-5CF0-4072-BFBE-7FA800B3697D}"/>
    <cellStyle name="SAPBEXexcCritical5 2 2 6 5 2" xfId="41432" xr:uid="{F1B30D8D-690F-4EF7-B3E0-9552820CCD25}"/>
    <cellStyle name="SAPBEXexcCritical5 2 2 6 5 3" xfId="52803" xr:uid="{B8C194A6-AE85-4A53-86BC-4A58F67F90CB}"/>
    <cellStyle name="SAPBEXexcCritical5 2 2 6 6" xfId="20214" xr:uid="{3C0E9C95-2AC8-450D-8A2E-A6C8C983885F}"/>
    <cellStyle name="SAPBEXexcCritical5 2 2 6 7" xfId="22403" xr:uid="{0F05A19F-72BB-4CAE-9A0C-C62391AF8A32}"/>
    <cellStyle name="SAPBEXexcCritical5 2 2 6 8" xfId="24536" xr:uid="{3AC498C2-06F0-4B89-A7FF-24FA71E16D58}"/>
    <cellStyle name="SAPBEXexcCritical5 2 2 6 9" xfId="26668" xr:uid="{FADD8FEE-4809-4B57-884C-3CD955280AF8}"/>
    <cellStyle name="SAPBEXexcCritical5 2 2 7" xfId="7742" xr:uid="{A9EFB525-84F6-4E35-AA6D-B5BE4193BFD0}"/>
    <cellStyle name="SAPBEXexcCritical5 2 2 7 10" xfId="31492" xr:uid="{0DCF4536-B4FA-4577-9697-7B7776D828C6}"/>
    <cellStyle name="SAPBEXexcCritical5 2 2 7 2" xfId="8402" xr:uid="{DF0076B8-1644-4F59-9E2B-18FCA825B0B3}"/>
    <cellStyle name="SAPBEXexcCritical5 2 2 7 2 2" xfId="33403" xr:uid="{7F30AC1B-B94F-4E52-9BB0-4583B4318344}"/>
    <cellStyle name="SAPBEXexcCritical5 2 2 7 2 3" xfId="44865" xr:uid="{B4A6D5B3-B88B-4013-97C4-8220DE03D466}"/>
    <cellStyle name="SAPBEXexcCritical5 2 2 7 3" xfId="4936" xr:uid="{F1088DA1-C9F8-4833-BD8B-416491925D95}"/>
    <cellStyle name="SAPBEXexcCritical5 2 2 7 3 2" xfId="32387" xr:uid="{8F552502-93D4-4F95-B780-73AFF3C3ED77}"/>
    <cellStyle name="SAPBEXexcCritical5 2 2 7 3 3" xfId="43863" xr:uid="{8FA0D111-DF94-429B-B57D-FE18A9E7DFBF}"/>
    <cellStyle name="SAPBEXexcCritical5 2 2 7 4" xfId="6438" xr:uid="{381820A1-2798-4E72-AE54-4F4CBBB84C26}"/>
    <cellStyle name="SAPBEXexcCritical5 2 2 7 4 2" xfId="33994" xr:uid="{45C23409-983D-4B25-8FA2-0B481B97BC13}"/>
    <cellStyle name="SAPBEXexcCritical5 2 2 7 4 3" xfId="45435" xr:uid="{B2C682DD-4677-46D3-89CD-2176BE331879}"/>
    <cellStyle name="SAPBEXexcCritical5 2 2 7 5" xfId="14946" xr:uid="{B342935B-76DD-48C1-B1AB-2AB9804F9E4D}"/>
    <cellStyle name="SAPBEXexcCritical5 2 2 7 5 2" xfId="33518" xr:uid="{1D7354AA-D100-4FB2-8923-F226C133822A}"/>
    <cellStyle name="SAPBEXexcCritical5 2 2 7 5 3" xfId="44980" xr:uid="{1BEEDAC8-6C89-4EA5-8998-1EBA9F19818F}"/>
    <cellStyle name="SAPBEXexcCritical5 2 2 7 6" xfId="9988" xr:uid="{D3D15755-F636-41C6-BB26-02EC66A1782B}"/>
    <cellStyle name="SAPBEXexcCritical5 2 2 7 7" xfId="11706" xr:uid="{E94A048E-3B33-4D39-A716-B314C887E4C7}"/>
    <cellStyle name="SAPBEXexcCritical5 2 2 7 8" xfId="16923" xr:uid="{F59D29AB-5422-4B2E-90DA-4C6B3D90FFE9}"/>
    <cellStyle name="SAPBEXexcCritical5 2 2 7 9" xfId="17337" xr:uid="{66295AD6-6D16-4746-90F7-257D321030FB}"/>
    <cellStyle name="SAPBEXexcCritical5 2 2 8" xfId="4401" xr:uid="{92D3E958-078D-4187-B0DA-0944FE3A2D65}"/>
    <cellStyle name="SAPBEXexcCritical5 2 2 8 2" xfId="32523" xr:uid="{B696A5A2-2CA9-4B87-8CE2-B724B5F91709}"/>
    <cellStyle name="SAPBEXexcCritical5 2 2 8 3" xfId="43999" xr:uid="{1F72B369-312F-4D81-9E69-429DAC0B8A36}"/>
    <cellStyle name="SAPBEXexcCritical5 2 2 9" xfId="8691" xr:uid="{301ECB0E-E04F-4BD2-B1B4-CE55E80236D4}"/>
    <cellStyle name="SAPBEXexcCritical5 2 3" xfId="1455" xr:uid="{75678F85-B1B4-4F7E-882E-3B8042DC3525}"/>
    <cellStyle name="SAPBEXexcCritical5 2 3 10" xfId="7897" xr:uid="{A0AAE0D5-BE0C-4546-BBAD-44B3E73323C4}"/>
    <cellStyle name="SAPBEXexcCritical5 2 3 11" xfId="3800" xr:uid="{79F9993E-913D-4AF8-BB40-51F63C5F2683}"/>
    <cellStyle name="SAPBEXexcCritical5 2 3 12" xfId="30652" xr:uid="{F1DC5415-7F7F-4AB8-A42D-989BD24E95B2}"/>
    <cellStyle name="SAPBEXexcCritical5 2 3 2" xfId="4243" xr:uid="{5CBF82BC-3FCA-4780-B5B6-30A223036AFC}"/>
    <cellStyle name="SAPBEXexcCritical5 2 3 2 10" xfId="27334" xr:uid="{67731760-F145-4C73-BE5E-AAE8BC564A04}"/>
    <cellStyle name="SAPBEXexcCritical5 2 3 2 11" xfId="42171" xr:uid="{EB7E347D-D8EB-406F-9463-0A872095D2A1}"/>
    <cellStyle name="SAPBEXexcCritical5 2 3 2 2" xfId="9366" xr:uid="{17E4D3B1-61A3-4152-BFC5-6053F0719D85}"/>
    <cellStyle name="SAPBEXexcCritical5 2 3 2 2 2" xfId="34482" xr:uid="{944B8A1D-2F6E-4793-AE15-F80EBF8511C3}"/>
    <cellStyle name="SAPBEXexcCritical5 2 3 2 2 3" xfId="45913" xr:uid="{F2B68B2A-0B51-4D79-B933-984B166A36BD}"/>
    <cellStyle name="SAPBEXexcCritical5 2 3 2 3" xfId="12155" xr:uid="{5DFF8AF8-E5AF-4D77-AC50-E7482568D469}"/>
    <cellStyle name="SAPBEXexcCritical5 2 3 2 3 2" xfId="36370" xr:uid="{FF2EE8B0-58F6-4D44-9652-125CA4799CED}"/>
    <cellStyle name="SAPBEXexcCritical5 2 3 2 3 3" xfId="47762" xr:uid="{FA4BDAC4-D644-40BB-A9F2-D3D7BDCCA694}"/>
    <cellStyle name="SAPBEXexcCritical5 2 3 2 4" xfId="14356" xr:uid="{16A0E237-1134-4505-978F-9C01E14BC459}"/>
    <cellStyle name="SAPBEXexcCritical5 2 3 2 4 2" xfId="38436" xr:uid="{4E6DAC3B-59D0-457B-8DA6-F9669A010097}"/>
    <cellStyle name="SAPBEXexcCritical5 2 3 2 4 3" xfId="49817" xr:uid="{DC85B472-1E25-4064-84ED-3DC8DC1FF38F}"/>
    <cellStyle name="SAPBEXexcCritical5 2 3 2 5" xfId="16736" xr:uid="{7A433DE3-180E-4BE0-B2A1-1D5584D62BB3}"/>
    <cellStyle name="SAPBEXexcCritical5 2 3 2 5 2" xfId="40300" xr:uid="{D6B3C752-CB1E-4D6F-A8F6-FBEC3E72A137}"/>
    <cellStyle name="SAPBEXexcCritical5 2 3 2 5 3" xfId="51672" xr:uid="{5C42F094-5D3C-48D0-BAA8-6061FFA9A562}"/>
    <cellStyle name="SAPBEXexcCritical5 2 3 2 6" xfId="18882" xr:uid="{22491861-0D8C-48F7-80AB-4B5D3D05F4B1}"/>
    <cellStyle name="SAPBEXexcCritical5 2 3 2 7" xfId="21029" xr:uid="{0DBC163D-2EFB-4677-AD2D-6AD52EAD4E94}"/>
    <cellStyle name="SAPBEXexcCritical5 2 3 2 8" xfId="23151" xr:uid="{DCD43945-6790-479B-8319-0E01D6B20154}"/>
    <cellStyle name="SAPBEXexcCritical5 2 3 2 9" xfId="25323" xr:uid="{9F90D5B2-AE56-4B8C-B22A-C140AF0C830B}"/>
    <cellStyle name="SAPBEXexcCritical5 2 3 3" xfId="5080" xr:uid="{20FE28FF-30EC-48C9-8646-A254C02C7C42}"/>
    <cellStyle name="SAPBEXexcCritical5 2 3 3 10" xfId="27733" xr:uid="{DAC352DE-0645-4EE7-BEEB-6FFCF7238B64}"/>
    <cellStyle name="SAPBEXexcCritical5 2 3 3 11" xfId="42652" xr:uid="{32908939-5484-4560-ABEB-DB403C0CE814}"/>
    <cellStyle name="SAPBEXexcCritical5 2 3 3 2" xfId="9906" xr:uid="{A01E1D23-28F8-4ACB-947D-4203D2348822}"/>
    <cellStyle name="SAPBEXexcCritical5 2 3 3 2 2" xfId="34915" xr:uid="{F56E744A-C1DF-427A-AA77-A30CBFD203D6}"/>
    <cellStyle name="SAPBEXexcCritical5 2 3 3 2 3" xfId="46342" xr:uid="{BA2B8EFF-BCE5-4EE9-B720-3C31BC5401D8}"/>
    <cellStyle name="SAPBEXexcCritical5 2 3 3 3" xfId="12671" xr:uid="{0678D7EC-14B1-4190-907B-69F2706D093E}"/>
    <cellStyle name="SAPBEXexcCritical5 2 3 3 3 2" xfId="36859" xr:uid="{5E32E64E-31A6-4416-95B4-8656AF10B8E7}"/>
    <cellStyle name="SAPBEXexcCritical5 2 3 3 3 3" xfId="48249" xr:uid="{D973BF8F-1A9A-471A-BFE0-91233785C891}"/>
    <cellStyle name="SAPBEXexcCritical5 2 3 3 4" xfId="14898" xr:uid="{2E3BE308-7E80-4CA8-A5FC-6DB51CA04BD4}"/>
    <cellStyle name="SAPBEXexcCritical5 2 3 3 4 2" xfId="38871" xr:uid="{DAB0AAAC-62E2-4C1B-AF0C-1230BACCFD8A}"/>
    <cellStyle name="SAPBEXexcCritical5 2 3 3 4 3" xfId="50252" xr:uid="{E63C778E-C325-44A8-B3E9-FA0F29977043}"/>
    <cellStyle name="SAPBEXexcCritical5 2 3 3 5" xfId="17208" xr:uid="{D55D4553-E5F5-47D9-B6E4-8EA6B10B4CF8}"/>
    <cellStyle name="SAPBEXexcCritical5 2 3 3 5 2" xfId="40676" xr:uid="{927FA0A3-2C12-45DA-AA83-6418FCA44572}"/>
    <cellStyle name="SAPBEXexcCritical5 2 3 3 5 3" xfId="52048" xr:uid="{D18A9423-CC9E-4F8B-800E-1343A2436724}"/>
    <cellStyle name="SAPBEXexcCritical5 2 3 3 6" xfId="19355" xr:uid="{6F3A3E24-304C-40F0-B3BA-DB3A8BC594BE}"/>
    <cellStyle name="SAPBEXexcCritical5 2 3 3 7" xfId="21526" xr:uid="{DCB886DF-3565-48EF-A93A-5A919C43FFE7}"/>
    <cellStyle name="SAPBEXexcCritical5 2 3 3 8" xfId="23645" xr:uid="{DF66F7FD-4430-4CB2-80F5-45EEB4F1DCD5}"/>
    <cellStyle name="SAPBEXexcCritical5 2 3 3 9" xfId="25810" xr:uid="{299692C9-E686-47AD-8D1F-545550A0A272}"/>
    <cellStyle name="SAPBEXexcCritical5 2 3 4" xfId="5643" xr:uid="{6FE174AD-FB9A-40B1-A8F8-B184681415E6}"/>
    <cellStyle name="SAPBEXexcCritical5 2 3 4 10" xfId="28071" xr:uid="{D1A2C94A-6EFC-4680-B877-7DFFC179B5D7}"/>
    <cellStyle name="SAPBEXexcCritical5 2 3 4 11" xfId="43017" xr:uid="{BEB97C1B-E110-4158-B962-0CF7C7308E23}"/>
    <cellStyle name="SAPBEXexcCritical5 2 3 4 2" xfId="10329" xr:uid="{4918E3BD-87BB-4A70-902A-68CBD7DB0259}"/>
    <cellStyle name="SAPBEXexcCritical5 2 3 4 2 2" xfId="35271" xr:uid="{9A439519-CADA-409B-B928-1A03F691B7D0}"/>
    <cellStyle name="SAPBEXexcCritical5 2 3 4 2 3" xfId="46686" xr:uid="{7E917A92-3C61-4D0C-8FBD-338E59FA47E9}"/>
    <cellStyle name="SAPBEXexcCritical5 2 3 4 3" xfId="13093" xr:uid="{4BA8831C-9B2F-4487-BB97-3CECAC8F69F8}"/>
    <cellStyle name="SAPBEXexcCritical5 2 3 4 3 2" xfId="37252" xr:uid="{EDBDD641-25D7-49E4-8CEC-5AEA5878C656}"/>
    <cellStyle name="SAPBEXexcCritical5 2 3 4 3 3" xfId="48641" xr:uid="{AE940F7D-ECD8-4F63-B1EB-9544B5EED3DA}"/>
    <cellStyle name="SAPBEXexcCritical5 2 3 4 4" xfId="15326" xr:uid="{A728ECD7-D528-4CA3-88CF-749252A4DB17}"/>
    <cellStyle name="SAPBEXexcCritical5 2 3 4 4 2" xfId="39196" xr:uid="{91EFB3BC-C49E-4D77-BE45-53C7D7188BDF}"/>
    <cellStyle name="SAPBEXexcCritical5 2 3 4 4 3" xfId="50577" xr:uid="{CB24276A-A271-4CCD-BA91-C4B8CC85E5B2}"/>
    <cellStyle name="SAPBEXexcCritical5 2 3 4 5" xfId="17605" xr:uid="{C66B9801-98A3-4330-A279-9F0A170D5E00}"/>
    <cellStyle name="SAPBEXexcCritical5 2 3 4 5 2" xfId="40993" xr:uid="{317FF3F3-0E6D-47CA-B70B-42F6112EB26B}"/>
    <cellStyle name="SAPBEXexcCritical5 2 3 4 5 3" xfId="52365" xr:uid="{29CED1AC-F04D-47AA-A822-7CA104FDDF60}"/>
    <cellStyle name="SAPBEXexcCritical5 2 3 4 6" xfId="19741" xr:uid="{0D8BFB9A-375F-4F80-9D74-06204FD6ED6A}"/>
    <cellStyle name="SAPBEXexcCritical5 2 3 4 7" xfId="21923" xr:uid="{0ED08D5E-DD24-4023-BDFB-80CF10584D04}"/>
    <cellStyle name="SAPBEXexcCritical5 2 3 4 8" xfId="24041" xr:uid="{C5102E50-FCAA-4CD4-8FA7-3892E6E3F6F7}"/>
    <cellStyle name="SAPBEXexcCritical5 2 3 4 9" xfId="26181" xr:uid="{1AB7A720-AD51-468E-ADB3-5E9FF1F7C9B9}"/>
    <cellStyle name="SAPBEXexcCritical5 2 3 5" xfId="6024" xr:uid="{77847CE2-DD6E-4A30-8D3E-AC3958C5D693}"/>
    <cellStyle name="SAPBEXexcCritical5 2 3 5 10" xfId="28301" xr:uid="{CB6E7954-6FCA-4B80-B4FC-77587EC03091}"/>
    <cellStyle name="SAPBEXexcCritical5 2 3 5 11" xfId="43266" xr:uid="{86617AE6-F2A2-45A9-BC33-804BF4BA2F0D}"/>
    <cellStyle name="SAPBEXexcCritical5 2 3 5 2" xfId="10590" xr:uid="{25905E64-35CA-479F-9937-68EE28E4FB52}"/>
    <cellStyle name="SAPBEXexcCritical5 2 3 5 2 2" xfId="35505" xr:uid="{34D3B4C3-DDEA-4AB4-93B6-D43AB0498ABD}"/>
    <cellStyle name="SAPBEXexcCritical5 2 3 5 2 3" xfId="46919" xr:uid="{5FA21D83-F2D8-4EE3-9F9C-105C0F9AAE8D}"/>
    <cellStyle name="SAPBEXexcCritical5 2 3 5 3" xfId="13343" xr:uid="{7754A3BD-3CDD-4B6D-BECA-B8DC6C075857}"/>
    <cellStyle name="SAPBEXexcCritical5 2 3 5 3 2" xfId="37508" xr:uid="{CA4AC211-C7FC-4368-80A0-75A510E2A412}"/>
    <cellStyle name="SAPBEXexcCritical5 2 3 5 3 3" xfId="48896" xr:uid="{EAED880A-1944-437C-AF4F-14BEE431E58A}"/>
    <cellStyle name="SAPBEXexcCritical5 2 3 5 4" xfId="15585" xr:uid="{CE0686A9-EBAD-4234-9219-AB65393A3408}"/>
    <cellStyle name="SAPBEXexcCritical5 2 3 5 4 2" xfId="39427" xr:uid="{9567E079-08E5-49C9-BE20-8D686399A61D}"/>
    <cellStyle name="SAPBEXexcCritical5 2 3 5 4 3" xfId="50807" xr:uid="{C11E77EE-B3DC-4898-9F95-AC5DF5D588D3}"/>
    <cellStyle name="SAPBEXexcCritical5 2 3 5 5" xfId="17846" xr:uid="{C591A423-EEAF-4CEF-93FC-D990CFBA6B37}"/>
    <cellStyle name="SAPBEXexcCritical5 2 3 5 5 2" xfId="41217" xr:uid="{943E4027-2BC8-4F67-BD61-DFB795A65CE6}"/>
    <cellStyle name="SAPBEXexcCritical5 2 3 5 5 3" xfId="52588" xr:uid="{F47E8E10-22C2-4C73-944A-036C0505810E}"/>
    <cellStyle name="SAPBEXexcCritical5 2 3 5 6" xfId="19984" xr:uid="{F78D0100-3539-4157-B86C-D2EF86FF1261}"/>
    <cellStyle name="SAPBEXexcCritical5 2 3 5 7" xfId="22174" xr:uid="{5A2965BB-55A9-4E76-B6C1-A0C9996A86A9}"/>
    <cellStyle name="SAPBEXexcCritical5 2 3 5 8" xfId="24297" xr:uid="{D4F31419-8AD2-4A23-B5DF-FCE943C7AA6B}"/>
    <cellStyle name="SAPBEXexcCritical5 2 3 5 9" xfId="26436" xr:uid="{6CE80555-2A6B-4CC8-B8DB-549256E71D5E}"/>
    <cellStyle name="SAPBEXexcCritical5 2 3 6" xfId="6396" xr:uid="{33A3A20D-1F80-4C86-8D02-DD66E42AEB59}"/>
    <cellStyle name="SAPBEXexcCritical5 2 3 6 10" xfId="28512" xr:uid="{787CD290-7263-4D06-BEAF-BD3168D16ECB}"/>
    <cellStyle name="SAPBEXexcCritical5 2 3 6 11" xfId="43494" xr:uid="{CFA239E0-6E5D-41D6-A246-CED31A72727B}"/>
    <cellStyle name="SAPBEXexcCritical5 2 3 6 2" xfId="10830" xr:uid="{FF7D5E17-B5C0-44FE-A9E7-B96503A517B8}"/>
    <cellStyle name="SAPBEXexcCritical5 2 3 6 2 2" xfId="35727" xr:uid="{5C39CD0E-A445-476E-9A38-CC2D2D072317}"/>
    <cellStyle name="SAPBEXexcCritical5 2 3 6 2 3" xfId="47135" xr:uid="{A31B79D0-C444-4779-9A5B-05537CE03D00}"/>
    <cellStyle name="SAPBEXexcCritical5 2 3 6 3" xfId="13574" xr:uid="{2038AB7B-FA76-41A4-860B-4953D5FABFE2}"/>
    <cellStyle name="SAPBEXexcCritical5 2 3 6 3 2" xfId="37746" xr:uid="{9AD627DE-11CF-4778-9846-5281825E74B5}"/>
    <cellStyle name="SAPBEXexcCritical5 2 3 6 3 3" xfId="49134" xr:uid="{2135BBB9-2AEA-4E02-B314-F5091BD0E57C}"/>
    <cellStyle name="SAPBEXexcCritical5 2 3 6 4" xfId="15822" xr:uid="{20C6C616-144C-41DE-A063-2113AB82C410}"/>
    <cellStyle name="SAPBEXexcCritical5 2 3 6 4 2" xfId="39649" xr:uid="{FCD04E6D-5A92-4897-8C17-20F3EA4A9B54}"/>
    <cellStyle name="SAPBEXexcCritical5 2 3 6 4 3" xfId="51029" xr:uid="{6EEC6BE1-EA87-439F-B0CE-1E274210304C}"/>
    <cellStyle name="SAPBEXexcCritical5 2 3 6 5" xfId="18072" xr:uid="{695E944E-D241-4B92-AAE3-98DA343C5D5B}"/>
    <cellStyle name="SAPBEXexcCritical5 2 3 6 5 2" xfId="41431" xr:uid="{B6E3FBFA-DFEF-4AF2-A226-6962638DF640}"/>
    <cellStyle name="SAPBEXexcCritical5 2 3 6 5 3" xfId="52802" xr:uid="{CAC20428-8238-4CD2-9938-F44AAF3B2EA2}"/>
    <cellStyle name="SAPBEXexcCritical5 2 3 6 6" xfId="20213" xr:uid="{DC82B3A7-58D8-44E1-9A98-D3DACD9B29AC}"/>
    <cellStyle name="SAPBEXexcCritical5 2 3 6 7" xfId="22402" xr:uid="{30C9E94A-8C8C-4AA5-AC81-B658C47C729E}"/>
    <cellStyle name="SAPBEXexcCritical5 2 3 6 8" xfId="24535" xr:uid="{C3469F69-3E45-4468-AF9D-61C4DE7A6991}"/>
    <cellStyle name="SAPBEXexcCritical5 2 3 6 9" xfId="26667" xr:uid="{2E48C20A-D434-4015-9A0D-072F2D9B0E96}"/>
    <cellStyle name="SAPBEXexcCritical5 2 3 7" xfId="7743" xr:uid="{5A2C78E1-1B14-4740-996D-07003410354B}"/>
    <cellStyle name="SAPBEXexcCritical5 2 3 7 10" xfId="31195" xr:uid="{FF774B10-DCBA-403B-9B0C-1D4F2EBFAA00}"/>
    <cellStyle name="SAPBEXexcCritical5 2 3 7 2" xfId="8398" xr:uid="{51931DE2-D3F6-4993-A5E4-52917E6ED166}"/>
    <cellStyle name="SAPBEXexcCritical5 2 3 7 2 2" xfId="33404" xr:uid="{56CA2FA4-42F5-4719-B7B5-A8EEB04B4B79}"/>
    <cellStyle name="SAPBEXexcCritical5 2 3 7 2 3" xfId="44866" xr:uid="{841C7F51-AC1C-4136-B405-12CCF59615CE}"/>
    <cellStyle name="SAPBEXexcCritical5 2 3 7 3" xfId="4099" xr:uid="{E360064C-23C2-439F-9A26-567C765024DA}"/>
    <cellStyle name="SAPBEXexcCritical5 2 3 7 3 2" xfId="32386" xr:uid="{C7268E2D-D67E-42BF-AB46-9D7F2D011063}"/>
    <cellStyle name="SAPBEXexcCritical5 2 3 7 3 3" xfId="43862" xr:uid="{35906513-38DA-4976-A0C3-76DBB5905C36}"/>
    <cellStyle name="SAPBEXexcCritical5 2 3 7 4" xfId="6437" xr:uid="{703154CD-E2A5-4D5F-A5B1-7DE510A6725E}"/>
    <cellStyle name="SAPBEXexcCritical5 2 3 7 4 2" xfId="32972" xr:uid="{E03156DD-0B5B-457B-B777-F434CDB77CBF}"/>
    <cellStyle name="SAPBEXexcCritical5 2 3 7 4 3" xfId="44442" xr:uid="{23CA056E-A3A9-43C2-BE2F-3DC98236B2B4}"/>
    <cellStyle name="SAPBEXexcCritical5 2 3 7 5" xfId="8217" xr:uid="{D93BAD39-04E5-4498-BECD-76D0EBA09CC9}"/>
    <cellStyle name="SAPBEXexcCritical5 2 3 7 5 2" xfId="33051" xr:uid="{84E9EDD5-02F5-4069-9593-545C10715E6A}"/>
    <cellStyle name="SAPBEXexcCritical5 2 3 7 5 3" xfId="44520" xr:uid="{D880C366-09D3-48E4-85AD-AB26948A90A5}"/>
    <cellStyle name="SAPBEXexcCritical5 2 3 7 6" xfId="8550" xr:uid="{F31647D7-5770-4183-83DE-ED2238AB7679}"/>
    <cellStyle name="SAPBEXexcCritical5 2 3 7 7" xfId="6573" xr:uid="{094D3079-0AF8-419F-89BC-638C8D695733}"/>
    <cellStyle name="SAPBEXexcCritical5 2 3 7 8" xfId="8504" xr:uid="{FC64D33E-77CA-4954-A552-DA3C7540B953}"/>
    <cellStyle name="SAPBEXexcCritical5 2 3 7 9" xfId="20508" xr:uid="{DA09D0A6-789E-4470-BEE8-A561C7937890}"/>
    <cellStyle name="SAPBEXexcCritical5 2 3 8" xfId="6778" xr:uid="{BDDC1F46-4F95-4BEA-86D5-21EDB64F41F3}"/>
    <cellStyle name="SAPBEXexcCritical5 2 3 8 2" xfId="32524" xr:uid="{64CCACF5-03FC-4D83-8107-F93DE8BEB52E}"/>
    <cellStyle name="SAPBEXexcCritical5 2 3 8 3" xfId="44000" xr:uid="{801EFC05-7685-4EED-A442-3E2ED0B6F202}"/>
    <cellStyle name="SAPBEXexcCritical5 2 3 9" xfId="8690" xr:uid="{EBBDAFD6-A90C-4884-A59D-83029493FDF6}"/>
    <cellStyle name="SAPBEXexcCritical5 2 4" xfId="4241" xr:uid="{570F331E-2D5D-473F-BD7F-1C484EB86032}"/>
    <cellStyle name="SAPBEXexcCritical5 2 4 10" xfId="27332" xr:uid="{359EBDC1-A429-4A91-B4B5-53B146A33258}"/>
    <cellStyle name="SAPBEXexcCritical5 2 4 11" xfId="42169" xr:uid="{491B5A2F-8D96-41D0-A9FD-EB02CA2BDE84}"/>
    <cellStyle name="SAPBEXexcCritical5 2 4 2" xfId="9364" xr:uid="{B0A2DE39-4604-4A75-B081-27FF736E43BF}"/>
    <cellStyle name="SAPBEXexcCritical5 2 4 2 2" xfId="34480" xr:uid="{E008FA61-3529-4705-97A7-E75D17298CDE}"/>
    <cellStyle name="SAPBEXexcCritical5 2 4 2 3" xfId="45911" xr:uid="{5B848D48-859D-4C35-920F-7E270BA763EA}"/>
    <cellStyle name="SAPBEXexcCritical5 2 4 3" xfId="12153" xr:uid="{AA193D3B-9748-4B19-B0A5-2744940BA743}"/>
    <cellStyle name="SAPBEXexcCritical5 2 4 3 2" xfId="36368" xr:uid="{D3E5617C-3DF0-433B-A7A4-10503655C8A3}"/>
    <cellStyle name="SAPBEXexcCritical5 2 4 3 3" xfId="47760" xr:uid="{8F1DA240-9AB4-47B7-A8DE-B678112955C4}"/>
    <cellStyle name="SAPBEXexcCritical5 2 4 4" xfId="14354" xr:uid="{4DAC7DAA-6185-459E-A7DB-53CA4C8D5459}"/>
    <cellStyle name="SAPBEXexcCritical5 2 4 4 2" xfId="38434" xr:uid="{221F70E2-F991-4557-A31D-D9E4EF018B7D}"/>
    <cellStyle name="SAPBEXexcCritical5 2 4 4 3" xfId="49815" xr:uid="{E812F6F6-2EAA-4868-8D5B-1C5C4DA4F567}"/>
    <cellStyle name="SAPBEXexcCritical5 2 4 5" xfId="16734" xr:uid="{7E4618CA-D9D8-4578-BD88-41054EFD935C}"/>
    <cellStyle name="SAPBEXexcCritical5 2 4 5 2" xfId="40298" xr:uid="{D02B7906-BC96-48BC-9166-5ABF8E66F57A}"/>
    <cellStyle name="SAPBEXexcCritical5 2 4 5 3" xfId="51670" xr:uid="{FBFC197B-1065-4649-A1AD-E077B1DF0426}"/>
    <cellStyle name="SAPBEXexcCritical5 2 4 6" xfId="18880" xr:uid="{0D7CEA8A-FF53-4434-9A55-27BA7E06E889}"/>
    <cellStyle name="SAPBEXexcCritical5 2 4 7" xfId="21027" xr:uid="{F369490D-BC8A-44E1-9244-F981B4E6C939}"/>
    <cellStyle name="SAPBEXexcCritical5 2 4 8" xfId="23149" xr:uid="{648B984E-E52F-4EF2-8AC8-1FC17CBBE674}"/>
    <cellStyle name="SAPBEXexcCritical5 2 4 9" xfId="25321" xr:uid="{627CF8CE-6CE3-46C4-9806-5A33F5D82BA7}"/>
    <cellStyle name="SAPBEXexcCritical5 2 5" xfId="5082" xr:uid="{34DC4175-383A-4016-9B16-FC9AA1E045F2}"/>
    <cellStyle name="SAPBEXexcCritical5 2 5 10" xfId="27735" xr:uid="{FC68699A-E187-407D-8686-F99E3032791A}"/>
    <cellStyle name="SAPBEXexcCritical5 2 5 11" xfId="42654" xr:uid="{1EB21CFC-DFD3-4AD2-9CEF-1A4243F827BE}"/>
    <cellStyle name="SAPBEXexcCritical5 2 5 2" xfId="9908" xr:uid="{19940D6D-D1F4-4616-AE44-5570BC8B1FCF}"/>
    <cellStyle name="SAPBEXexcCritical5 2 5 2 2" xfId="34917" xr:uid="{7C5D4ACC-7770-4C4C-9984-7ABF860C37A2}"/>
    <cellStyle name="SAPBEXexcCritical5 2 5 2 3" xfId="46344" xr:uid="{DE9AF51F-E1A3-4112-901E-2640C6F584AB}"/>
    <cellStyle name="SAPBEXexcCritical5 2 5 3" xfId="12673" xr:uid="{2C8D9FD1-BA2A-4ACA-A3CD-8256A0ABC979}"/>
    <cellStyle name="SAPBEXexcCritical5 2 5 3 2" xfId="36861" xr:uid="{D010FB06-FCAC-45E8-9AAE-C4C522787787}"/>
    <cellStyle name="SAPBEXexcCritical5 2 5 3 3" xfId="48251" xr:uid="{A4552C5E-28B5-4888-A530-3D28F67756F6}"/>
    <cellStyle name="SAPBEXexcCritical5 2 5 4" xfId="14900" xr:uid="{8AD4752A-CAA3-4CE7-B681-FDAD26100224}"/>
    <cellStyle name="SAPBEXexcCritical5 2 5 4 2" xfId="38873" xr:uid="{6C434B1E-98BF-4A6E-A0AA-EEC69B31AB3C}"/>
    <cellStyle name="SAPBEXexcCritical5 2 5 4 3" xfId="50254" xr:uid="{8B604248-0BB7-449D-9DB5-FF5542D268F3}"/>
    <cellStyle name="SAPBEXexcCritical5 2 5 5" xfId="17210" xr:uid="{EF0237A0-4208-4416-B73F-CCC9B6274181}"/>
    <cellStyle name="SAPBEXexcCritical5 2 5 5 2" xfId="40678" xr:uid="{E53E73F9-0242-4F78-9530-CFDA4BD0062C}"/>
    <cellStyle name="SAPBEXexcCritical5 2 5 5 3" xfId="52050" xr:uid="{29CE27D2-9A8B-4047-AFCD-EE2E3952159D}"/>
    <cellStyle name="SAPBEXexcCritical5 2 5 6" xfId="19357" xr:uid="{69EC0578-75CB-4FC0-9782-7255EEA5E7B0}"/>
    <cellStyle name="SAPBEXexcCritical5 2 5 7" xfId="21528" xr:uid="{BA3E9E2F-CC33-46F0-A222-D43B6B751D26}"/>
    <cellStyle name="SAPBEXexcCritical5 2 5 8" xfId="23647" xr:uid="{1A566070-4BD1-4152-BBB4-63CC3EED4CD8}"/>
    <cellStyle name="SAPBEXexcCritical5 2 5 9" xfId="25812" xr:uid="{5D06F51B-3B17-4013-A43B-FE878AD47D6E}"/>
    <cellStyle name="SAPBEXexcCritical5 2 6" xfId="5645" xr:uid="{7AF83098-88C9-4804-8AFC-108088BE044F}"/>
    <cellStyle name="SAPBEXexcCritical5 2 6 10" xfId="28073" xr:uid="{BFC58CA9-A374-47D0-BB08-DB7CA00C9C25}"/>
    <cellStyle name="SAPBEXexcCritical5 2 6 11" xfId="43019" xr:uid="{803469A5-8C71-4E9E-8D63-3BC6473563E3}"/>
    <cellStyle name="SAPBEXexcCritical5 2 6 2" xfId="10331" xr:uid="{73CC15BC-277A-4FD3-AD68-AD7B9B415EF2}"/>
    <cellStyle name="SAPBEXexcCritical5 2 6 2 2" xfId="35273" xr:uid="{B326A4E9-5E7A-4B2B-9F14-720D6F4A96E1}"/>
    <cellStyle name="SAPBEXexcCritical5 2 6 2 3" xfId="46688" xr:uid="{F664EE87-F433-43A8-8371-4D2293A403DB}"/>
    <cellStyle name="SAPBEXexcCritical5 2 6 3" xfId="13095" xr:uid="{9F79A2A6-13BC-4773-BF97-79520577A52C}"/>
    <cellStyle name="SAPBEXexcCritical5 2 6 3 2" xfId="37254" xr:uid="{A0650369-787B-4237-974E-0E0C07CDD488}"/>
    <cellStyle name="SAPBEXexcCritical5 2 6 3 3" xfId="48643" xr:uid="{9691EAC5-EC5A-4BF8-88B3-F193C4A23930}"/>
    <cellStyle name="SAPBEXexcCritical5 2 6 4" xfId="15328" xr:uid="{13128AEE-E80C-48AE-807B-630A54164F64}"/>
    <cellStyle name="SAPBEXexcCritical5 2 6 4 2" xfId="39198" xr:uid="{0C32CB16-D9B4-4B7F-B8D4-21F688BAE79E}"/>
    <cellStyle name="SAPBEXexcCritical5 2 6 4 3" xfId="50579" xr:uid="{E1DE3C9A-639A-4DA1-A91F-9EABC6AE8347}"/>
    <cellStyle name="SAPBEXexcCritical5 2 6 5" xfId="17607" xr:uid="{9E5CC703-A925-4090-817C-06661BA7EB99}"/>
    <cellStyle name="SAPBEXexcCritical5 2 6 5 2" xfId="40995" xr:uid="{754D372B-177E-4D17-A4D0-0ED59D6868EF}"/>
    <cellStyle name="SAPBEXexcCritical5 2 6 5 3" xfId="52367" xr:uid="{2C98E61E-9D4A-454A-AB53-A316ECC96755}"/>
    <cellStyle name="SAPBEXexcCritical5 2 6 6" xfId="19743" xr:uid="{AEB6C07D-84E9-4E72-9E64-65BE7F4991C3}"/>
    <cellStyle name="SAPBEXexcCritical5 2 6 7" xfId="21925" xr:uid="{7E7BA035-6286-4A8A-ACF3-A90C2AF4482D}"/>
    <cellStyle name="SAPBEXexcCritical5 2 6 8" xfId="24043" xr:uid="{EBA87D42-767B-435C-A99E-30648C1EB664}"/>
    <cellStyle name="SAPBEXexcCritical5 2 6 9" xfId="26183" xr:uid="{E7682660-5558-453F-9FAB-CD964FF3C953}"/>
    <cellStyle name="SAPBEXexcCritical5 2 7" xfId="6026" xr:uid="{58DE3A0B-547F-4F74-B9B4-1744B8C17B91}"/>
    <cellStyle name="SAPBEXexcCritical5 2 7 10" xfId="28303" xr:uid="{74D9AEA9-5746-4EED-B527-81C50B27D796}"/>
    <cellStyle name="SAPBEXexcCritical5 2 7 11" xfId="43268" xr:uid="{AC515553-80CB-48B1-8147-B3AF1BE27936}"/>
    <cellStyle name="SAPBEXexcCritical5 2 7 2" xfId="10592" xr:uid="{8C1826E2-6CF7-42B9-8934-D2CD726E481E}"/>
    <cellStyle name="SAPBEXexcCritical5 2 7 2 2" xfId="35507" xr:uid="{E9BDC2CC-F54A-4635-9958-1AA4CD13EE3F}"/>
    <cellStyle name="SAPBEXexcCritical5 2 7 2 3" xfId="46921" xr:uid="{CC023A91-2169-4C46-893C-BA322CD2C645}"/>
    <cellStyle name="SAPBEXexcCritical5 2 7 3" xfId="13345" xr:uid="{813D4EF0-609B-498E-85D0-6283A02DF567}"/>
    <cellStyle name="SAPBEXexcCritical5 2 7 3 2" xfId="37510" xr:uid="{45066D74-B9AE-40FA-836E-E5BF9822E133}"/>
    <cellStyle name="SAPBEXexcCritical5 2 7 3 3" xfId="48898" xr:uid="{5F8919A6-0E5C-4719-8F8E-59ABF1BA19E8}"/>
    <cellStyle name="SAPBEXexcCritical5 2 7 4" xfId="15587" xr:uid="{389DF7E3-0B2B-47A5-A5C1-CEFC01037699}"/>
    <cellStyle name="SAPBEXexcCritical5 2 7 4 2" xfId="39429" xr:uid="{849E70C6-7CD1-41E7-AC3F-E1C3443C2943}"/>
    <cellStyle name="SAPBEXexcCritical5 2 7 4 3" xfId="50809" xr:uid="{54389D18-6B6E-4043-8711-E29CB3306F0D}"/>
    <cellStyle name="SAPBEXexcCritical5 2 7 5" xfId="17848" xr:uid="{FE736309-77DB-496D-A736-FAA39AB012B7}"/>
    <cellStyle name="SAPBEXexcCritical5 2 7 5 2" xfId="41219" xr:uid="{2B70BE32-FDAE-4409-9E60-AB876DF8B05C}"/>
    <cellStyle name="SAPBEXexcCritical5 2 7 5 3" xfId="52590" xr:uid="{26D555FC-D69C-48CB-9159-4494E48EEA7C}"/>
    <cellStyle name="SAPBEXexcCritical5 2 7 6" xfId="19986" xr:uid="{51CF7F34-6156-4861-9A72-D792AE671580}"/>
    <cellStyle name="SAPBEXexcCritical5 2 7 7" xfId="22176" xr:uid="{F546C5F3-36BB-46A2-AE51-2E7C4AC8BA91}"/>
    <cellStyle name="SAPBEXexcCritical5 2 7 8" xfId="24299" xr:uid="{4384D0CB-53CC-490A-BD85-ABA423C2DE3C}"/>
    <cellStyle name="SAPBEXexcCritical5 2 7 9" xfId="26438" xr:uid="{5DE7CF10-84CD-4CA9-A621-27AE352EFC03}"/>
    <cellStyle name="SAPBEXexcCritical5 2 8" xfId="6398" xr:uid="{5005F95B-4E7E-4667-99EE-A79C3C9368E5}"/>
    <cellStyle name="SAPBEXexcCritical5 2 8 10" xfId="28514" xr:uid="{0234C516-F9B8-4A04-A63D-9EEBC2F9178D}"/>
    <cellStyle name="SAPBEXexcCritical5 2 8 11" xfId="43496" xr:uid="{EFC51839-4C6E-409C-B555-9D5F7E079D7E}"/>
    <cellStyle name="SAPBEXexcCritical5 2 8 2" xfId="10832" xr:uid="{6F291085-986E-4404-9056-533D07DEE50B}"/>
    <cellStyle name="SAPBEXexcCritical5 2 8 2 2" xfId="35729" xr:uid="{6C210550-2F6E-456F-B2EF-C63A1BB23FC8}"/>
    <cellStyle name="SAPBEXexcCritical5 2 8 2 3" xfId="47137" xr:uid="{9FB8558A-8656-45E2-A85A-FA237673624D}"/>
    <cellStyle name="SAPBEXexcCritical5 2 8 3" xfId="13576" xr:uid="{982A894B-A4E9-4A81-8D41-86E7438BB80A}"/>
    <cellStyle name="SAPBEXexcCritical5 2 8 3 2" xfId="37748" xr:uid="{D41EECEE-85D7-44D8-9E4A-CDAF4D1A3364}"/>
    <cellStyle name="SAPBEXexcCritical5 2 8 3 3" xfId="49136" xr:uid="{9D0148AD-8771-4699-80DB-8E392B166AE6}"/>
    <cellStyle name="SAPBEXexcCritical5 2 8 4" xfId="15824" xr:uid="{B633FBC0-E12E-4845-8D57-94031C1F83D5}"/>
    <cellStyle name="SAPBEXexcCritical5 2 8 4 2" xfId="39651" xr:uid="{D517019E-EA72-41AD-89BA-92B196FE966C}"/>
    <cellStyle name="SAPBEXexcCritical5 2 8 4 3" xfId="51031" xr:uid="{D6FDE41A-1161-41E9-9CA9-096061EFDE03}"/>
    <cellStyle name="SAPBEXexcCritical5 2 8 5" xfId="18074" xr:uid="{3E9262FB-B5AA-4869-B762-C108AA37B8C2}"/>
    <cellStyle name="SAPBEXexcCritical5 2 8 5 2" xfId="41433" xr:uid="{5ED7EDF4-0B3C-4A04-88A8-62F37371870A}"/>
    <cellStyle name="SAPBEXexcCritical5 2 8 5 3" xfId="52804" xr:uid="{5474C715-35A5-4059-B4D7-03FC7D0DD5FF}"/>
    <cellStyle name="SAPBEXexcCritical5 2 8 6" xfId="20215" xr:uid="{EBD7DD02-7A35-4D3D-BD6A-D1F27CDD788C}"/>
    <cellStyle name="SAPBEXexcCritical5 2 8 7" xfId="22404" xr:uid="{6AD4DD2B-6BF0-4E6E-9726-0AE50A223CE4}"/>
    <cellStyle name="SAPBEXexcCritical5 2 8 8" xfId="24537" xr:uid="{092FCDCF-8B02-4900-A726-26D3276AA77C}"/>
    <cellStyle name="SAPBEXexcCritical5 2 8 9" xfId="26669" xr:uid="{4C798BF0-74CD-417E-89A1-D05F037F2251}"/>
    <cellStyle name="SAPBEXexcCritical5 2 9" xfId="7642" xr:uid="{41C0029D-2156-4F7F-BD24-17FB8CDB59DA}"/>
    <cellStyle name="SAPBEXexcCritical5 2 9 10" xfId="31316" xr:uid="{50D905D2-9398-4139-A961-BE612A195BB4}"/>
    <cellStyle name="SAPBEXexcCritical5 2 9 2" xfId="10394" xr:uid="{122FE3AA-78AE-4113-9471-28F3DEF6707F}"/>
    <cellStyle name="SAPBEXexcCritical5 2 9 2 2" xfId="33316" xr:uid="{1CFB5447-E054-4838-9C88-2F38C2D4A0D6}"/>
    <cellStyle name="SAPBEXexcCritical5 2 9 2 3" xfId="44779" xr:uid="{D507C7D2-97E2-4376-A8D0-A06294B165A8}"/>
    <cellStyle name="SAPBEXexcCritical5 2 9 3" xfId="11326" xr:uid="{272686D2-86CE-4895-A7DD-9C2862076413}"/>
    <cellStyle name="SAPBEXexcCritical5 2 9 3 2" xfId="33516" xr:uid="{F77EACEE-DDF2-4576-A51A-96F5380A4216}"/>
    <cellStyle name="SAPBEXexcCritical5 2 9 3 3" xfId="44978" xr:uid="{32A0483D-905C-468D-9F69-A7891D3AEDE5}"/>
    <cellStyle name="SAPBEXexcCritical5 2 9 4" xfId="11638" xr:uid="{F7594DDB-B3C8-42D4-A927-08FE8A741130}"/>
    <cellStyle name="SAPBEXexcCritical5 2 9 4 2" xfId="36112" xr:uid="{880C3B2B-8671-4CE2-BF77-ED32591CC1AE}"/>
    <cellStyle name="SAPBEXexcCritical5 2 9 4 3" xfId="47504" xr:uid="{92D379F8-4409-4177-99DB-FAAF6A639EAC}"/>
    <cellStyle name="SAPBEXexcCritical5 2 9 5" xfId="9128" xr:uid="{E3A864D4-2A2E-4FBC-B37E-CB6985641BB8}"/>
    <cellStyle name="SAPBEXexcCritical5 2 9 5 2" xfId="36893" xr:uid="{16554DCC-27B0-4592-A952-C8E8674BB998}"/>
    <cellStyle name="SAPBEXexcCritical5 2 9 5 3" xfId="48283" xr:uid="{A6B3F256-9211-42A8-8999-FBF0437D569B}"/>
    <cellStyle name="SAPBEXexcCritical5 2 9 6" xfId="16134" xr:uid="{5E8BFEE1-6BFA-40C1-9DB0-3B54ED6C2299}"/>
    <cellStyle name="SAPBEXexcCritical5 2 9 7" xfId="18393" xr:uid="{6516CB3F-2112-4323-B18F-807FED4D24BC}"/>
    <cellStyle name="SAPBEXexcCritical5 2 9 8" xfId="8122" xr:uid="{8228D70A-E41D-4CB9-BACB-A0317D85A878}"/>
    <cellStyle name="SAPBEXexcCritical5 2 9 9" xfId="16146" xr:uid="{856FC85B-7F86-478A-AF8F-7A492C5EF912}"/>
    <cellStyle name="SAPBEXexcCritical5 3" xfId="1456" xr:uid="{65374955-CB36-4689-8855-79D00950951C}"/>
    <cellStyle name="SAPBEXexcCritical5 3 10" xfId="8714" xr:uid="{1DE7F609-B28A-4CB5-8AA4-74DBCC349E57}"/>
    <cellStyle name="SAPBEXexcCritical5 3 11" xfId="19167" xr:uid="{CE4F7CF9-0A8F-4358-92CB-C1B8EFBB972D}"/>
    <cellStyle name="SAPBEXexcCritical5 3 12" xfId="30653" xr:uid="{C4175ECA-7482-47C6-BB8B-A6FEF19939D4}"/>
    <cellStyle name="SAPBEXexcCritical5 3 2" xfId="4244" xr:uid="{2545FBAA-AB94-44E0-8674-03F651E4AABF}"/>
    <cellStyle name="SAPBEXexcCritical5 3 2 10" xfId="27335" xr:uid="{DFA9B0D7-97BA-4C48-B73E-2D91E2825589}"/>
    <cellStyle name="SAPBEXexcCritical5 3 2 11" xfId="42172" xr:uid="{90D83C86-1CFD-403C-BFB8-E08730F1F3B9}"/>
    <cellStyle name="SAPBEXexcCritical5 3 2 2" xfId="9367" xr:uid="{B85F202B-1C8E-458D-8968-AD6FB57B951C}"/>
    <cellStyle name="SAPBEXexcCritical5 3 2 2 2" xfId="34483" xr:uid="{405936D8-E04B-45CD-8618-E6884905CF5B}"/>
    <cellStyle name="SAPBEXexcCritical5 3 2 2 3" xfId="45914" xr:uid="{72F6EE1F-2266-4888-8E9B-2AB728B92794}"/>
    <cellStyle name="SAPBEXexcCritical5 3 2 3" xfId="12156" xr:uid="{C2D806F1-CF6D-4240-B4C7-CC64A7F97C19}"/>
    <cellStyle name="SAPBEXexcCritical5 3 2 3 2" xfId="36371" xr:uid="{7C59BC63-C431-415E-B470-EFBA6FCA4452}"/>
    <cellStyle name="SAPBEXexcCritical5 3 2 3 3" xfId="47763" xr:uid="{B81A813B-F526-4F56-8BE0-04480995F0FA}"/>
    <cellStyle name="SAPBEXexcCritical5 3 2 4" xfId="14357" xr:uid="{564B71DA-1245-4678-B9D5-41BE481384A1}"/>
    <cellStyle name="SAPBEXexcCritical5 3 2 4 2" xfId="38437" xr:uid="{E4368165-2014-4371-9578-DFBDE503BF35}"/>
    <cellStyle name="SAPBEXexcCritical5 3 2 4 3" xfId="49818" xr:uid="{302610A4-EF48-4123-B37C-C1977EF14AD9}"/>
    <cellStyle name="SAPBEXexcCritical5 3 2 5" xfId="16737" xr:uid="{24CE28E3-59F1-4337-91BF-6C4C15C8662A}"/>
    <cellStyle name="SAPBEXexcCritical5 3 2 5 2" xfId="40301" xr:uid="{56FE8F7D-C4C7-4E39-A407-7A3A867B5045}"/>
    <cellStyle name="SAPBEXexcCritical5 3 2 5 3" xfId="51673" xr:uid="{AF244819-20F5-4BE1-913B-BD67D37FF849}"/>
    <cellStyle name="SAPBEXexcCritical5 3 2 6" xfId="18883" xr:uid="{741A07E3-5EB1-40A9-A84B-49E32654D46E}"/>
    <cellStyle name="SAPBEXexcCritical5 3 2 7" xfId="21030" xr:uid="{97A0A47E-D3D1-46B2-916B-9AE637443D09}"/>
    <cellStyle name="SAPBEXexcCritical5 3 2 8" xfId="23152" xr:uid="{7D93A18F-9831-468B-AB9B-0E33AC768C97}"/>
    <cellStyle name="SAPBEXexcCritical5 3 2 9" xfId="25324" xr:uid="{833B71A2-7D47-4DF1-9B91-EB82FE39911B}"/>
    <cellStyle name="SAPBEXexcCritical5 3 3" xfId="5079" xr:uid="{97C497B7-9FEA-4B7C-B58A-B20F57815187}"/>
    <cellStyle name="SAPBEXexcCritical5 3 3 10" xfId="27732" xr:uid="{1878460B-5D16-4F17-9B49-135AD7ABF37A}"/>
    <cellStyle name="SAPBEXexcCritical5 3 3 11" xfId="42651" xr:uid="{C6AE2D62-3773-4C78-B2EC-2379DA860784}"/>
    <cellStyle name="SAPBEXexcCritical5 3 3 2" xfId="9905" xr:uid="{1ABA65A0-392B-4403-928B-941CCE4C9DA9}"/>
    <cellStyle name="SAPBEXexcCritical5 3 3 2 2" xfId="34914" xr:uid="{4CBBD0E8-4298-47B7-8CA0-46DD01034454}"/>
    <cellStyle name="SAPBEXexcCritical5 3 3 2 3" xfId="46341" xr:uid="{7766D2FA-AF2D-4D46-A543-720B76ADE961}"/>
    <cellStyle name="SAPBEXexcCritical5 3 3 3" xfId="12670" xr:uid="{6568E1C2-5438-497F-BF93-94BBE3EC32A4}"/>
    <cellStyle name="SAPBEXexcCritical5 3 3 3 2" xfId="36858" xr:uid="{D794B222-AA69-4B90-A322-71DEA4A93FDD}"/>
    <cellStyle name="SAPBEXexcCritical5 3 3 3 3" xfId="48248" xr:uid="{59250898-EAD0-4686-8C0A-A3DB8639BC0C}"/>
    <cellStyle name="SAPBEXexcCritical5 3 3 4" xfId="14897" xr:uid="{A951AE91-1789-43DC-8CBA-E40048D629C4}"/>
    <cellStyle name="SAPBEXexcCritical5 3 3 4 2" xfId="38870" xr:uid="{5197BC58-208E-4A58-B65D-1C8220C9E97E}"/>
    <cellStyle name="SAPBEXexcCritical5 3 3 4 3" xfId="50251" xr:uid="{7A4B6A45-B35F-40CE-BFE3-C98CD5D8F5E0}"/>
    <cellStyle name="SAPBEXexcCritical5 3 3 5" xfId="17207" xr:uid="{AB3792A9-2119-411C-A19E-CCE25F6F2045}"/>
    <cellStyle name="SAPBEXexcCritical5 3 3 5 2" xfId="40675" xr:uid="{57C8F976-2BE9-4F6E-8635-27C9FA1955A6}"/>
    <cellStyle name="SAPBEXexcCritical5 3 3 5 3" xfId="52047" xr:uid="{8900D786-1E1E-4798-958C-03CE9EFE8BDC}"/>
    <cellStyle name="SAPBEXexcCritical5 3 3 6" xfId="19354" xr:uid="{58FF45B3-E711-4AEC-8172-8F0C7730687A}"/>
    <cellStyle name="SAPBEXexcCritical5 3 3 7" xfId="21525" xr:uid="{A5129E9D-AD19-4D91-8D01-A467C773B730}"/>
    <cellStyle name="SAPBEXexcCritical5 3 3 8" xfId="23644" xr:uid="{29961536-846E-485D-B5D8-EDE7D7C94B49}"/>
    <cellStyle name="SAPBEXexcCritical5 3 3 9" xfId="25809" xr:uid="{80609BBC-A4CD-4EB6-83DC-AA1831C87B86}"/>
    <cellStyle name="SAPBEXexcCritical5 3 4" xfId="5642" xr:uid="{63E7E029-5D56-492A-BD8D-1A4F36FC55EB}"/>
    <cellStyle name="SAPBEXexcCritical5 3 4 10" xfId="28070" xr:uid="{0AE9DEC2-76A0-4E0B-8E07-8035365235CC}"/>
    <cellStyle name="SAPBEXexcCritical5 3 4 11" xfId="43016" xr:uid="{3C624F01-6BC1-4AAC-9F4A-77FED23A5E10}"/>
    <cellStyle name="SAPBEXexcCritical5 3 4 2" xfId="10328" xr:uid="{CD9AE65A-7880-4451-A63E-CB82818C6DE6}"/>
    <cellStyle name="SAPBEXexcCritical5 3 4 2 2" xfId="35270" xr:uid="{CA11895F-6B54-4A7E-B174-4C0804C86878}"/>
    <cellStyle name="SAPBEXexcCritical5 3 4 2 3" xfId="46685" xr:uid="{076D4DB0-0ABB-4E2A-A6E1-BD05E53D5AAF}"/>
    <cellStyle name="SAPBEXexcCritical5 3 4 3" xfId="13092" xr:uid="{E05A067B-6D34-4480-AD9D-5C048FE090C9}"/>
    <cellStyle name="SAPBEXexcCritical5 3 4 3 2" xfId="37251" xr:uid="{4B81B65B-F6B2-4ADB-8C24-C7347E9C8F5F}"/>
    <cellStyle name="SAPBEXexcCritical5 3 4 3 3" xfId="48640" xr:uid="{627B2E11-D1CE-430A-9EA8-7CD97843F0E4}"/>
    <cellStyle name="SAPBEXexcCritical5 3 4 4" xfId="15325" xr:uid="{F15A6B9B-64DC-4161-A953-7FE7E86E34B0}"/>
    <cellStyle name="SAPBEXexcCritical5 3 4 4 2" xfId="39195" xr:uid="{53B5C154-3CB2-4804-98BA-118DA724FCFE}"/>
    <cellStyle name="SAPBEXexcCritical5 3 4 4 3" xfId="50576" xr:uid="{2ADF5C69-205A-41E7-BD30-6B709016B2BA}"/>
    <cellStyle name="SAPBEXexcCritical5 3 4 5" xfId="17604" xr:uid="{87837878-8769-484F-BD8D-1806FB1F5F7C}"/>
    <cellStyle name="SAPBEXexcCritical5 3 4 5 2" xfId="40992" xr:uid="{EB8C39E6-8931-4B04-98BF-172B82016304}"/>
    <cellStyle name="SAPBEXexcCritical5 3 4 5 3" xfId="52364" xr:uid="{7B09A55C-EE5B-45F6-B815-065C8589A2FE}"/>
    <cellStyle name="SAPBEXexcCritical5 3 4 6" xfId="19740" xr:uid="{C962C6BA-CD44-418C-AB69-8EF0A597FE19}"/>
    <cellStyle name="SAPBEXexcCritical5 3 4 7" xfId="21922" xr:uid="{28D5B09E-CB9C-4288-9A58-C5A31458A46A}"/>
    <cellStyle name="SAPBEXexcCritical5 3 4 8" xfId="24040" xr:uid="{CAF08A4E-3F82-4421-952D-51D4E661F0EF}"/>
    <cellStyle name="SAPBEXexcCritical5 3 4 9" xfId="26180" xr:uid="{449ABB38-A618-436B-B51F-F922F2D968CD}"/>
    <cellStyle name="SAPBEXexcCritical5 3 5" xfId="6023" xr:uid="{AC4D597B-14AE-4A3E-AAFF-27FAA09CE844}"/>
    <cellStyle name="SAPBEXexcCritical5 3 5 10" xfId="28300" xr:uid="{66A57B7E-C523-4985-9B7B-587410477DA2}"/>
    <cellStyle name="SAPBEXexcCritical5 3 5 11" xfId="43265" xr:uid="{7F1E5F11-ED72-4005-8FDB-59FE0654CDCC}"/>
    <cellStyle name="SAPBEXexcCritical5 3 5 2" xfId="10589" xr:uid="{2FDD2CCD-6B6F-42E9-8373-7598F945A5B8}"/>
    <cellStyle name="SAPBEXexcCritical5 3 5 2 2" xfId="35504" xr:uid="{3399199C-B860-490E-973D-DF454427CB35}"/>
    <cellStyle name="SAPBEXexcCritical5 3 5 2 3" xfId="46918" xr:uid="{9E8DAFFE-7326-4EA7-A965-E702C21D70F8}"/>
    <cellStyle name="SAPBEXexcCritical5 3 5 3" xfId="13342" xr:uid="{97EEE2AA-296E-48E2-B1D7-F8F05FBE0E50}"/>
    <cellStyle name="SAPBEXexcCritical5 3 5 3 2" xfId="37507" xr:uid="{E2A61223-C73F-4B71-9C83-FB62983C9881}"/>
    <cellStyle name="SAPBEXexcCritical5 3 5 3 3" xfId="48895" xr:uid="{2A34B69B-EBFB-4988-B757-A91D73796E48}"/>
    <cellStyle name="SAPBEXexcCritical5 3 5 4" xfId="15584" xr:uid="{571CCEF5-1662-4D78-AC08-4B7AA853F864}"/>
    <cellStyle name="SAPBEXexcCritical5 3 5 4 2" xfId="39426" xr:uid="{37AC84BE-3135-4BEA-8731-A13359859F37}"/>
    <cellStyle name="SAPBEXexcCritical5 3 5 4 3" xfId="50806" xr:uid="{1F31726A-EDB9-474E-88B5-0AD122CA8D51}"/>
    <cellStyle name="SAPBEXexcCritical5 3 5 5" xfId="17845" xr:uid="{9722DD7E-B40F-4BB4-9227-1B575160A6A8}"/>
    <cellStyle name="SAPBEXexcCritical5 3 5 5 2" xfId="41216" xr:uid="{945A2041-C119-42D6-A348-F5E0C387C925}"/>
    <cellStyle name="SAPBEXexcCritical5 3 5 5 3" xfId="52587" xr:uid="{B0D29A06-6C72-48E6-AF37-64AAA924519E}"/>
    <cellStyle name="SAPBEXexcCritical5 3 5 6" xfId="19983" xr:uid="{5D33DAAA-77FC-4B95-9C44-E6B2B41B11FB}"/>
    <cellStyle name="SAPBEXexcCritical5 3 5 7" xfId="22173" xr:uid="{7B30262A-E6C5-40A8-903B-26116DB1C2B9}"/>
    <cellStyle name="SAPBEXexcCritical5 3 5 8" xfId="24296" xr:uid="{3F3909A0-FBE5-476E-904E-16FBC3E79353}"/>
    <cellStyle name="SAPBEXexcCritical5 3 5 9" xfId="26435" xr:uid="{A0C75AF6-C605-480E-A8E8-6F53DD11C7A6}"/>
    <cellStyle name="SAPBEXexcCritical5 3 6" xfId="6395" xr:uid="{28142C12-9454-4986-AE09-7BC8F09305DF}"/>
    <cellStyle name="SAPBEXexcCritical5 3 6 10" xfId="28511" xr:uid="{3D58363C-2269-4C45-A76D-5F4BE05AF86E}"/>
    <cellStyle name="SAPBEXexcCritical5 3 6 11" xfId="43493" xr:uid="{C07A1BEB-0AFB-49C4-9B49-AD6B19D36AF6}"/>
    <cellStyle name="SAPBEXexcCritical5 3 6 2" xfId="10829" xr:uid="{5F53FD8D-80F1-4A93-9F34-7AA25D0B2F23}"/>
    <cellStyle name="SAPBEXexcCritical5 3 6 2 2" xfId="35726" xr:uid="{2A39033D-2EB9-45D9-9891-4A96AD3FF51F}"/>
    <cellStyle name="SAPBEXexcCritical5 3 6 2 3" xfId="47134" xr:uid="{09D373CD-870A-4087-83E2-15680D347DC2}"/>
    <cellStyle name="SAPBEXexcCritical5 3 6 3" xfId="13573" xr:uid="{481B8625-D1DC-403A-A979-6BF9DBC1E49F}"/>
    <cellStyle name="SAPBEXexcCritical5 3 6 3 2" xfId="37745" xr:uid="{41B804BD-6912-46BA-9457-DC3256D4A69B}"/>
    <cellStyle name="SAPBEXexcCritical5 3 6 3 3" xfId="49133" xr:uid="{BCD1EA40-B49F-46AE-89E0-11E853C22CC5}"/>
    <cellStyle name="SAPBEXexcCritical5 3 6 4" xfId="15821" xr:uid="{11C68533-BCC5-4E4A-8405-E1161C809514}"/>
    <cellStyle name="SAPBEXexcCritical5 3 6 4 2" xfId="39648" xr:uid="{4663B668-5453-4065-A505-FB757EBC9624}"/>
    <cellStyle name="SAPBEXexcCritical5 3 6 4 3" xfId="51028" xr:uid="{F7A6741E-3E8B-4AEF-BAE3-7ADCCE615FD7}"/>
    <cellStyle name="SAPBEXexcCritical5 3 6 5" xfId="18071" xr:uid="{A5F3E7BF-67E0-4DA1-BD69-B05DE2356055}"/>
    <cellStyle name="SAPBEXexcCritical5 3 6 5 2" xfId="41430" xr:uid="{E35B42A9-7838-4ABB-A827-A61CA4BB5FBB}"/>
    <cellStyle name="SAPBEXexcCritical5 3 6 5 3" xfId="52801" xr:uid="{4DB25AE5-4BBB-4546-B915-862EE359F7E6}"/>
    <cellStyle name="SAPBEXexcCritical5 3 6 6" xfId="20212" xr:uid="{8C856CBB-6E2B-4CCD-BEB9-F322198C6396}"/>
    <cellStyle name="SAPBEXexcCritical5 3 6 7" xfId="22401" xr:uid="{89BFCB79-0C67-4942-B3D6-65329FC081A6}"/>
    <cellStyle name="SAPBEXexcCritical5 3 6 8" xfId="24534" xr:uid="{A7E1CAA6-CD90-431D-BA7F-27AEB8DAA47B}"/>
    <cellStyle name="SAPBEXexcCritical5 3 6 9" xfId="26666" xr:uid="{5B59BEFC-AB3E-4838-B7D8-2634F46AFFFF}"/>
    <cellStyle name="SAPBEXexcCritical5 3 7" xfId="7744" xr:uid="{16801746-D971-4C00-A9D0-7C7263E6B51D}"/>
    <cellStyle name="SAPBEXexcCritical5 3 7 10" xfId="31114" xr:uid="{69827F69-5097-49FB-8B8D-C14FDC6F364C}"/>
    <cellStyle name="SAPBEXexcCritical5 3 7 2" xfId="8401" xr:uid="{9F4CF5C0-83B6-459D-BD2F-C07868E7AFCD}"/>
    <cellStyle name="SAPBEXexcCritical5 3 7 2 2" xfId="33405" xr:uid="{E37FA26C-ABEE-4624-8368-0DD63469516F}"/>
    <cellStyle name="SAPBEXexcCritical5 3 7 2 3" xfId="44867" xr:uid="{A2175718-4D1A-4E07-BA63-2B6BEDE47598}"/>
    <cellStyle name="SAPBEXexcCritical5 3 7 3" xfId="8796" xr:uid="{2301F022-5BC4-44F9-BCD4-E384E1918863}"/>
    <cellStyle name="SAPBEXexcCritical5 3 7 3 2" xfId="32385" xr:uid="{D757EF35-4FA0-464D-88BA-D81E34B60A51}"/>
    <cellStyle name="SAPBEXexcCritical5 3 7 3 3" xfId="43861" xr:uid="{FDF62AAD-0115-4D2D-AE5E-0AE53D3BCEBF}"/>
    <cellStyle name="SAPBEXexcCritical5 3 7 4" xfId="8758" xr:uid="{B041AB1C-6D2C-4688-BAB4-79A5EE0BD029}"/>
    <cellStyle name="SAPBEXexcCritical5 3 7 4 2" xfId="34964" xr:uid="{A04B4955-F83E-4A20-866B-553636F470DF}"/>
    <cellStyle name="SAPBEXexcCritical5 3 7 4 3" xfId="46391" xr:uid="{93CEC7D4-161E-48D7-AA36-E675A25852FB}"/>
    <cellStyle name="SAPBEXexcCritical5 3 7 5" xfId="11284" xr:uid="{F7B869EA-A620-47AF-BD2A-E553A95B91CC}"/>
    <cellStyle name="SAPBEXexcCritical5 3 7 5 2" xfId="33705" xr:uid="{C1911241-E109-498A-B5BA-534665AB10C1}"/>
    <cellStyle name="SAPBEXexcCritical5 3 7 5 3" xfId="45163" xr:uid="{FD22D0E9-C3E8-45BD-8C10-029CDDDD54FD}"/>
    <cellStyle name="SAPBEXexcCritical5 3 7 6" xfId="12481" xr:uid="{8A3B050B-5DC2-4E76-BB81-BA2F42482B12}"/>
    <cellStyle name="SAPBEXexcCritical5 3 7 7" xfId="16328" xr:uid="{4F411AA8-6ECF-4134-8012-6B7E797C72D9}"/>
    <cellStyle name="SAPBEXexcCritical5 3 7 8" xfId="13905" xr:uid="{2214593B-2807-4010-AF8C-DF888E127168}"/>
    <cellStyle name="SAPBEXexcCritical5 3 7 9" xfId="11156" xr:uid="{2D72F570-D42F-482C-9870-0768C0856B82}"/>
    <cellStyle name="SAPBEXexcCritical5 3 8" xfId="6777" xr:uid="{050C0A5E-EA5C-4D2A-8D6B-E68724AE4B47}"/>
    <cellStyle name="SAPBEXexcCritical5 3 8 2" xfId="32525" xr:uid="{5B5D878E-6C3A-4810-923D-C9D1E072B0C5}"/>
    <cellStyle name="SAPBEXexcCritical5 3 8 3" xfId="44001" xr:uid="{502E991A-B40F-4E13-AB17-8BFBFCB41BFF}"/>
    <cellStyle name="SAPBEXexcCritical5 3 9" xfId="8689" xr:uid="{F0012765-DBFF-4849-9123-5A406B96EEE6}"/>
    <cellStyle name="SAPBEXexcCritical5 4" xfId="1457" xr:uid="{7754B537-5ECE-420A-A489-894321DBAFA7}"/>
    <cellStyle name="SAPBEXexcCritical5 4 10" xfId="4811" xr:uid="{8AB11EF8-48E1-4A24-BAA6-5C8068FCA47D}"/>
    <cellStyle name="SAPBEXexcCritical5 4 11" xfId="18838" xr:uid="{C0AB10FA-BAD1-454B-A720-892DF73E0866}"/>
    <cellStyle name="SAPBEXexcCritical5 4 12" xfId="30654" xr:uid="{CEB6774F-5BB6-45AC-8F28-6A7AE8ABDB0E}"/>
    <cellStyle name="SAPBEXexcCritical5 4 2" xfId="4245" xr:uid="{2B1A42B8-CC9A-49DE-BD6A-6AB9F5B7550F}"/>
    <cellStyle name="SAPBEXexcCritical5 4 2 10" xfId="27336" xr:uid="{F3826430-B4D9-480B-A8B3-41D50705FE89}"/>
    <cellStyle name="SAPBEXexcCritical5 4 2 11" xfId="42173" xr:uid="{959D0C7F-B81E-4530-B86B-90A890A755B6}"/>
    <cellStyle name="SAPBEXexcCritical5 4 2 2" xfId="9368" xr:uid="{96443360-E454-421C-B04E-CEAA9178FDCC}"/>
    <cellStyle name="SAPBEXexcCritical5 4 2 2 2" xfId="34484" xr:uid="{412199D4-696F-473A-87C4-EEAE53A0EBA9}"/>
    <cellStyle name="SAPBEXexcCritical5 4 2 2 3" xfId="45915" xr:uid="{E5E09BBF-8858-4079-9C33-D881467D2942}"/>
    <cellStyle name="SAPBEXexcCritical5 4 2 3" xfId="12157" xr:uid="{0FB82054-9E81-42EA-99D3-95BF6CBDAC5E}"/>
    <cellStyle name="SAPBEXexcCritical5 4 2 3 2" xfId="36372" xr:uid="{8F8B9242-4F2E-4DCD-AE23-C57030EE8793}"/>
    <cellStyle name="SAPBEXexcCritical5 4 2 3 3" xfId="47764" xr:uid="{9F5496A1-1EBD-4725-B799-93E9181D326D}"/>
    <cellStyle name="SAPBEXexcCritical5 4 2 4" xfId="14358" xr:uid="{C7DE3A28-AA6B-48B8-B2A7-E95BDEEAD918}"/>
    <cellStyle name="SAPBEXexcCritical5 4 2 4 2" xfId="38438" xr:uid="{E40CA32C-E59B-43B5-967C-D5A9919FAA83}"/>
    <cellStyle name="SAPBEXexcCritical5 4 2 4 3" xfId="49819" xr:uid="{9A034CF1-39A7-44ED-B387-402FB51DA3C7}"/>
    <cellStyle name="SAPBEXexcCritical5 4 2 5" xfId="16738" xr:uid="{FB25567E-7B76-470C-88FA-913857A087EA}"/>
    <cellStyle name="SAPBEXexcCritical5 4 2 5 2" xfId="40302" xr:uid="{A2061A64-08FA-466E-B6C1-7CBC390EC05E}"/>
    <cellStyle name="SAPBEXexcCritical5 4 2 5 3" xfId="51674" xr:uid="{70DA84FC-5447-45D7-9751-A5206B16701E}"/>
    <cellStyle name="SAPBEXexcCritical5 4 2 6" xfId="18884" xr:uid="{75807857-F6B9-4117-84D8-204C0B618FEA}"/>
    <cellStyle name="SAPBEXexcCritical5 4 2 7" xfId="21031" xr:uid="{401B796A-D5A2-4E76-B47D-7C767089BE7E}"/>
    <cellStyle name="SAPBEXexcCritical5 4 2 8" xfId="23153" xr:uid="{A62C87BD-235A-4BC9-BAFE-7867BB507EE8}"/>
    <cellStyle name="SAPBEXexcCritical5 4 2 9" xfId="25325" xr:uid="{C244E082-E7D4-4FD0-A8EE-7B2E1AE6D893}"/>
    <cellStyle name="SAPBEXexcCritical5 4 3" xfId="4094" xr:uid="{FF4ECEFC-2CDE-4ADA-8722-72D56D9D468D}"/>
    <cellStyle name="SAPBEXexcCritical5 4 3 10" xfId="27261" xr:uid="{F13F766D-B7CF-4243-8169-9D442434BF21}"/>
    <cellStyle name="SAPBEXexcCritical5 4 3 11" xfId="42080" xr:uid="{03284AB4-F044-4FA1-9777-B0E191B632F5}"/>
    <cellStyle name="SAPBEXexcCritical5 4 3 2" xfId="9268" xr:uid="{A005C77B-FAAF-4FE9-9F10-5C1526D931FA}"/>
    <cellStyle name="SAPBEXexcCritical5 4 3 2 2" xfId="34401" xr:uid="{F01380CE-4041-4A48-A3A9-CD4613C87964}"/>
    <cellStyle name="SAPBEXexcCritical5 4 3 2 3" xfId="45836" xr:uid="{7FF4FF9E-09F7-4A3D-84F6-D21E6AE38152}"/>
    <cellStyle name="SAPBEXexcCritical5 4 3 3" xfId="12061" xr:uid="{F93FCF95-15D7-4D87-BE94-92DBC8EAF75F}"/>
    <cellStyle name="SAPBEXexcCritical5 4 3 3 2" xfId="36277" xr:uid="{D6ECC513-3B3D-4A0E-964A-F04085632A7C}"/>
    <cellStyle name="SAPBEXexcCritical5 4 3 3 3" xfId="47669" xr:uid="{D881AA7B-CC78-422B-9444-038726CB88A5}"/>
    <cellStyle name="SAPBEXexcCritical5 4 3 4" xfId="14259" xr:uid="{3664A9BD-5E77-4873-9785-ADA75CBB71D9}"/>
    <cellStyle name="SAPBEXexcCritical5 4 3 4 2" xfId="38346" xr:uid="{B4EB5F13-40BD-42C9-BF49-3EAFDB36E5D2}"/>
    <cellStyle name="SAPBEXexcCritical5 4 3 4 3" xfId="49727" xr:uid="{5755C487-9B0F-4C8F-BC6C-D1BEDDBF999B}"/>
    <cellStyle name="SAPBEXexcCritical5 4 3 5" xfId="16649" xr:uid="{25F5B677-7A23-41E4-B1C3-33F2369F4972}"/>
    <cellStyle name="SAPBEXexcCritical5 4 3 5 2" xfId="40225" xr:uid="{D9DFB5ED-A001-441E-9322-4AF740ACE902}"/>
    <cellStyle name="SAPBEXexcCritical5 4 3 5 3" xfId="51597" xr:uid="{38290162-CDF1-4116-95AB-C3770328048C}"/>
    <cellStyle name="SAPBEXexcCritical5 4 3 6" xfId="18797" xr:uid="{B404B0B0-7E7E-46EB-BE66-E632221F44B3}"/>
    <cellStyle name="SAPBEXexcCritical5 4 3 7" xfId="20939" xr:uid="{CA34B239-A30C-4C47-B6D1-AC45ECCEC792}"/>
    <cellStyle name="SAPBEXexcCritical5 4 3 8" xfId="23059" xr:uid="{9F3B2A7A-ED5A-4413-B204-3D44458FBB35}"/>
    <cellStyle name="SAPBEXexcCritical5 4 3 9" xfId="25231" xr:uid="{A1E90893-8DF5-4665-8893-0E771BFF9842}"/>
    <cellStyle name="SAPBEXexcCritical5 4 4" xfId="5641" xr:uid="{89BA3E17-E77D-4EAA-9E0A-70F6AE619094}"/>
    <cellStyle name="SAPBEXexcCritical5 4 4 10" xfId="28069" xr:uid="{B62FF1CD-FB73-466C-9ABC-0446C1EE9A5D}"/>
    <cellStyle name="SAPBEXexcCritical5 4 4 11" xfId="43015" xr:uid="{A1543C68-36AF-4BC6-AB37-095036C07E99}"/>
    <cellStyle name="SAPBEXexcCritical5 4 4 2" xfId="10327" xr:uid="{D82376DE-F486-439D-9995-0021D4016226}"/>
    <cellStyle name="SAPBEXexcCritical5 4 4 2 2" xfId="35269" xr:uid="{C7B89944-F7D8-4229-B77B-EC468BF874C6}"/>
    <cellStyle name="SAPBEXexcCritical5 4 4 2 3" xfId="46684" xr:uid="{1F89FCDA-2264-4773-94DF-5B401B8BDEDC}"/>
    <cellStyle name="SAPBEXexcCritical5 4 4 3" xfId="13091" xr:uid="{240A43C4-FE5F-4AA3-9D0E-81EAFE005563}"/>
    <cellStyle name="SAPBEXexcCritical5 4 4 3 2" xfId="37250" xr:uid="{EF2B24A7-88FF-460A-8ABC-6B4DFA4A8675}"/>
    <cellStyle name="SAPBEXexcCritical5 4 4 3 3" xfId="48639" xr:uid="{1FEDE547-5795-4FD9-9BAD-23FE3F704620}"/>
    <cellStyle name="SAPBEXexcCritical5 4 4 4" xfId="15324" xr:uid="{63956E3F-6B21-45D9-8984-A51F540B1F50}"/>
    <cellStyle name="SAPBEXexcCritical5 4 4 4 2" xfId="39194" xr:uid="{84DD7A0F-C02A-4E93-9CB0-7C9AA5E4971C}"/>
    <cellStyle name="SAPBEXexcCritical5 4 4 4 3" xfId="50575" xr:uid="{D67E2DDE-0A94-40CC-80DB-97DB782FC3D2}"/>
    <cellStyle name="SAPBEXexcCritical5 4 4 5" xfId="17603" xr:uid="{7BDC72DB-FE32-4E40-B7F2-A7D7A7EC65E7}"/>
    <cellStyle name="SAPBEXexcCritical5 4 4 5 2" xfId="40991" xr:uid="{3C3EE459-B494-4EFA-A6B6-A5CD10510EEA}"/>
    <cellStyle name="SAPBEXexcCritical5 4 4 5 3" xfId="52363" xr:uid="{1FED0D97-27B4-40FE-BA8D-DC73B62FEB30}"/>
    <cellStyle name="SAPBEXexcCritical5 4 4 6" xfId="19739" xr:uid="{9E84EF83-E7C9-4DC8-AA23-87B1584CAA4C}"/>
    <cellStyle name="SAPBEXexcCritical5 4 4 7" xfId="21921" xr:uid="{C43F9C66-B631-4D03-A041-0A9035FD860E}"/>
    <cellStyle name="SAPBEXexcCritical5 4 4 8" xfId="24039" xr:uid="{AAE08B46-BB31-437A-B60B-AF012C908BFF}"/>
    <cellStyle name="SAPBEXexcCritical5 4 4 9" xfId="26179" xr:uid="{D6561A40-97FD-485D-A007-62E8F1A22F6B}"/>
    <cellStyle name="SAPBEXexcCritical5 4 5" xfId="6022" xr:uid="{11903197-A419-4D04-931A-C4733AA187CE}"/>
    <cellStyle name="SAPBEXexcCritical5 4 5 10" xfId="28299" xr:uid="{932E0275-A2A7-440A-91ED-E486263F0E4B}"/>
    <cellStyle name="SAPBEXexcCritical5 4 5 11" xfId="43264" xr:uid="{5121B559-63AE-45E5-99C2-8A63C6303CB1}"/>
    <cellStyle name="SAPBEXexcCritical5 4 5 2" xfId="10588" xr:uid="{F9C0C1BD-C6DC-4F81-82E0-357B25AF3661}"/>
    <cellStyle name="SAPBEXexcCritical5 4 5 2 2" xfId="35503" xr:uid="{A1A5627E-26BA-42F7-9C86-1AD4D7379999}"/>
    <cellStyle name="SAPBEXexcCritical5 4 5 2 3" xfId="46917" xr:uid="{6C961B09-E9B6-4F96-B0AF-73EDB2D5C595}"/>
    <cellStyle name="SAPBEXexcCritical5 4 5 3" xfId="13341" xr:uid="{0D323C17-63B0-4772-9CAD-3AFA37FF421F}"/>
    <cellStyle name="SAPBEXexcCritical5 4 5 3 2" xfId="37506" xr:uid="{A472C6EE-E391-49D5-8162-E5D8BFB807A8}"/>
    <cellStyle name="SAPBEXexcCritical5 4 5 3 3" xfId="48894" xr:uid="{0AFB3150-578B-4EF9-B7F3-541D0177EA6F}"/>
    <cellStyle name="SAPBEXexcCritical5 4 5 4" xfId="15583" xr:uid="{9BE55CDC-B919-4FB7-B003-0BEADEE06CDB}"/>
    <cellStyle name="SAPBEXexcCritical5 4 5 4 2" xfId="39425" xr:uid="{A87FE5E7-9B3E-4115-A593-9AA13CCEEC1B}"/>
    <cellStyle name="SAPBEXexcCritical5 4 5 4 3" xfId="50805" xr:uid="{D93584A5-8461-455C-B304-CD3D62E2A2C5}"/>
    <cellStyle name="SAPBEXexcCritical5 4 5 5" xfId="17844" xr:uid="{6FD648EA-AAA9-46C8-B17C-EECAC73C5BF0}"/>
    <cellStyle name="SAPBEXexcCritical5 4 5 5 2" xfId="41215" xr:uid="{A2B7F0F9-F56C-4EA4-8BF1-57386EE4F067}"/>
    <cellStyle name="SAPBEXexcCritical5 4 5 5 3" xfId="52586" xr:uid="{EA2B0AF1-9F64-4FC9-AAA9-C63967C59E46}"/>
    <cellStyle name="SAPBEXexcCritical5 4 5 6" xfId="19982" xr:uid="{224906A2-D817-4540-9CB0-516706220CB9}"/>
    <cellStyle name="SAPBEXexcCritical5 4 5 7" xfId="22172" xr:uid="{6389325C-5151-497B-9CEC-6A9976C14431}"/>
    <cellStyle name="SAPBEXexcCritical5 4 5 8" xfId="24295" xr:uid="{9041FF05-7330-4D76-8507-5F80185E3A2F}"/>
    <cellStyle name="SAPBEXexcCritical5 4 5 9" xfId="26434" xr:uid="{FA476060-3683-47BA-A038-2C3A00132DFF}"/>
    <cellStyle name="SAPBEXexcCritical5 4 6" xfId="6394" xr:uid="{876D28EC-BC54-48D0-B0AF-035602130C4E}"/>
    <cellStyle name="SAPBEXexcCritical5 4 6 10" xfId="28510" xr:uid="{F86FB419-B33E-4E5C-9D3C-EE1D9ABFE501}"/>
    <cellStyle name="SAPBEXexcCritical5 4 6 11" xfId="43492" xr:uid="{A4B4D71A-5AE3-420A-9E17-7F6164965D27}"/>
    <cellStyle name="SAPBEXexcCritical5 4 6 2" xfId="10828" xr:uid="{DBD69F1A-7E4B-43C0-9B86-EFCFF603A78B}"/>
    <cellStyle name="SAPBEXexcCritical5 4 6 2 2" xfId="35725" xr:uid="{26969DEE-A822-4E0F-9265-60BDCB929402}"/>
    <cellStyle name="SAPBEXexcCritical5 4 6 2 3" xfId="47133" xr:uid="{F39233E6-370F-4B07-84F4-C606BD107CBA}"/>
    <cellStyle name="SAPBEXexcCritical5 4 6 3" xfId="13572" xr:uid="{9E06B4C1-3E25-45CA-A75F-14B626CCE1A4}"/>
    <cellStyle name="SAPBEXexcCritical5 4 6 3 2" xfId="37744" xr:uid="{4CEAD3B3-ADBD-4147-B03B-B71E61EDABE4}"/>
    <cellStyle name="SAPBEXexcCritical5 4 6 3 3" xfId="49132" xr:uid="{F8C2223A-6826-46E3-B0DD-13980EEB2708}"/>
    <cellStyle name="SAPBEXexcCritical5 4 6 4" xfId="15820" xr:uid="{B7B06C11-4FA2-42A4-972F-ED68912853DF}"/>
    <cellStyle name="SAPBEXexcCritical5 4 6 4 2" xfId="39647" xr:uid="{9565C315-7045-4817-B8A3-8D93E28CC5FA}"/>
    <cellStyle name="SAPBEXexcCritical5 4 6 4 3" xfId="51027" xr:uid="{0E96B494-2CB5-4294-853C-338DB7E1B539}"/>
    <cellStyle name="SAPBEXexcCritical5 4 6 5" xfId="18070" xr:uid="{CE452EC1-69CE-4A48-A2FB-CEE4B101D420}"/>
    <cellStyle name="SAPBEXexcCritical5 4 6 5 2" xfId="41429" xr:uid="{8CF0E69E-8076-4F3F-9289-EEA862BC97C7}"/>
    <cellStyle name="SAPBEXexcCritical5 4 6 5 3" xfId="52800" xr:uid="{1C17B571-783D-4521-A99A-3B492430D6BF}"/>
    <cellStyle name="SAPBEXexcCritical5 4 6 6" xfId="20211" xr:uid="{A13D07E8-767F-4167-972C-5124B040B2D4}"/>
    <cellStyle name="SAPBEXexcCritical5 4 6 7" xfId="22400" xr:uid="{931EBD58-0FBB-419F-932E-DEA2CE8B7D13}"/>
    <cellStyle name="SAPBEXexcCritical5 4 6 8" xfId="24533" xr:uid="{3B0CB999-049A-445D-83FA-344A70F07298}"/>
    <cellStyle name="SAPBEXexcCritical5 4 6 9" xfId="26665" xr:uid="{1B033ADD-B3FD-4E23-9E9B-845720B4223E}"/>
    <cellStyle name="SAPBEXexcCritical5 4 7" xfId="7745" xr:uid="{3781983C-55AE-43B6-839E-FFEBA0391579}"/>
    <cellStyle name="SAPBEXexcCritical5 4 7 10" xfId="30520" xr:uid="{E0AB92EA-4899-4659-A77E-746AC6DFEA11}"/>
    <cellStyle name="SAPBEXexcCritical5 4 7 2" xfId="8400" xr:uid="{4DAD73EF-7B46-4C0C-99E6-FA153DB94885}"/>
    <cellStyle name="SAPBEXexcCritical5 4 7 2 2" xfId="33406" xr:uid="{6BDB461C-F031-4C52-9D1F-1B56D0020DDC}"/>
    <cellStyle name="SAPBEXexcCritical5 4 7 2 3" xfId="44868" xr:uid="{A1A62921-4F8B-4AF5-8755-F6A1D09520F2}"/>
    <cellStyle name="SAPBEXexcCritical5 4 7 3" xfId="8797" xr:uid="{CAA7D467-C177-40F4-8704-396F543D3A1E}"/>
    <cellStyle name="SAPBEXexcCritical5 4 7 3 2" xfId="33515" xr:uid="{4CB26B6F-6AC3-40A7-BA1F-65951860A7A9}"/>
    <cellStyle name="SAPBEXexcCritical5 4 7 3 3" xfId="44977" xr:uid="{0CA7E95D-EAE6-4391-AB2B-0A152E4D5ECE}"/>
    <cellStyle name="SAPBEXexcCritical5 4 7 4" xfId="6922" xr:uid="{5F869EE6-AB7D-4557-8A66-91B891EA7AD5}"/>
    <cellStyle name="SAPBEXexcCritical5 4 7 4 2" xfId="33995" xr:uid="{3E20C59D-414D-4A90-895B-3F0DAA0D1AAD}"/>
    <cellStyle name="SAPBEXexcCritical5 4 7 4 3" xfId="45436" xr:uid="{06A42226-F88C-424A-A4B7-A3BF6637B8BD}"/>
    <cellStyle name="SAPBEXexcCritical5 4 7 5" xfId="11283" xr:uid="{629E346F-3443-4859-BBAD-77D5692A5E32}"/>
    <cellStyle name="SAPBEXexcCritical5 4 7 5 2" xfId="33704" xr:uid="{03755A75-0F5F-45AF-9F65-59F75CF68E00}"/>
    <cellStyle name="SAPBEXexcCritical5 4 7 5 3" xfId="45162" xr:uid="{C7DA5248-4DE5-4812-AF8C-6A46AEA0D187}"/>
    <cellStyle name="SAPBEXexcCritical5 4 7 6" xfId="8179" xr:uid="{A5F7FD6D-C0B8-44FA-97B9-EB84CC0ED810}"/>
    <cellStyle name="SAPBEXexcCritical5 4 7 7" xfId="16242" xr:uid="{61A50A46-AB5B-4674-AFE0-F528E4758757}"/>
    <cellStyle name="SAPBEXexcCritical5 4 7 8" xfId="11389" xr:uid="{C4086555-7077-475F-8B02-91212AC86615}"/>
    <cellStyle name="SAPBEXexcCritical5 4 7 9" xfId="22690" xr:uid="{E42BA665-0F5D-450B-8A9B-FB03207EDF76}"/>
    <cellStyle name="SAPBEXexcCritical5 4 8" xfId="6776" xr:uid="{487E502B-4522-4482-A58A-0DDAF342C9D5}"/>
    <cellStyle name="SAPBEXexcCritical5 4 8 2" xfId="32526" xr:uid="{10484266-0435-46BA-90A8-7A284C863F53}"/>
    <cellStyle name="SAPBEXexcCritical5 4 8 3" xfId="44002" xr:uid="{D065329F-6E1B-47C0-BA4B-A0D4970A4DAB}"/>
    <cellStyle name="SAPBEXexcCritical5 4 9" xfId="8688" xr:uid="{EC8CD7FC-27F2-45D5-9BCE-BB76CF885451}"/>
    <cellStyle name="SAPBEXexcCritical5 5" xfId="4240" xr:uid="{7F024073-1DF5-4E42-B19D-01D3C18FBAF5}"/>
    <cellStyle name="SAPBEXexcCritical5 5 10" xfId="27331" xr:uid="{E18B71EE-F1F1-43D9-86A4-F1E181983FC4}"/>
    <cellStyle name="SAPBEXexcCritical5 5 11" xfId="42168" xr:uid="{44689F42-B912-4371-9D34-4873B1009E8B}"/>
    <cellStyle name="SAPBEXexcCritical5 5 2" xfId="9363" xr:uid="{9BFC7889-91E8-42E3-95DE-BE868B10BBE8}"/>
    <cellStyle name="SAPBEXexcCritical5 5 2 2" xfId="34479" xr:uid="{991976BF-40E5-476E-8081-3F81806F2742}"/>
    <cellStyle name="SAPBEXexcCritical5 5 2 3" xfId="45910" xr:uid="{D37E3FBA-CAD3-4BA3-88D4-70ABFB8AF523}"/>
    <cellStyle name="SAPBEXexcCritical5 5 3" xfId="12152" xr:uid="{85B8E3CA-B859-45A8-BB2C-6B58D21E8998}"/>
    <cellStyle name="SAPBEXexcCritical5 5 3 2" xfId="36367" xr:uid="{D4B9C66B-E908-4356-A4A4-0A637C0A8F64}"/>
    <cellStyle name="SAPBEXexcCritical5 5 3 3" xfId="47759" xr:uid="{0B97E26D-1EE0-401E-B1AB-74BE764172CA}"/>
    <cellStyle name="SAPBEXexcCritical5 5 4" xfId="14353" xr:uid="{9F0727DF-6721-4575-8C92-D7896ED3D083}"/>
    <cellStyle name="SAPBEXexcCritical5 5 4 2" xfId="38433" xr:uid="{8C56E9ED-C0A3-427E-9FC9-95C473C467B6}"/>
    <cellStyle name="SAPBEXexcCritical5 5 4 3" xfId="49814" xr:uid="{AD145F23-68EA-4F0B-95A8-AB599D356E97}"/>
    <cellStyle name="SAPBEXexcCritical5 5 5" xfId="16733" xr:uid="{DB2767BB-9C83-4C5D-A619-3BEDF90115D4}"/>
    <cellStyle name="SAPBEXexcCritical5 5 5 2" xfId="40297" xr:uid="{962FE380-A4FF-4CFF-AE76-27DB092664C3}"/>
    <cellStyle name="SAPBEXexcCritical5 5 5 3" xfId="51669" xr:uid="{3C63C8FB-BF94-483D-95E0-3BEC3466E456}"/>
    <cellStyle name="SAPBEXexcCritical5 5 6" xfId="18879" xr:uid="{D1542CC1-F3F1-4373-A07C-3EC3219F75BC}"/>
    <cellStyle name="SAPBEXexcCritical5 5 7" xfId="21026" xr:uid="{43A98EBE-07D1-43B5-9419-E8F634423F33}"/>
    <cellStyle name="SAPBEXexcCritical5 5 8" xfId="23148" xr:uid="{780D1584-F46A-4B17-8D07-D875BA70C285}"/>
    <cellStyle name="SAPBEXexcCritical5 5 9" xfId="25320" xr:uid="{E3BC0786-BF7D-461E-BEC1-C1B41D0EAC5B}"/>
    <cellStyle name="SAPBEXexcCritical5 6" xfId="5083" xr:uid="{44A2F40D-F7D2-463C-911F-CC76A6B35762}"/>
    <cellStyle name="SAPBEXexcCritical5 6 10" xfId="27736" xr:uid="{DD07EA16-A1D3-47F1-83A0-A9EEFDD8451A}"/>
    <cellStyle name="SAPBEXexcCritical5 6 11" xfId="42655" xr:uid="{68A59CE8-3F67-4B07-9DD0-FB06069F5FC6}"/>
    <cellStyle name="SAPBEXexcCritical5 6 2" xfId="9909" xr:uid="{CFD47E79-49C2-480A-823F-7EACF70B3BC9}"/>
    <cellStyle name="SAPBEXexcCritical5 6 2 2" xfId="34918" xr:uid="{AF9A10F2-3784-44B3-9460-8E47CC59A63B}"/>
    <cellStyle name="SAPBEXexcCritical5 6 2 3" xfId="46345" xr:uid="{BF4F67CD-0152-44F4-AB7B-CC861A9CD86F}"/>
    <cellStyle name="SAPBEXexcCritical5 6 3" xfId="12674" xr:uid="{7C0CCEC1-88D6-402D-84FB-D17BB6301844}"/>
    <cellStyle name="SAPBEXexcCritical5 6 3 2" xfId="36862" xr:uid="{5CE25099-2F12-4537-8BDA-C340C342D437}"/>
    <cellStyle name="SAPBEXexcCritical5 6 3 3" xfId="48252" xr:uid="{64B53B53-139B-4ADE-B2B1-3A83A48728E3}"/>
    <cellStyle name="SAPBEXexcCritical5 6 4" xfId="14901" xr:uid="{73560DC1-76E5-460F-B249-0D887E44DF2E}"/>
    <cellStyle name="SAPBEXexcCritical5 6 4 2" xfId="38874" xr:uid="{1665DC01-1B15-46D8-B9DF-6144E916920F}"/>
    <cellStyle name="SAPBEXexcCritical5 6 4 3" xfId="50255" xr:uid="{37C6E930-29E0-4233-887F-2B4886CE4070}"/>
    <cellStyle name="SAPBEXexcCritical5 6 5" xfId="17211" xr:uid="{8531FF4D-E332-4310-922A-815236ADA8ED}"/>
    <cellStyle name="SAPBEXexcCritical5 6 5 2" xfId="40679" xr:uid="{8096CA15-179F-4939-ACA2-5AEA0DDCB52E}"/>
    <cellStyle name="SAPBEXexcCritical5 6 5 3" xfId="52051" xr:uid="{ECB3660E-29A8-40DB-9234-70B7A36C79F6}"/>
    <cellStyle name="SAPBEXexcCritical5 6 6" xfId="19358" xr:uid="{C61D2279-7506-44B1-A4BF-B1A34D9FA01B}"/>
    <cellStyle name="SAPBEXexcCritical5 6 7" xfId="21529" xr:uid="{0FE6801B-133A-4195-8826-22CD7DD2EDEE}"/>
    <cellStyle name="SAPBEXexcCritical5 6 8" xfId="23648" xr:uid="{7B2A8BCD-9037-44F3-B578-BF1D03D73038}"/>
    <cellStyle name="SAPBEXexcCritical5 6 9" xfId="25813" xr:uid="{A17192C1-5515-4646-A0F7-4E7CEC5A4A7B}"/>
    <cellStyle name="SAPBEXexcCritical5 7" xfId="5646" xr:uid="{64CE7BC5-A79A-4912-BFCF-DAE02F499DCB}"/>
    <cellStyle name="SAPBEXexcCritical5 7 10" xfId="28074" xr:uid="{7AC27345-0FB5-4920-A10C-3BDF2994E7D7}"/>
    <cellStyle name="SAPBEXexcCritical5 7 11" xfId="43020" xr:uid="{0F983300-ECD9-4C7A-8ED4-30221903BBE8}"/>
    <cellStyle name="SAPBEXexcCritical5 7 2" xfId="10332" xr:uid="{CF8D3129-A383-44B0-965A-7A8AB35CE4E2}"/>
    <cellStyle name="SAPBEXexcCritical5 7 2 2" xfId="35274" xr:uid="{9AC6C731-4C13-4036-8598-305717DDB273}"/>
    <cellStyle name="SAPBEXexcCritical5 7 2 3" xfId="46689" xr:uid="{5605E638-82BB-46B7-8665-513D61B7A5CD}"/>
    <cellStyle name="SAPBEXexcCritical5 7 3" xfId="13096" xr:uid="{27519737-64CA-4627-86FC-1BC421F590E1}"/>
    <cellStyle name="SAPBEXexcCritical5 7 3 2" xfId="37255" xr:uid="{04210277-E8EC-4F44-84E1-A4104251C3A2}"/>
    <cellStyle name="SAPBEXexcCritical5 7 3 3" xfId="48644" xr:uid="{9D2D1D7A-5642-4467-A649-1B47565A97A6}"/>
    <cellStyle name="SAPBEXexcCritical5 7 4" xfId="15329" xr:uid="{A9488CDC-7F3F-447C-9AF0-7D0C7FADB48C}"/>
    <cellStyle name="SAPBEXexcCritical5 7 4 2" xfId="39199" xr:uid="{36D926F8-73EC-4720-89C1-6E86E5F27BF7}"/>
    <cellStyle name="SAPBEXexcCritical5 7 4 3" xfId="50580" xr:uid="{CB750CCF-DCF2-440D-AE57-D553A8883A61}"/>
    <cellStyle name="SAPBEXexcCritical5 7 5" xfId="17608" xr:uid="{3E9D25E5-2DB5-41E1-A03C-9683ED8E8269}"/>
    <cellStyle name="SAPBEXexcCritical5 7 5 2" xfId="40996" xr:uid="{A5725777-8ED8-4159-93DB-F92C4A1E4EDF}"/>
    <cellStyle name="SAPBEXexcCritical5 7 5 3" xfId="52368" xr:uid="{F24DEF91-2B38-416C-94EA-CBCA92647070}"/>
    <cellStyle name="SAPBEXexcCritical5 7 6" xfId="19744" xr:uid="{1D1ED6BF-298A-456E-B127-7ABD3D49F3EC}"/>
    <cellStyle name="SAPBEXexcCritical5 7 7" xfId="21926" xr:uid="{065ED388-93A0-45BB-8F00-C5CF25366B06}"/>
    <cellStyle name="SAPBEXexcCritical5 7 8" xfId="24044" xr:uid="{40505C52-FD29-4508-B016-4A006C8F927C}"/>
    <cellStyle name="SAPBEXexcCritical5 7 9" xfId="26184" xr:uid="{7473D4E2-F01B-45B6-B5D8-7CA809A3A5E0}"/>
    <cellStyle name="SAPBEXexcCritical5 8" xfId="6027" xr:uid="{E36372E8-DBFA-48FC-9F83-312E92AEEE42}"/>
    <cellStyle name="SAPBEXexcCritical5 8 10" xfId="28304" xr:uid="{4E29DE0F-6E8B-4EB2-A037-A09F6B6E7336}"/>
    <cellStyle name="SAPBEXexcCritical5 8 11" xfId="43269" xr:uid="{000D96FE-DD66-4D04-A485-6D4EE1922866}"/>
    <cellStyle name="SAPBEXexcCritical5 8 2" xfId="10593" xr:uid="{8C099D4B-C264-42AD-A31F-B19A87D6F9AD}"/>
    <cellStyle name="SAPBEXexcCritical5 8 2 2" xfId="35508" xr:uid="{F665CE08-B5C4-485C-8264-FE2D2147EA54}"/>
    <cellStyle name="SAPBEXexcCritical5 8 2 3" xfId="46922" xr:uid="{D355C8AE-801D-42D2-B290-B76667768E17}"/>
    <cellStyle name="SAPBEXexcCritical5 8 3" xfId="13346" xr:uid="{FCF1F3A0-C998-471F-8746-C26E2334A3A3}"/>
    <cellStyle name="SAPBEXexcCritical5 8 3 2" xfId="37511" xr:uid="{F2C688D8-5B65-4804-994E-2369C2F9B33A}"/>
    <cellStyle name="SAPBEXexcCritical5 8 3 3" xfId="48899" xr:uid="{765988DC-C7E6-4FE9-846F-7095D3AA51BB}"/>
    <cellStyle name="SAPBEXexcCritical5 8 4" xfId="15588" xr:uid="{DE533301-FE9B-4680-B156-5020F586E640}"/>
    <cellStyle name="SAPBEXexcCritical5 8 4 2" xfId="39430" xr:uid="{FAD7B1A6-5031-4358-8B69-784982050C2D}"/>
    <cellStyle name="SAPBEXexcCritical5 8 4 3" xfId="50810" xr:uid="{A11B1E95-EE17-40AF-965E-5ACF282DE563}"/>
    <cellStyle name="SAPBEXexcCritical5 8 5" xfId="17849" xr:uid="{C8819CCB-AAF7-497E-B6A5-11057A5C97BC}"/>
    <cellStyle name="SAPBEXexcCritical5 8 5 2" xfId="41220" xr:uid="{FB5D33E0-6405-4D1B-8C6B-61D257E56A05}"/>
    <cellStyle name="SAPBEXexcCritical5 8 5 3" xfId="52591" xr:uid="{FEDA7ED7-912D-4DBF-A29D-D46404428A9F}"/>
    <cellStyle name="SAPBEXexcCritical5 8 6" xfId="19987" xr:uid="{92F4ADCD-09DA-46A2-97B9-BEE8CF469770}"/>
    <cellStyle name="SAPBEXexcCritical5 8 7" xfId="22177" xr:uid="{1D18BF82-F4FF-4F7A-AEA5-8C83B3948129}"/>
    <cellStyle name="SAPBEXexcCritical5 8 8" xfId="24300" xr:uid="{50DEB0A4-F12B-44B1-AB75-62651B0B12F0}"/>
    <cellStyle name="SAPBEXexcCritical5 8 9" xfId="26439" xr:uid="{AFCD2FD9-40C8-4CEB-8BD6-B0142E69B3E1}"/>
    <cellStyle name="SAPBEXexcCritical5 9" xfId="6399" xr:uid="{04F810CB-E988-4EDA-B5BE-FAF516E6F53F}"/>
    <cellStyle name="SAPBEXexcCritical5 9 10" xfId="28515" xr:uid="{22A770B9-1136-4491-96AB-6E5915744C95}"/>
    <cellStyle name="SAPBEXexcCritical5 9 11" xfId="43497" xr:uid="{3F44591C-685E-459A-B342-86FF5B3D79B1}"/>
    <cellStyle name="SAPBEXexcCritical5 9 2" xfId="10833" xr:uid="{5D365C73-CBA0-409E-B01F-BC4368AAFD2A}"/>
    <cellStyle name="SAPBEXexcCritical5 9 2 2" xfId="35730" xr:uid="{C07E166C-4E1F-4069-85BD-307F656D7833}"/>
    <cellStyle name="SAPBEXexcCritical5 9 2 3" xfId="47138" xr:uid="{770BEB7C-EC2D-4B1A-9676-B0D40F072280}"/>
    <cellStyle name="SAPBEXexcCritical5 9 3" xfId="13577" xr:uid="{76372BA4-A35A-496A-B974-BA71B2F3A2A8}"/>
    <cellStyle name="SAPBEXexcCritical5 9 3 2" xfId="37749" xr:uid="{91CF8953-BE2C-47D0-84EF-02AE98731B6E}"/>
    <cellStyle name="SAPBEXexcCritical5 9 3 3" xfId="49137" xr:uid="{380082C9-1DAF-4432-9AAE-457C987C1A69}"/>
    <cellStyle name="SAPBEXexcCritical5 9 4" xfId="15825" xr:uid="{4B4FC1DB-6D94-46BA-8E47-E98ABDB21F8C}"/>
    <cellStyle name="SAPBEXexcCritical5 9 4 2" xfId="39652" xr:uid="{4A5D3DFC-F1CE-4FC7-A4E1-6EFCE3A227AA}"/>
    <cellStyle name="SAPBEXexcCritical5 9 4 3" xfId="51032" xr:uid="{846DCD7F-0E67-44CC-81A0-50B19393440F}"/>
    <cellStyle name="SAPBEXexcCritical5 9 5" xfId="18075" xr:uid="{9414BDD1-AC9E-4DFF-9C91-09F1F8A61265}"/>
    <cellStyle name="SAPBEXexcCritical5 9 5 2" xfId="41434" xr:uid="{671C07B7-8F8E-4B0C-AFB7-EDD358CC6FDE}"/>
    <cellStyle name="SAPBEXexcCritical5 9 5 3" xfId="52805" xr:uid="{A7231E3B-AC56-4F1C-B97F-CE3C2E8E8C82}"/>
    <cellStyle name="SAPBEXexcCritical5 9 6" xfId="20216" xr:uid="{C8921584-B2FC-4D27-B767-AFFA628B8CA1}"/>
    <cellStyle name="SAPBEXexcCritical5 9 7" xfId="22405" xr:uid="{22371A9A-B77D-4C7C-8460-AF42D1374E74}"/>
    <cellStyle name="SAPBEXexcCritical5 9 8" xfId="24538" xr:uid="{55D9B0DF-EC84-4131-8D09-CBA1B599C8F9}"/>
    <cellStyle name="SAPBEXexcCritical5 9 9" xfId="26670" xr:uid="{C71B172F-2764-4271-9EE2-F9DEE98E5AFB}"/>
    <cellStyle name="SAPBEXexcCritical5_1.Reconcile Assets 03-14" xfId="1150" xr:uid="{D92C16D7-1661-44D8-9BF3-4BC2F3719202}"/>
    <cellStyle name="SAPBEXexcCritical6" xfId="1151" xr:uid="{6933668F-579D-43D0-96DD-A97BCEEBD4AC}"/>
    <cellStyle name="SAPBEXexcCritical6 10" xfId="7643" xr:uid="{3733789E-0B05-4167-98ED-8D2DE194C89F}"/>
    <cellStyle name="SAPBEXexcCritical6 10 10" xfId="31643" xr:uid="{24ECC6F2-9F17-47C5-A4D7-4E8FA41D0DD8}"/>
    <cellStyle name="SAPBEXexcCritical6 10 2" xfId="10018" xr:uid="{010EA637-7E58-49FF-9ECA-C0B04058A33A}"/>
    <cellStyle name="SAPBEXexcCritical6 10 2 2" xfId="33317" xr:uid="{92CDCCF5-719B-4742-B103-0901F7D8D93D}"/>
    <cellStyle name="SAPBEXexcCritical6 10 2 3" xfId="44780" xr:uid="{4775BB99-0B0E-4F5D-9586-E1F3529096EB}"/>
    <cellStyle name="SAPBEXexcCritical6 10 3" xfId="11325" xr:uid="{3F4B8B7B-7701-419E-B043-18796F299C05}"/>
    <cellStyle name="SAPBEXexcCritical6 10 3 2" xfId="32399" xr:uid="{AB6A3F0E-4046-4CC4-A045-6E6D96D1DC24}"/>
    <cellStyle name="SAPBEXexcCritical6 10 3 3" xfId="43875" xr:uid="{66F9D2DE-2B4F-4136-BE1A-9FA08D807A8C}"/>
    <cellStyle name="SAPBEXexcCritical6 10 4" xfId="6860" xr:uid="{0CF8D5A7-3FD0-406B-86BC-97B46D5B2CAB}"/>
    <cellStyle name="SAPBEXexcCritical6 10 4 2" xfId="32335" xr:uid="{7228638E-5BC4-4F2C-87AD-3B412A789094}"/>
    <cellStyle name="SAPBEXexcCritical6 10 4 3" xfId="43813" xr:uid="{EE12E565-B102-4EB6-848D-5D0EB0379F7F}"/>
    <cellStyle name="SAPBEXexcCritical6 10 5" xfId="4517" xr:uid="{CCBB152B-F05E-41D1-BEAD-A9666605F768}"/>
    <cellStyle name="SAPBEXexcCritical6 10 5 2" xfId="34991" xr:uid="{87BE26CF-FEC9-408A-B26C-842B8176341B}"/>
    <cellStyle name="SAPBEXexcCritical6 10 5 3" xfId="46411" xr:uid="{2DC9296F-63E5-4F5E-904D-239C0C2C1DB6}"/>
    <cellStyle name="SAPBEXexcCritical6 10 6" xfId="11567" xr:uid="{E6866304-1934-4F4D-BD19-8A748FA29AB9}"/>
    <cellStyle name="SAPBEXexcCritical6 10 7" xfId="9989" xr:uid="{0F179DF0-C7AC-4A13-A16A-9B19EE8E2AAB}"/>
    <cellStyle name="SAPBEXexcCritical6 10 8" xfId="20250" xr:uid="{7EC8224B-0613-4C94-8B04-A9AA9BB1A253}"/>
    <cellStyle name="SAPBEXexcCritical6 10 9" xfId="16281" xr:uid="{DBADEC50-CA23-400A-9C81-1B2D1EEE147F}"/>
    <cellStyle name="SAPBEXexcCritical6 11" xfId="6775" xr:uid="{762E513A-B1EA-4813-92B5-AC83D75CF2AB}"/>
    <cellStyle name="SAPBEXexcCritical6 11 2" xfId="32735" xr:uid="{A63CFAE7-C6B1-456D-90A0-7FA501F4748A}"/>
    <cellStyle name="SAPBEXexcCritical6 11 3" xfId="44208" xr:uid="{6C9254C8-E965-4C73-A69E-164D04FE954C}"/>
    <cellStyle name="SAPBEXexcCritical6 12" xfId="8687" xr:uid="{EA07BDD4-C5E9-4175-90FE-D112EE0EA8EB}"/>
    <cellStyle name="SAPBEXexcCritical6 13" xfId="8196" xr:uid="{45F1C967-BB4D-4400-ACF3-10C2F742906C}"/>
    <cellStyle name="SAPBEXexcCritical6 14" xfId="8568" xr:uid="{E096F0B3-A964-4275-93C2-7B2028B3C9DF}"/>
    <cellStyle name="SAPBEXexcCritical6 15" xfId="30655" xr:uid="{C3D9C4DB-2EF7-4265-806F-F889E6D0D427}"/>
    <cellStyle name="SAPBEXexcCritical6 2" xfId="1152" xr:uid="{0FC3EE39-516F-4470-B37F-EFCDC011373A}"/>
    <cellStyle name="SAPBEXexcCritical6 2 10" xfId="6774" xr:uid="{EA076FAC-0C46-456F-B366-58AFE9D581C6}"/>
    <cellStyle name="SAPBEXexcCritical6 2 10 2" xfId="32527" xr:uid="{BBC8B0F5-52BD-441D-A62F-1BC26D15F7EA}"/>
    <cellStyle name="SAPBEXexcCritical6 2 10 3" xfId="44003" xr:uid="{D0370398-CC43-4F59-93F6-D3861FDC9D9E}"/>
    <cellStyle name="SAPBEXexcCritical6 2 11" xfId="8686" xr:uid="{1E05052A-991B-4915-84DA-418E84F5482C}"/>
    <cellStyle name="SAPBEXexcCritical6 2 12" xfId="8715" xr:uid="{6E08682A-11B6-4801-841A-9398ADD98FE5}"/>
    <cellStyle name="SAPBEXexcCritical6 2 13" xfId="19168" xr:uid="{71FCA9A0-3BE5-43BD-AA1D-2C7263B1EDBC}"/>
    <cellStyle name="SAPBEXexcCritical6 2 14" xfId="30656" xr:uid="{BA3601C5-C173-4E23-BF16-A0FB9D71157F}"/>
    <cellStyle name="SAPBEXexcCritical6 2 2" xfId="1458" xr:uid="{352D39FD-E8B7-4C9C-AE6D-E9F7584063AB}"/>
    <cellStyle name="SAPBEXexcCritical6 2 2 10" xfId="8716" xr:uid="{2BB3D8B7-4431-44BA-9BD2-0BFE09503FAC}"/>
    <cellStyle name="SAPBEXexcCritical6 2 2 11" xfId="18837" xr:uid="{E9656D49-B260-4BF5-8261-D3A4F8734849}"/>
    <cellStyle name="SAPBEXexcCritical6 2 2 12" xfId="30657" xr:uid="{72F77240-D6AF-4816-B9CF-ADDBAF68B95F}"/>
    <cellStyle name="SAPBEXexcCritical6 2 2 2" xfId="4248" xr:uid="{BAF781A6-1C23-49B8-AA15-0331B40B3855}"/>
    <cellStyle name="SAPBEXexcCritical6 2 2 2 10" xfId="27339" xr:uid="{3509FD02-B0CE-4D67-8BA5-DA04C21CD818}"/>
    <cellStyle name="SAPBEXexcCritical6 2 2 2 11" xfId="42176" xr:uid="{BD33B462-5AE6-4242-8E43-1968230FE580}"/>
    <cellStyle name="SAPBEXexcCritical6 2 2 2 2" xfId="9371" xr:uid="{50F42734-CE17-4A04-8997-DAD2E3D04ACC}"/>
    <cellStyle name="SAPBEXexcCritical6 2 2 2 2 2" xfId="34487" xr:uid="{909EFDC7-8BD8-4990-BE9B-0889992FA13D}"/>
    <cellStyle name="SAPBEXexcCritical6 2 2 2 2 3" xfId="45918" xr:uid="{EE3D33B4-E848-4FB0-BD5B-B37665FC02E7}"/>
    <cellStyle name="SAPBEXexcCritical6 2 2 2 3" xfId="12160" xr:uid="{CDFAAAB9-0D40-49DF-9603-788381AC2901}"/>
    <cellStyle name="SAPBEXexcCritical6 2 2 2 3 2" xfId="36375" xr:uid="{CEEC9618-0892-45E1-9C95-414742141085}"/>
    <cellStyle name="SAPBEXexcCritical6 2 2 2 3 3" xfId="47767" xr:uid="{1B3DD46E-9C0F-45A3-9BDB-27FBF20A3ED6}"/>
    <cellStyle name="SAPBEXexcCritical6 2 2 2 4" xfId="14361" xr:uid="{519F368D-34EB-415F-840D-C9559C301E9E}"/>
    <cellStyle name="SAPBEXexcCritical6 2 2 2 4 2" xfId="38441" xr:uid="{388A0B97-559B-4E27-BE50-F8BA08B6DECD}"/>
    <cellStyle name="SAPBEXexcCritical6 2 2 2 4 3" xfId="49822" xr:uid="{34785EC2-F2F2-405B-9D9E-F1EE2DFECD00}"/>
    <cellStyle name="SAPBEXexcCritical6 2 2 2 5" xfId="16741" xr:uid="{111DC950-7199-42C2-8721-92FE9AD35D3C}"/>
    <cellStyle name="SAPBEXexcCritical6 2 2 2 5 2" xfId="40305" xr:uid="{ECE5AAF7-AE2B-4E88-BDA5-1B1A9DF63935}"/>
    <cellStyle name="SAPBEXexcCritical6 2 2 2 5 3" xfId="51677" xr:uid="{43619B53-1BBB-403B-8A3E-3F344D150CBA}"/>
    <cellStyle name="SAPBEXexcCritical6 2 2 2 6" xfId="18887" xr:uid="{9429317A-7548-41E6-A5BA-E337698431C3}"/>
    <cellStyle name="SAPBEXexcCritical6 2 2 2 7" xfId="21034" xr:uid="{BC2793AA-21F4-4010-B58D-77CA683E8DCF}"/>
    <cellStyle name="SAPBEXexcCritical6 2 2 2 8" xfId="23156" xr:uid="{777F5F3B-90AC-4C1C-ADF1-6A6934116584}"/>
    <cellStyle name="SAPBEXexcCritical6 2 2 2 9" xfId="25328" xr:uid="{A465B97E-FDDD-4309-B84F-08BC6B0B7E76}"/>
    <cellStyle name="SAPBEXexcCritical6 2 2 3" xfId="4093" xr:uid="{AF46ED9F-43FD-4A4E-997A-6EC95687A2BB}"/>
    <cellStyle name="SAPBEXexcCritical6 2 2 3 10" xfId="27260" xr:uid="{4939D0D6-BE52-4484-AE2D-C6E449729F2A}"/>
    <cellStyle name="SAPBEXexcCritical6 2 2 3 11" xfId="42079" xr:uid="{E2537775-F7DA-44DC-A9AF-163EE68D02A8}"/>
    <cellStyle name="SAPBEXexcCritical6 2 2 3 2" xfId="9267" xr:uid="{8313B284-A4EF-4F75-8FB5-4F49A4DFDD87}"/>
    <cellStyle name="SAPBEXexcCritical6 2 2 3 2 2" xfId="34400" xr:uid="{96DF0DCB-2B58-4FA2-A755-36D1535E50EA}"/>
    <cellStyle name="SAPBEXexcCritical6 2 2 3 2 3" xfId="45835" xr:uid="{A0E1AE5C-5DA5-4E96-86B8-B6E3C886B2D6}"/>
    <cellStyle name="SAPBEXexcCritical6 2 2 3 3" xfId="12060" xr:uid="{30E1418A-7D00-4212-B70C-018294D89468}"/>
    <cellStyle name="SAPBEXexcCritical6 2 2 3 3 2" xfId="36276" xr:uid="{85B06DEC-A0CB-49E2-BEBC-FD6853DC5622}"/>
    <cellStyle name="SAPBEXexcCritical6 2 2 3 3 3" xfId="47668" xr:uid="{4FA5631E-BC46-4548-899F-67164A274870}"/>
    <cellStyle name="SAPBEXexcCritical6 2 2 3 4" xfId="14258" xr:uid="{55A2CF47-E8B0-43DA-894E-4D5088063B97}"/>
    <cellStyle name="SAPBEXexcCritical6 2 2 3 4 2" xfId="38345" xr:uid="{C8656667-71A4-49C1-AB6B-6110E25EAE6B}"/>
    <cellStyle name="SAPBEXexcCritical6 2 2 3 4 3" xfId="49726" xr:uid="{071F1F51-EA60-41B6-8C3E-3FF0D46E71BF}"/>
    <cellStyle name="SAPBEXexcCritical6 2 2 3 5" xfId="16648" xr:uid="{6F9CE890-69DC-41D0-B550-AF5B16EA3AF5}"/>
    <cellStyle name="SAPBEXexcCritical6 2 2 3 5 2" xfId="40224" xr:uid="{1E753959-A9B8-4E61-9829-DE9ADBBC5F4F}"/>
    <cellStyle name="SAPBEXexcCritical6 2 2 3 5 3" xfId="51596" xr:uid="{69B6A7E4-0CE6-4AAC-8F45-73C77156CC7C}"/>
    <cellStyle name="SAPBEXexcCritical6 2 2 3 6" xfId="18796" xr:uid="{D78F1CF3-B941-40D3-B7BD-F47FEF3E32FC}"/>
    <cellStyle name="SAPBEXexcCritical6 2 2 3 7" xfId="20938" xr:uid="{ABE9E1ED-AC72-446B-A481-BFCE0F27AC84}"/>
    <cellStyle name="SAPBEXexcCritical6 2 2 3 8" xfId="23058" xr:uid="{19DE0C8B-B898-44AA-9B48-690831C2F6A3}"/>
    <cellStyle name="SAPBEXexcCritical6 2 2 3 9" xfId="25230" xr:uid="{9E8D1644-6624-4013-AF42-2D8D2ED11461}"/>
    <cellStyle name="SAPBEXexcCritical6 2 2 4" xfId="5638" xr:uid="{5758D599-E6C4-4D27-BBB3-6D986432C9AD}"/>
    <cellStyle name="SAPBEXexcCritical6 2 2 4 10" xfId="28066" xr:uid="{04DC7F83-4420-44B9-B90C-ECB8A4ED2634}"/>
    <cellStyle name="SAPBEXexcCritical6 2 2 4 11" xfId="43012" xr:uid="{9C102BA4-4688-40F4-A680-4CFC1E7AAFF0}"/>
    <cellStyle name="SAPBEXexcCritical6 2 2 4 2" xfId="10324" xr:uid="{8259A73C-E15B-4154-9B8F-BF11957B7FF0}"/>
    <cellStyle name="SAPBEXexcCritical6 2 2 4 2 2" xfId="35266" xr:uid="{F0403903-FB38-4BE8-B4E7-98AE00A00359}"/>
    <cellStyle name="SAPBEXexcCritical6 2 2 4 2 3" xfId="46681" xr:uid="{12C8D581-9051-407F-9E04-8E3C706B585D}"/>
    <cellStyle name="SAPBEXexcCritical6 2 2 4 3" xfId="13088" xr:uid="{614DD8F7-08BD-4126-93B9-BEEB3E2277C2}"/>
    <cellStyle name="SAPBEXexcCritical6 2 2 4 3 2" xfId="37247" xr:uid="{F2D4816A-82E4-4824-B60D-5E22B3D57A16}"/>
    <cellStyle name="SAPBEXexcCritical6 2 2 4 3 3" xfId="48636" xr:uid="{3A52FD5D-55FA-4211-AA5C-B17386926E07}"/>
    <cellStyle name="SAPBEXexcCritical6 2 2 4 4" xfId="15321" xr:uid="{7FF08326-0875-4E5B-B8F7-033CA805B63F}"/>
    <cellStyle name="SAPBEXexcCritical6 2 2 4 4 2" xfId="39191" xr:uid="{1C005486-2C49-40A7-8DCF-CE19352E2746}"/>
    <cellStyle name="SAPBEXexcCritical6 2 2 4 4 3" xfId="50572" xr:uid="{0661597C-8BB6-4E98-964A-2AD7729544E1}"/>
    <cellStyle name="SAPBEXexcCritical6 2 2 4 5" xfId="17600" xr:uid="{56ADD515-CBD9-4F9E-927E-8107C72D62BD}"/>
    <cellStyle name="SAPBEXexcCritical6 2 2 4 5 2" xfId="40988" xr:uid="{EF2B2486-6E2C-4715-BE9B-9CC227C281FE}"/>
    <cellStyle name="SAPBEXexcCritical6 2 2 4 5 3" xfId="52360" xr:uid="{F840C0A2-BE71-4999-8BBA-C19954961DB8}"/>
    <cellStyle name="SAPBEXexcCritical6 2 2 4 6" xfId="19736" xr:uid="{10CC98AF-582C-4CF6-9E02-7D5CEED2E781}"/>
    <cellStyle name="SAPBEXexcCritical6 2 2 4 7" xfId="21918" xr:uid="{60121F3C-0FD6-4633-82DB-52D4ADC66631}"/>
    <cellStyle name="SAPBEXexcCritical6 2 2 4 8" xfId="24036" xr:uid="{C57FFBED-7698-48AA-89D3-DC6A360F310C}"/>
    <cellStyle name="SAPBEXexcCritical6 2 2 4 9" xfId="26176" xr:uid="{C166E112-7B91-4E1E-B460-75005AFFA6D8}"/>
    <cellStyle name="SAPBEXexcCritical6 2 2 5" xfId="6019" xr:uid="{DBA84BB2-B0ED-4A19-90B0-766E43514FBB}"/>
    <cellStyle name="SAPBEXexcCritical6 2 2 5 10" xfId="28296" xr:uid="{419B15D7-EA90-4EFD-A57C-A29FE9A344BA}"/>
    <cellStyle name="SAPBEXexcCritical6 2 2 5 11" xfId="43261" xr:uid="{CECD127A-BC2F-48AD-A2E2-614DEBE5A0C3}"/>
    <cellStyle name="SAPBEXexcCritical6 2 2 5 2" xfId="10585" xr:uid="{048FFD69-E26F-4161-B051-A88CB8B0EEC0}"/>
    <cellStyle name="SAPBEXexcCritical6 2 2 5 2 2" xfId="35500" xr:uid="{133BC0D6-4F4D-49DC-BC04-64FB3F562167}"/>
    <cellStyle name="SAPBEXexcCritical6 2 2 5 2 3" xfId="46914" xr:uid="{6DE78808-053E-4A78-A3D6-FD622E02894A}"/>
    <cellStyle name="SAPBEXexcCritical6 2 2 5 3" xfId="13338" xr:uid="{4F23C461-02BE-4BD9-908B-1B8B421599EC}"/>
    <cellStyle name="SAPBEXexcCritical6 2 2 5 3 2" xfId="37503" xr:uid="{D6F5268C-2318-4BBA-9EDD-5A14DFA8CFEA}"/>
    <cellStyle name="SAPBEXexcCritical6 2 2 5 3 3" xfId="48891" xr:uid="{C204A136-D57B-4F57-BB28-7F36A595EE21}"/>
    <cellStyle name="SAPBEXexcCritical6 2 2 5 4" xfId="15580" xr:uid="{E8DBCECB-9EFA-48A8-849D-F42E1DC8B4D8}"/>
    <cellStyle name="SAPBEXexcCritical6 2 2 5 4 2" xfId="39422" xr:uid="{A8DA7FAB-1694-4CB8-AD24-0C017F672CBC}"/>
    <cellStyle name="SAPBEXexcCritical6 2 2 5 4 3" xfId="50802" xr:uid="{4EF9957C-4AD6-45CF-8A70-EAABCF08C484}"/>
    <cellStyle name="SAPBEXexcCritical6 2 2 5 5" xfId="17841" xr:uid="{CA773F93-A18D-402B-91F0-59658F39D3F4}"/>
    <cellStyle name="SAPBEXexcCritical6 2 2 5 5 2" xfId="41212" xr:uid="{3EE80BD9-3237-46C8-A844-BD2581DC6F1C}"/>
    <cellStyle name="SAPBEXexcCritical6 2 2 5 5 3" xfId="52583" xr:uid="{7897D440-CE1A-4A12-A270-D7EF834BCED6}"/>
    <cellStyle name="SAPBEXexcCritical6 2 2 5 6" xfId="19979" xr:uid="{A81F6B50-4A00-4A47-BFC0-7990EA1BE6FD}"/>
    <cellStyle name="SAPBEXexcCritical6 2 2 5 7" xfId="22169" xr:uid="{EC7A5A36-4A62-481D-B1FE-98FCB876E0F0}"/>
    <cellStyle name="SAPBEXexcCritical6 2 2 5 8" xfId="24292" xr:uid="{FBD7426B-E9DC-4ECD-A3AD-161EBB4A5398}"/>
    <cellStyle name="SAPBEXexcCritical6 2 2 5 9" xfId="26431" xr:uid="{2EFFB47E-0BFE-49B8-A00B-00F061459387}"/>
    <cellStyle name="SAPBEXexcCritical6 2 2 6" xfId="6391" xr:uid="{4E5DD741-9372-4576-BEBD-0DD082B2E742}"/>
    <cellStyle name="SAPBEXexcCritical6 2 2 6 10" xfId="28507" xr:uid="{5A67A65D-A6B1-4B11-813A-C85D366D3A53}"/>
    <cellStyle name="SAPBEXexcCritical6 2 2 6 11" xfId="43489" xr:uid="{7AF154F0-356E-4CF9-ACE9-3A508573D2B6}"/>
    <cellStyle name="SAPBEXexcCritical6 2 2 6 2" xfId="10825" xr:uid="{C33E975F-A11C-4570-B38F-A45C2215AFD8}"/>
    <cellStyle name="SAPBEXexcCritical6 2 2 6 2 2" xfId="35722" xr:uid="{70487D9A-6E96-4DCA-A900-C52C5E7102F3}"/>
    <cellStyle name="SAPBEXexcCritical6 2 2 6 2 3" xfId="47130" xr:uid="{A66D354E-0E53-45A5-AA18-48AE64C3322E}"/>
    <cellStyle name="SAPBEXexcCritical6 2 2 6 3" xfId="13569" xr:uid="{D9ED8F75-3444-4255-94AE-9A6F65AD93B5}"/>
    <cellStyle name="SAPBEXexcCritical6 2 2 6 3 2" xfId="37741" xr:uid="{B907DD28-6D24-4F21-A07C-95C81647E0E4}"/>
    <cellStyle name="SAPBEXexcCritical6 2 2 6 3 3" xfId="49129" xr:uid="{783ED6F9-7689-43AF-A8C1-C70B79E75967}"/>
    <cellStyle name="SAPBEXexcCritical6 2 2 6 4" xfId="15817" xr:uid="{582DD339-711C-42D3-A440-7C4998710754}"/>
    <cellStyle name="SAPBEXexcCritical6 2 2 6 4 2" xfId="39644" xr:uid="{1368BBDE-7070-47DF-BFDD-E58EA9591D52}"/>
    <cellStyle name="SAPBEXexcCritical6 2 2 6 4 3" xfId="51024" xr:uid="{DB25A9C0-6DA3-44EA-B512-B0D60E0F71DE}"/>
    <cellStyle name="SAPBEXexcCritical6 2 2 6 5" xfId="18067" xr:uid="{307F0F4E-5508-49DA-964C-CD24B5A7DC4A}"/>
    <cellStyle name="SAPBEXexcCritical6 2 2 6 5 2" xfId="41426" xr:uid="{6D315595-7F9D-4290-ABDE-CEEDA2BA98E8}"/>
    <cellStyle name="SAPBEXexcCritical6 2 2 6 5 3" xfId="52797" xr:uid="{CED0C307-233A-426A-B2EB-646489744B58}"/>
    <cellStyle name="SAPBEXexcCritical6 2 2 6 6" xfId="20208" xr:uid="{257D20A4-504E-4192-BF04-A2B1DC511407}"/>
    <cellStyle name="SAPBEXexcCritical6 2 2 6 7" xfId="22397" xr:uid="{2E7746C7-6428-429F-B8BB-8E24505170E3}"/>
    <cellStyle name="SAPBEXexcCritical6 2 2 6 8" xfId="24530" xr:uid="{A88AF25C-D7C0-40A2-B2E9-8C5D7B355354}"/>
    <cellStyle name="SAPBEXexcCritical6 2 2 6 9" xfId="26662" xr:uid="{1D0CEF89-780E-44C4-BC18-6E62E5C32731}"/>
    <cellStyle name="SAPBEXexcCritical6 2 2 7" xfId="7746" xr:uid="{0FE4C181-5312-4185-A625-8D7D6F8C6791}"/>
    <cellStyle name="SAPBEXexcCritical6 2 2 7 10" xfId="30920" xr:uid="{9D7E5154-A970-40C6-AAE3-CC045E70D92B}"/>
    <cellStyle name="SAPBEXexcCritical6 2 2 7 2" xfId="8399" xr:uid="{82A1F576-8483-4525-8673-BAE982D976EF}"/>
    <cellStyle name="SAPBEXexcCritical6 2 2 7 2 2" xfId="33407" xr:uid="{5C61EB61-D186-438A-914E-9D31980A851B}"/>
    <cellStyle name="SAPBEXexcCritical6 2 2 7 2 3" xfId="44869" xr:uid="{38C175D5-0778-4D14-91F0-51C568F851F7}"/>
    <cellStyle name="SAPBEXexcCritical6 2 2 7 3" xfId="7567" xr:uid="{381E4169-FDCF-45D0-930C-44FFEF36462C}"/>
    <cellStyle name="SAPBEXexcCritical6 2 2 7 3 2" xfId="32384" xr:uid="{7EC2B658-EDDC-4377-880E-4D8282580234}"/>
    <cellStyle name="SAPBEXexcCritical6 2 2 7 3 3" xfId="43860" xr:uid="{78784074-0111-433A-AA81-C683EF51D85C}"/>
    <cellStyle name="SAPBEXexcCritical6 2 2 7 4" xfId="12732" xr:uid="{F7E70688-F407-44EC-A2A1-D1226D046AED}"/>
    <cellStyle name="SAPBEXexcCritical6 2 2 7 4 2" xfId="32973" xr:uid="{DE50E1AD-23D2-4A8B-842E-A5A5E183AA8A}"/>
    <cellStyle name="SAPBEXexcCritical6 2 2 7 4 3" xfId="44443" xr:uid="{CD3E2C9A-6E44-4BED-880F-87CDEAAEE78C}"/>
    <cellStyle name="SAPBEXexcCritical6 2 2 7 5" xfId="8832" xr:uid="{82F39E19-9EA5-4ABD-9ABD-55E41BF1847E}"/>
    <cellStyle name="SAPBEXexcCritical6 2 2 7 5 2" xfId="34063" xr:uid="{C004F61F-7341-4EDE-AFB3-9E36FF651752}"/>
    <cellStyle name="SAPBEXexcCritical6 2 2 7 5 3" xfId="45504" xr:uid="{A1B08DD2-2443-4DD0-B7B1-D23F9458DBC7}"/>
    <cellStyle name="SAPBEXexcCritical6 2 2 7 6" xfId="14580" xr:uid="{A6699153-80A7-4BB1-9419-129927248463}"/>
    <cellStyle name="SAPBEXexcCritical6 2 2 7 7" xfId="21434" xr:uid="{EF282653-C498-451C-BAB9-FDFCDED92E7C}"/>
    <cellStyle name="SAPBEXexcCritical6 2 2 7 8" xfId="11534" xr:uid="{11F0A7F1-68BB-4869-AB5B-52D4291E8CEC}"/>
    <cellStyle name="SAPBEXexcCritical6 2 2 7 9" xfId="14685" xr:uid="{6949A54E-2505-4204-AA71-B4B46A59F84A}"/>
    <cellStyle name="SAPBEXexcCritical6 2 2 8" xfId="6773" xr:uid="{2E9247E8-A306-4ABC-8AA6-B6502A2F78F2}"/>
    <cellStyle name="SAPBEXexcCritical6 2 2 8 2" xfId="32528" xr:uid="{3200745D-59C4-4C2E-8B95-D03DDD5ACA10}"/>
    <cellStyle name="SAPBEXexcCritical6 2 2 8 3" xfId="44004" xr:uid="{06F854B9-E220-4B40-A65A-3F2AFE3930DF}"/>
    <cellStyle name="SAPBEXexcCritical6 2 2 9" xfId="9094" xr:uid="{D59AF2DD-BFB7-4E38-9F41-EFC6C41548F5}"/>
    <cellStyle name="SAPBEXexcCritical6 2 3" xfId="1459" xr:uid="{A155C5FF-6131-4AE3-A5C0-8C252FC48E79}"/>
    <cellStyle name="SAPBEXexcCritical6 2 3 10" xfId="8717" xr:uid="{B9362048-CD98-48F2-B034-99AF25100611}"/>
    <cellStyle name="SAPBEXexcCritical6 2 3 11" xfId="16211" xr:uid="{33F4A8BE-143C-4143-9421-A81D9D3F9A42}"/>
    <cellStyle name="SAPBEXexcCritical6 2 3 12" xfId="30658" xr:uid="{554B93D0-17EE-4E71-8753-06153E85CC8D}"/>
    <cellStyle name="SAPBEXexcCritical6 2 3 2" xfId="4249" xr:uid="{0C9B7A4E-C09E-4C56-8055-A4C6FE775440}"/>
    <cellStyle name="SAPBEXexcCritical6 2 3 2 10" xfId="27340" xr:uid="{C7459C3C-F5A4-428C-92D1-06B436D756DC}"/>
    <cellStyle name="SAPBEXexcCritical6 2 3 2 11" xfId="42177" xr:uid="{57A9B3D1-2C56-49CE-9ECA-62A8320C0933}"/>
    <cellStyle name="SAPBEXexcCritical6 2 3 2 2" xfId="9372" xr:uid="{B9E0D85B-CA3E-496C-A16A-AC0A9DEB5429}"/>
    <cellStyle name="SAPBEXexcCritical6 2 3 2 2 2" xfId="34488" xr:uid="{8F079E0A-E378-49E4-A3A7-66F31C231352}"/>
    <cellStyle name="SAPBEXexcCritical6 2 3 2 2 3" xfId="45919" xr:uid="{0DAE5A4F-4246-4DBF-B8C7-AF5477F27931}"/>
    <cellStyle name="SAPBEXexcCritical6 2 3 2 3" xfId="12161" xr:uid="{E2E6BCA7-8C27-4111-AF4C-1857E47C0292}"/>
    <cellStyle name="SAPBEXexcCritical6 2 3 2 3 2" xfId="36376" xr:uid="{4EC4288E-0888-4933-B5E7-E60ABD27AE88}"/>
    <cellStyle name="SAPBEXexcCritical6 2 3 2 3 3" xfId="47768" xr:uid="{60CF1F7D-0DBA-48F3-BA90-B09CA38F842C}"/>
    <cellStyle name="SAPBEXexcCritical6 2 3 2 4" xfId="14362" xr:uid="{9249B8D5-8853-4949-8879-DEB50916ECEA}"/>
    <cellStyle name="SAPBEXexcCritical6 2 3 2 4 2" xfId="38442" xr:uid="{A11CB150-C50C-4E52-9918-1E7F911E499C}"/>
    <cellStyle name="SAPBEXexcCritical6 2 3 2 4 3" xfId="49823" xr:uid="{F88DF1F9-7BD7-48FD-B2D4-5893EDBB7350}"/>
    <cellStyle name="SAPBEXexcCritical6 2 3 2 5" xfId="16742" xr:uid="{C3312392-85BB-4DCC-8C55-521BF2598221}"/>
    <cellStyle name="SAPBEXexcCritical6 2 3 2 5 2" xfId="40306" xr:uid="{6DDB3055-5617-4D85-94EB-B73F5C3A3829}"/>
    <cellStyle name="SAPBEXexcCritical6 2 3 2 5 3" xfId="51678" xr:uid="{34AC2898-1182-469B-A26A-5B14E28F7C4F}"/>
    <cellStyle name="SAPBEXexcCritical6 2 3 2 6" xfId="18888" xr:uid="{613FF1BE-D756-421B-9B6B-70BB83078573}"/>
    <cellStyle name="SAPBEXexcCritical6 2 3 2 7" xfId="21035" xr:uid="{6B229C86-D7D4-4D82-A95E-7C52F9EAB162}"/>
    <cellStyle name="SAPBEXexcCritical6 2 3 2 8" xfId="23157" xr:uid="{5FDE7C0E-BAC3-40B0-BF48-FEBAFBD398A3}"/>
    <cellStyle name="SAPBEXexcCritical6 2 3 2 9" xfId="25329" xr:uid="{53A17D41-D48A-4847-AC8F-D4427B5F0007}"/>
    <cellStyle name="SAPBEXexcCritical6 2 3 3" xfId="4752" xr:uid="{C641AEFE-32A2-4EED-9CBA-6AD8E4467FF1}"/>
    <cellStyle name="SAPBEXexcCritical6 2 3 3 10" xfId="27606" xr:uid="{3931CF6F-5EDE-4E26-85CC-E6676483AAFD}"/>
    <cellStyle name="SAPBEXexcCritical6 2 3 3 11" xfId="42487" xr:uid="{26FA7098-15BB-416E-B6BA-4740770CA134}"/>
    <cellStyle name="SAPBEXexcCritical6 2 3 3 2" xfId="9690" xr:uid="{252FF09D-FC96-4E81-9B22-41685571388B}"/>
    <cellStyle name="SAPBEXexcCritical6 2 3 3 2 2" xfId="34775" xr:uid="{9A547A91-C09E-4B31-8EB4-7D2A62651432}"/>
    <cellStyle name="SAPBEXexcCritical6 2 3 3 2 3" xfId="46205" xr:uid="{2C00DBCE-2050-40C8-B3E7-9229494C8976}"/>
    <cellStyle name="SAPBEXexcCritical6 2 3 3 3" xfId="12476" xr:uid="{5D7C2644-F77A-4F52-BB42-AABA5C1B56AA}"/>
    <cellStyle name="SAPBEXexcCritical6 2 3 3 3 2" xfId="36672" xr:uid="{86DA1D8D-D53E-4742-AAF0-E46B97FDDD95}"/>
    <cellStyle name="SAPBEXexcCritical6 2 3 3 3 3" xfId="48062" xr:uid="{41509C0E-6213-4894-A387-97DB2177547F}"/>
    <cellStyle name="SAPBEXexcCritical6 2 3 3 4" xfId="14684" xr:uid="{099A3313-CAA8-4BA5-BEE1-0834F6D0C7BD}"/>
    <cellStyle name="SAPBEXexcCritical6 2 3 3 4 2" xfId="38737" xr:uid="{211F6083-FDEE-4A9F-ACAF-1568EA520A54}"/>
    <cellStyle name="SAPBEXexcCritical6 2 3 3 4 3" xfId="50118" xr:uid="{C7B71C52-A783-401C-B329-031B11D5085C}"/>
    <cellStyle name="SAPBEXexcCritical6 2 3 3 5" xfId="17031" xr:uid="{1E02ED43-7A43-4186-8427-E58518972DF0}"/>
    <cellStyle name="SAPBEXexcCritical6 2 3 3 5 2" xfId="40572" xr:uid="{3791D22F-A777-47BC-B7E2-1067D1BD17E6}"/>
    <cellStyle name="SAPBEXexcCritical6 2 3 3 5 3" xfId="51944" xr:uid="{17BC46C9-C190-4325-9B6B-3FE0CB28A798}"/>
    <cellStyle name="SAPBEXexcCritical6 2 3 3 6" xfId="19172" xr:uid="{038163C4-24DF-4186-B8C7-0715EBE504E1}"/>
    <cellStyle name="SAPBEXexcCritical6 2 3 3 7" xfId="21347" xr:uid="{A1CF8FB9-54D3-461F-BFA0-804A08A8FCF5}"/>
    <cellStyle name="SAPBEXexcCritical6 2 3 3 8" xfId="23455" xr:uid="{43061ECA-ACCE-41FE-B5D1-E96FFD159146}"/>
    <cellStyle name="SAPBEXexcCritical6 2 3 3 9" xfId="25636" xr:uid="{B275FF03-973A-48C6-9ACB-771B1B79D4F7}"/>
    <cellStyle name="SAPBEXexcCritical6 2 3 4" xfId="5637" xr:uid="{996169F2-6CBC-4F79-907C-6AA79DA16DA8}"/>
    <cellStyle name="SAPBEXexcCritical6 2 3 4 10" xfId="28065" xr:uid="{C406791B-5358-44CA-A48A-51ACD86B5FD1}"/>
    <cellStyle name="SAPBEXexcCritical6 2 3 4 11" xfId="43011" xr:uid="{0D89C3CC-D53E-4E1F-9CC9-4C9C0BCB7CD7}"/>
    <cellStyle name="SAPBEXexcCritical6 2 3 4 2" xfId="10323" xr:uid="{F9FBDC7C-2578-46E6-926D-D4E9CB1020B1}"/>
    <cellStyle name="SAPBEXexcCritical6 2 3 4 2 2" xfId="35265" xr:uid="{42161C79-4359-4E65-A026-1D94D3EDA9D3}"/>
    <cellStyle name="SAPBEXexcCritical6 2 3 4 2 3" xfId="46680" xr:uid="{23F42181-F85F-458F-AFB8-8E3F7A5C981B}"/>
    <cellStyle name="SAPBEXexcCritical6 2 3 4 3" xfId="13087" xr:uid="{FEB35868-5A09-4D87-BFDA-1C4F37C7C272}"/>
    <cellStyle name="SAPBEXexcCritical6 2 3 4 3 2" xfId="37246" xr:uid="{F55DF19A-4319-470A-9B12-84F382F8A3B4}"/>
    <cellStyle name="SAPBEXexcCritical6 2 3 4 3 3" xfId="48635" xr:uid="{757926BC-5F64-4D14-8F5B-48DB57AAB6CA}"/>
    <cellStyle name="SAPBEXexcCritical6 2 3 4 4" xfId="15320" xr:uid="{C77A55F1-A1F1-4AE7-B8A9-854CC957C80E}"/>
    <cellStyle name="SAPBEXexcCritical6 2 3 4 4 2" xfId="39190" xr:uid="{420DC233-4F0F-4B5E-8CA8-916D9A13A57D}"/>
    <cellStyle name="SAPBEXexcCritical6 2 3 4 4 3" xfId="50571" xr:uid="{24BAD73C-80E6-4840-A52B-81217F74213F}"/>
    <cellStyle name="SAPBEXexcCritical6 2 3 4 5" xfId="17599" xr:uid="{CE1C3619-D7BC-473A-B3C6-D19C59FB6D30}"/>
    <cellStyle name="SAPBEXexcCritical6 2 3 4 5 2" xfId="40987" xr:uid="{06B1EB2F-44CC-4E4D-B923-A77A100F962A}"/>
    <cellStyle name="SAPBEXexcCritical6 2 3 4 5 3" xfId="52359" xr:uid="{4608A9C1-0200-4AA0-843C-491489BED69A}"/>
    <cellStyle name="SAPBEXexcCritical6 2 3 4 6" xfId="19735" xr:uid="{4B0C2FCD-9BE5-4FA2-972B-63D61C73B449}"/>
    <cellStyle name="SAPBEXexcCritical6 2 3 4 7" xfId="21917" xr:uid="{DF8ACEF0-9B52-4469-A231-55C822505D50}"/>
    <cellStyle name="SAPBEXexcCritical6 2 3 4 8" xfId="24035" xr:uid="{4529EDFE-17D9-412D-B7C4-801AE5024CD5}"/>
    <cellStyle name="SAPBEXexcCritical6 2 3 4 9" xfId="26175" xr:uid="{57CED80D-A877-435A-9369-F381F61E5389}"/>
    <cellStyle name="SAPBEXexcCritical6 2 3 5" xfId="6018" xr:uid="{D565FE7E-6369-4352-BDC1-F22321CA7B93}"/>
    <cellStyle name="SAPBEXexcCritical6 2 3 5 10" xfId="28295" xr:uid="{C0AA87B0-2813-405A-B6E9-79047FD9387B}"/>
    <cellStyle name="SAPBEXexcCritical6 2 3 5 11" xfId="43260" xr:uid="{74F7A460-5832-4854-B2CB-D1859CDDE641}"/>
    <cellStyle name="SAPBEXexcCritical6 2 3 5 2" xfId="10584" xr:uid="{78EC8F90-2659-48B0-A0F1-7078D77C77EC}"/>
    <cellStyle name="SAPBEXexcCritical6 2 3 5 2 2" xfId="35499" xr:uid="{57B28409-2A49-495C-91E6-2D37516067DD}"/>
    <cellStyle name="SAPBEXexcCritical6 2 3 5 2 3" xfId="46913" xr:uid="{CB80EFDF-EB87-4702-AFDB-A577EBEB61E8}"/>
    <cellStyle name="SAPBEXexcCritical6 2 3 5 3" xfId="13337" xr:uid="{49F99E9B-E26D-4D6F-9A53-8BF4B319464A}"/>
    <cellStyle name="SAPBEXexcCritical6 2 3 5 3 2" xfId="37502" xr:uid="{43E1B59E-8B52-463E-810B-16D27A8BD2FF}"/>
    <cellStyle name="SAPBEXexcCritical6 2 3 5 3 3" xfId="48890" xr:uid="{4433633D-4ED3-4D6E-8DB4-D9E7C21C9994}"/>
    <cellStyle name="SAPBEXexcCritical6 2 3 5 4" xfId="15579" xr:uid="{7CB7E4C8-ACBC-421F-8B5A-C536CB9B6F75}"/>
    <cellStyle name="SAPBEXexcCritical6 2 3 5 4 2" xfId="39421" xr:uid="{BF71C062-5B41-49AB-94EC-6426D7ED0F50}"/>
    <cellStyle name="SAPBEXexcCritical6 2 3 5 4 3" xfId="50801" xr:uid="{04C2BEA3-5A81-4EA0-8AA1-C0C7FE8D6E92}"/>
    <cellStyle name="SAPBEXexcCritical6 2 3 5 5" xfId="17840" xr:uid="{97443EAA-773A-4D45-BE11-428E284FF1DB}"/>
    <cellStyle name="SAPBEXexcCritical6 2 3 5 5 2" xfId="41211" xr:uid="{55BEB885-0A45-4E43-8B8B-5341E90E488A}"/>
    <cellStyle name="SAPBEXexcCritical6 2 3 5 5 3" xfId="52582" xr:uid="{13242C57-2E2E-4DE2-B88D-2B076DBA0A30}"/>
    <cellStyle name="SAPBEXexcCritical6 2 3 5 6" xfId="19978" xr:uid="{FCA223BE-606C-46E5-B012-A8A567B21A07}"/>
    <cellStyle name="SAPBEXexcCritical6 2 3 5 7" xfId="22168" xr:uid="{75F30094-9954-4D64-A06C-6AEC27C27F57}"/>
    <cellStyle name="SAPBEXexcCritical6 2 3 5 8" xfId="24291" xr:uid="{FC996E05-E39F-4F1B-AB4F-690A63AE1277}"/>
    <cellStyle name="SAPBEXexcCritical6 2 3 5 9" xfId="26430" xr:uid="{9465195D-E14E-4BF3-B8F1-CA410A288188}"/>
    <cellStyle name="SAPBEXexcCritical6 2 3 6" xfId="6390" xr:uid="{1B884A54-5BA0-4C2A-970C-F0BF320D8604}"/>
    <cellStyle name="SAPBEXexcCritical6 2 3 6 10" xfId="28506" xr:uid="{906E238E-FFDB-4053-8151-71A8204FE2C8}"/>
    <cellStyle name="SAPBEXexcCritical6 2 3 6 11" xfId="43488" xr:uid="{630EB73C-92C9-46AF-973A-9D8E5889F7B0}"/>
    <cellStyle name="SAPBEXexcCritical6 2 3 6 2" xfId="10824" xr:uid="{21AB8E5C-5533-47E1-8795-77441DE84EF1}"/>
    <cellStyle name="SAPBEXexcCritical6 2 3 6 2 2" xfId="35721" xr:uid="{E6327224-D8B3-4CED-AECC-53823F561E4B}"/>
    <cellStyle name="SAPBEXexcCritical6 2 3 6 2 3" xfId="47129" xr:uid="{299B4FCA-C189-407A-88CF-0EDD4F92EC7F}"/>
    <cellStyle name="SAPBEXexcCritical6 2 3 6 3" xfId="13568" xr:uid="{C3D642FC-95F4-4F0F-BFD3-3378B1955FB0}"/>
    <cellStyle name="SAPBEXexcCritical6 2 3 6 3 2" xfId="37740" xr:uid="{8055DA26-BEA4-4FEF-AC30-AB8DA95D4E16}"/>
    <cellStyle name="SAPBEXexcCritical6 2 3 6 3 3" xfId="49128" xr:uid="{5EAEF8D7-FCB6-4B5E-9D7E-CF553AFA3E90}"/>
    <cellStyle name="SAPBEXexcCritical6 2 3 6 4" xfId="15816" xr:uid="{09EED026-891E-4EDA-B3D2-5BDC109AB181}"/>
    <cellStyle name="SAPBEXexcCritical6 2 3 6 4 2" xfId="39643" xr:uid="{B8E71E3F-FCCA-4212-8112-5E10B295119A}"/>
    <cellStyle name="SAPBEXexcCritical6 2 3 6 4 3" xfId="51023" xr:uid="{9E7E98E2-8E1F-41D9-BCE2-3910FC2C5F0A}"/>
    <cellStyle name="SAPBEXexcCritical6 2 3 6 5" xfId="18066" xr:uid="{6F5B7200-8E51-4C15-93F3-5AB02F4656B6}"/>
    <cellStyle name="SAPBEXexcCritical6 2 3 6 5 2" xfId="41425" xr:uid="{E0024B63-9EF4-4728-B8A3-E9CA3AAEC131}"/>
    <cellStyle name="SAPBEXexcCritical6 2 3 6 5 3" xfId="52796" xr:uid="{7C783333-E03C-4C5A-8E2D-2FCB62453484}"/>
    <cellStyle name="SAPBEXexcCritical6 2 3 6 6" xfId="20207" xr:uid="{43299C95-ED60-498B-94AF-854B7F11F976}"/>
    <cellStyle name="SAPBEXexcCritical6 2 3 6 7" xfId="22396" xr:uid="{46F21747-4CE8-4120-B5EA-F74EE4966A7B}"/>
    <cellStyle name="SAPBEXexcCritical6 2 3 6 8" xfId="24529" xr:uid="{91CCEAE6-E364-4B42-BA6A-B9DCBBBEBE36}"/>
    <cellStyle name="SAPBEXexcCritical6 2 3 6 9" xfId="26661" xr:uid="{66FC68A3-2CF9-402C-9290-D3D9B9A84822}"/>
    <cellStyle name="SAPBEXexcCritical6 2 3 7" xfId="7747" xr:uid="{3FC373CD-254E-4200-8A8B-54342F85E185}"/>
    <cellStyle name="SAPBEXexcCritical6 2 3 7 10" xfId="30919" xr:uid="{49F8CB88-2005-4FDE-B453-C4096C79D859}"/>
    <cellStyle name="SAPBEXexcCritical6 2 3 7 2" xfId="7508" xr:uid="{BB175525-FA25-4177-9E27-79B95C64014D}"/>
    <cellStyle name="SAPBEXexcCritical6 2 3 7 2 2" xfId="33408" xr:uid="{5AB33208-085B-4A4C-B723-61F69B9618C5}"/>
    <cellStyle name="SAPBEXexcCritical6 2 3 7 2 3" xfId="44870" xr:uid="{9DFFFDD6-8773-45A7-ACA7-9B1C942ECAE8}"/>
    <cellStyle name="SAPBEXexcCritical6 2 3 7 3" xfId="4665" xr:uid="{A567AB9E-96BE-4507-BAA7-88C85AEA2081}"/>
    <cellStyle name="SAPBEXexcCritical6 2 3 7 3 2" xfId="33514" xr:uid="{D9091D77-7AA4-4F23-A434-A783CE41C7CF}"/>
    <cellStyle name="SAPBEXexcCritical6 2 3 7 3 3" xfId="44976" xr:uid="{85259548-E173-4591-8C57-328CFF67B079}"/>
    <cellStyle name="SAPBEXexcCritical6 2 3 7 4" xfId="8213" xr:uid="{992F7DED-D00A-4586-A0D5-CA511AE800BF}"/>
    <cellStyle name="SAPBEXexcCritical6 2 3 7 4 2" xfId="34965" xr:uid="{F4FDDCE0-76F2-495B-9089-DBD59437E1C2}"/>
    <cellStyle name="SAPBEXexcCritical6 2 3 7 4 3" xfId="46392" xr:uid="{5F5C19CE-19FD-42B2-9570-AA86B41511E3}"/>
    <cellStyle name="SAPBEXexcCritical6 2 3 7 5" xfId="11282" xr:uid="{A1FAB6ED-2E03-4AA2-AFBF-0D2A89F119A9}"/>
    <cellStyle name="SAPBEXexcCritical6 2 3 7 5 2" xfId="36678" xr:uid="{E2F1E93D-6005-4A51-ABF4-BB6E752D7EF7}"/>
    <cellStyle name="SAPBEXexcCritical6 2 3 7 5 3" xfId="48068" xr:uid="{E44E00AA-CEF3-48C0-8917-62160ECE4933}"/>
    <cellStyle name="SAPBEXexcCritical6 2 3 7 6" xfId="8469" xr:uid="{780CA15A-C792-4B69-84D6-4A86AD0DFE53}"/>
    <cellStyle name="SAPBEXexcCritical6 2 3 7 7" xfId="16137" xr:uid="{05610683-DB41-4BB4-A29B-1FFB5940B123}"/>
    <cellStyle name="SAPBEXexcCritical6 2 3 7 8" xfId="8432" xr:uid="{296DFD6F-8AD7-4E59-B045-0133FE61AF02}"/>
    <cellStyle name="SAPBEXexcCritical6 2 3 7 9" xfId="11584" xr:uid="{72832DD8-1FFF-4D7A-8ACC-38831253AA20}"/>
    <cellStyle name="SAPBEXexcCritical6 2 3 8" xfId="6772" xr:uid="{7301A4E8-D83E-4D7B-8957-7CFAF2628DBC}"/>
    <cellStyle name="SAPBEXexcCritical6 2 3 8 2" xfId="32736" xr:uid="{FCA9E66D-557F-46FB-842C-D916D3085B68}"/>
    <cellStyle name="SAPBEXexcCritical6 2 3 8 3" xfId="44209" xr:uid="{8C732EB2-BDEE-4AFA-8A86-33A797A229F7}"/>
    <cellStyle name="SAPBEXexcCritical6 2 3 9" xfId="6105" xr:uid="{7EDF2DAD-C777-4CE1-A187-EA8271F62A90}"/>
    <cellStyle name="SAPBEXexcCritical6 2 4" xfId="4247" xr:uid="{4A6F2136-D119-4535-BFC8-4C26F625C091}"/>
    <cellStyle name="SAPBEXexcCritical6 2 4 10" xfId="27338" xr:uid="{AD3EAD08-6E5B-421F-84C4-ABDA1F0AE220}"/>
    <cellStyle name="SAPBEXexcCritical6 2 4 11" xfId="42175" xr:uid="{2B29D3CA-C793-48D5-B59C-5DCC90A7683B}"/>
    <cellStyle name="SAPBEXexcCritical6 2 4 2" xfId="9370" xr:uid="{232D8EA5-9964-47B7-B6E4-0C598F484CAD}"/>
    <cellStyle name="SAPBEXexcCritical6 2 4 2 2" xfId="34486" xr:uid="{8FA7B48F-8D2F-4E49-AC3B-20EEEB82625F}"/>
    <cellStyle name="SAPBEXexcCritical6 2 4 2 3" xfId="45917" xr:uid="{CAF9717D-4339-4C87-A7B2-3754605264F8}"/>
    <cellStyle name="SAPBEXexcCritical6 2 4 3" xfId="12159" xr:uid="{F2E3C423-1926-4BC5-9C34-58ACD41CB2BC}"/>
    <cellStyle name="SAPBEXexcCritical6 2 4 3 2" xfId="36374" xr:uid="{0F792482-9E2F-4282-8984-720060A1BE26}"/>
    <cellStyle name="SAPBEXexcCritical6 2 4 3 3" xfId="47766" xr:uid="{EE45614A-001C-4186-AD57-6A2BAD3E8189}"/>
    <cellStyle name="SAPBEXexcCritical6 2 4 4" xfId="14360" xr:uid="{E3A56305-B66C-4C1B-A523-414AD6260506}"/>
    <cellStyle name="SAPBEXexcCritical6 2 4 4 2" xfId="38440" xr:uid="{0BBB7B62-E0AE-48CB-8106-464857D6A88E}"/>
    <cellStyle name="SAPBEXexcCritical6 2 4 4 3" xfId="49821" xr:uid="{A4303CFD-1FAB-403A-931F-6FA3FC6684D0}"/>
    <cellStyle name="SAPBEXexcCritical6 2 4 5" xfId="16740" xr:uid="{EA2CEB5C-D392-4E29-9611-001E177A79D3}"/>
    <cellStyle name="SAPBEXexcCritical6 2 4 5 2" xfId="40304" xr:uid="{E03403B0-0703-4154-B2D5-CBEDA4F10AEB}"/>
    <cellStyle name="SAPBEXexcCritical6 2 4 5 3" xfId="51676" xr:uid="{EDC4C6F6-BFA6-4393-BE02-5E90A026B48C}"/>
    <cellStyle name="SAPBEXexcCritical6 2 4 6" xfId="18886" xr:uid="{92E7A2D8-54FD-4897-BEE6-E276041A272A}"/>
    <cellStyle name="SAPBEXexcCritical6 2 4 7" xfId="21033" xr:uid="{6550808E-13D4-4D5C-A4BB-7BE508BB1C9C}"/>
    <cellStyle name="SAPBEXexcCritical6 2 4 8" xfId="23155" xr:uid="{273FE884-474E-4E29-99A0-AF31B6ADFCD8}"/>
    <cellStyle name="SAPBEXexcCritical6 2 4 9" xfId="25327" xr:uid="{6396E336-0CC5-4203-86B8-BB8B0CF200E3}"/>
    <cellStyle name="SAPBEXexcCritical6 2 5" xfId="4678" xr:uid="{DC3CB322-D9BB-4657-A15E-8AC706B289F5}"/>
    <cellStyle name="SAPBEXexcCritical6 2 5 10" xfId="27586" xr:uid="{B41D5393-74A7-4E3D-8422-2CB27A447E1C}"/>
    <cellStyle name="SAPBEXexcCritical6 2 5 11" xfId="42450" xr:uid="{FCEB0C1B-004E-4421-973B-26AFEF59DA59}"/>
    <cellStyle name="SAPBEXexcCritical6 2 5 2" xfId="9649" xr:uid="{E7C6496C-9F6D-410D-94CE-C894036512BE}"/>
    <cellStyle name="SAPBEXexcCritical6 2 5 2 2" xfId="34747" xr:uid="{83C0A473-CAF8-4764-84FB-E628AAE87595}"/>
    <cellStyle name="SAPBEXexcCritical6 2 5 2 3" xfId="46177" xr:uid="{33FBA402-10E7-438A-80B2-E361F76655F7}"/>
    <cellStyle name="SAPBEXexcCritical6 2 5 3" xfId="12437" xr:uid="{98C4AD17-0B29-490C-B087-A68704643906}"/>
    <cellStyle name="SAPBEXexcCritical6 2 5 3 2" xfId="36642" xr:uid="{A61844C6-CAEC-4910-A111-B119B26FF850}"/>
    <cellStyle name="SAPBEXexcCritical6 2 5 3 3" xfId="48033" xr:uid="{D53CF4BF-C217-47B8-9E71-F8E0683E7478}"/>
    <cellStyle name="SAPBEXexcCritical6 2 5 4" xfId="14642" xr:uid="{37837365-E9F7-4C05-B4F2-E43D1A253278}"/>
    <cellStyle name="SAPBEXexcCritical6 2 5 4 2" xfId="38704" xr:uid="{84293920-A3F4-4F29-91BF-F9556FC46C35}"/>
    <cellStyle name="SAPBEXexcCritical6 2 5 4 3" xfId="50085" xr:uid="{4BBEE6F0-8BCB-4CF3-9E8C-86A36A0C3B4D}"/>
    <cellStyle name="SAPBEXexcCritical6 2 5 5" xfId="17000" xr:uid="{9BF00955-5960-4910-BA79-59E71C38BC10}"/>
    <cellStyle name="SAPBEXexcCritical6 2 5 5 2" xfId="40552" xr:uid="{F282E6C9-3518-44A5-840C-86D62783C1C5}"/>
    <cellStyle name="SAPBEXexcCritical6 2 5 5 3" xfId="51924" xr:uid="{E76EA139-D2E4-466C-8D11-E3758B762A96}"/>
    <cellStyle name="SAPBEXexcCritical6 2 5 6" xfId="19145" xr:uid="{017F5E8F-F3B5-4C61-97B2-8458CCD58FE6}"/>
    <cellStyle name="SAPBEXexcCritical6 2 5 7" xfId="21310" xr:uid="{91AE819A-B41D-466F-A6B6-D9ABAF4EF4A9}"/>
    <cellStyle name="SAPBEXexcCritical6 2 5 8" xfId="23423" xr:uid="{53DCF8F4-5989-4B27-B4F2-33BBB6EA843B}"/>
    <cellStyle name="SAPBEXexcCritical6 2 5 9" xfId="25600" xr:uid="{FF348386-DA92-4F9C-A66C-D7A43E34834E}"/>
    <cellStyle name="SAPBEXexcCritical6 2 6" xfId="5639" xr:uid="{0F98233A-AB6F-4BD4-B616-7E6B7D1548EA}"/>
    <cellStyle name="SAPBEXexcCritical6 2 6 10" xfId="28067" xr:uid="{91AF3C10-D13A-4F7B-AEEA-4E6FF1FE332B}"/>
    <cellStyle name="SAPBEXexcCritical6 2 6 11" xfId="43013" xr:uid="{ED5F7E4A-2119-448A-8673-110B18172D06}"/>
    <cellStyle name="SAPBEXexcCritical6 2 6 2" xfId="10325" xr:uid="{EC876610-6312-4D8A-AB9C-D7E2514D3402}"/>
    <cellStyle name="SAPBEXexcCritical6 2 6 2 2" xfId="35267" xr:uid="{CE62959C-E949-4CCB-AC34-F609069B0657}"/>
    <cellStyle name="SAPBEXexcCritical6 2 6 2 3" xfId="46682" xr:uid="{FE58E3A2-D829-40B0-B21B-10F8855AB91E}"/>
    <cellStyle name="SAPBEXexcCritical6 2 6 3" xfId="13089" xr:uid="{01C46C4F-25CC-46EB-B1E2-12E06E4D33D3}"/>
    <cellStyle name="SAPBEXexcCritical6 2 6 3 2" xfId="37248" xr:uid="{AE1702A0-2A53-4883-A492-4189AB4502FE}"/>
    <cellStyle name="SAPBEXexcCritical6 2 6 3 3" xfId="48637" xr:uid="{3ECBF0A1-C7C9-40D7-989B-20758888DFBB}"/>
    <cellStyle name="SAPBEXexcCritical6 2 6 4" xfId="15322" xr:uid="{853E0180-FC93-4479-AE72-005E4F5C7BDA}"/>
    <cellStyle name="SAPBEXexcCritical6 2 6 4 2" xfId="39192" xr:uid="{DC08929F-15E3-442F-BB8A-E680F5E281A0}"/>
    <cellStyle name="SAPBEXexcCritical6 2 6 4 3" xfId="50573" xr:uid="{83CE569B-E01F-4B46-B6F6-C7928D4EEE02}"/>
    <cellStyle name="SAPBEXexcCritical6 2 6 5" xfId="17601" xr:uid="{63907DEB-B681-486F-ADD2-9281405A423D}"/>
    <cellStyle name="SAPBEXexcCritical6 2 6 5 2" xfId="40989" xr:uid="{14F010CE-5C74-44A8-AAF3-48DDB08364A6}"/>
    <cellStyle name="SAPBEXexcCritical6 2 6 5 3" xfId="52361" xr:uid="{3F2EFD62-5FF3-4229-BEF3-6DB4F579D84D}"/>
    <cellStyle name="SAPBEXexcCritical6 2 6 6" xfId="19737" xr:uid="{5F347AD8-BCFC-4B66-80EE-E55B29C008EE}"/>
    <cellStyle name="SAPBEXexcCritical6 2 6 7" xfId="21919" xr:uid="{493BCA43-8DFA-46D1-845C-519177AA5CD6}"/>
    <cellStyle name="SAPBEXexcCritical6 2 6 8" xfId="24037" xr:uid="{DC9F20C1-F474-4AEB-AB12-3F3577CED544}"/>
    <cellStyle name="SAPBEXexcCritical6 2 6 9" xfId="26177" xr:uid="{9170A05C-F8DA-42F5-AA00-229A9BE8FD6F}"/>
    <cellStyle name="SAPBEXexcCritical6 2 7" xfId="6020" xr:uid="{9B55201E-5601-418C-82EC-A3C33C083C98}"/>
    <cellStyle name="SAPBEXexcCritical6 2 7 10" xfId="28297" xr:uid="{8611D940-B563-42FA-B998-603A677360E4}"/>
    <cellStyle name="SAPBEXexcCritical6 2 7 11" xfId="43262" xr:uid="{907DF303-D8EC-4B6F-96E9-CFF92FC4A283}"/>
    <cellStyle name="SAPBEXexcCritical6 2 7 2" xfId="10586" xr:uid="{F114524B-F930-46F8-89C9-882A0F90BEAD}"/>
    <cellStyle name="SAPBEXexcCritical6 2 7 2 2" xfId="35501" xr:uid="{8A4AE571-ED0F-467C-91DE-6C2679FA955C}"/>
    <cellStyle name="SAPBEXexcCritical6 2 7 2 3" xfId="46915" xr:uid="{98067F03-30CF-4D9A-AAE4-E4C3C3F7B9A9}"/>
    <cellStyle name="SAPBEXexcCritical6 2 7 3" xfId="13339" xr:uid="{8F13CD5E-625B-46B6-8052-2CD23109A94E}"/>
    <cellStyle name="SAPBEXexcCritical6 2 7 3 2" xfId="37504" xr:uid="{E40F25B6-C699-4511-9940-5F73A5D4B16F}"/>
    <cellStyle name="SAPBEXexcCritical6 2 7 3 3" xfId="48892" xr:uid="{ED84287A-BE82-45DE-AB0F-DBF8388BCE55}"/>
    <cellStyle name="SAPBEXexcCritical6 2 7 4" xfId="15581" xr:uid="{753C5678-0E09-4972-B8CF-C80447F73AA7}"/>
    <cellStyle name="SAPBEXexcCritical6 2 7 4 2" xfId="39423" xr:uid="{3000A882-DE9A-462D-B83C-181ADDF879D2}"/>
    <cellStyle name="SAPBEXexcCritical6 2 7 4 3" xfId="50803" xr:uid="{16D2B5A5-0776-4D05-8622-D6C958BE54CD}"/>
    <cellStyle name="SAPBEXexcCritical6 2 7 5" xfId="17842" xr:uid="{A1831CAA-B8B2-4D41-AFCD-933E7CD2731C}"/>
    <cellStyle name="SAPBEXexcCritical6 2 7 5 2" xfId="41213" xr:uid="{45E65F6A-57F1-4501-A3A1-331376E2A148}"/>
    <cellStyle name="SAPBEXexcCritical6 2 7 5 3" xfId="52584" xr:uid="{7906ADCC-FDA5-4F70-8A7F-990C3056DA9B}"/>
    <cellStyle name="SAPBEXexcCritical6 2 7 6" xfId="19980" xr:uid="{D77D2457-55E6-4C4A-AA4C-A32CDA046F1B}"/>
    <cellStyle name="SAPBEXexcCritical6 2 7 7" xfId="22170" xr:uid="{B8CFAFA6-3A73-4520-944D-E66C24D93C30}"/>
    <cellStyle name="SAPBEXexcCritical6 2 7 8" xfId="24293" xr:uid="{FB253E8B-0F4F-4C76-8004-B244FE8FAE8E}"/>
    <cellStyle name="SAPBEXexcCritical6 2 7 9" xfId="26432" xr:uid="{4BFAC897-2D4F-48B3-8560-3B8D580FF6D6}"/>
    <cellStyle name="SAPBEXexcCritical6 2 8" xfId="6392" xr:uid="{7CAA77B4-7F16-41E5-8A63-89E342EC24B5}"/>
    <cellStyle name="SAPBEXexcCritical6 2 8 10" xfId="28508" xr:uid="{60A3E5BF-7C51-43E7-99AB-3529F75FDDEF}"/>
    <cellStyle name="SAPBEXexcCritical6 2 8 11" xfId="43490" xr:uid="{9E38DE6C-2ACE-48A9-B549-D00C774386BF}"/>
    <cellStyle name="SAPBEXexcCritical6 2 8 2" xfId="10826" xr:uid="{01AAA436-04A2-46EB-86E2-9E2B21FF273D}"/>
    <cellStyle name="SAPBEXexcCritical6 2 8 2 2" xfId="35723" xr:uid="{64B4227C-E092-4D33-AED1-1BC9D01FB0A9}"/>
    <cellStyle name="SAPBEXexcCritical6 2 8 2 3" xfId="47131" xr:uid="{3F8B7119-71D6-4BC8-B7CF-287D005E3ED6}"/>
    <cellStyle name="SAPBEXexcCritical6 2 8 3" xfId="13570" xr:uid="{0DF2AACD-8F05-4FBA-8DEC-197F6FADFA3E}"/>
    <cellStyle name="SAPBEXexcCritical6 2 8 3 2" xfId="37742" xr:uid="{AD0C6980-2AA6-4303-8D6C-03702AE41B4A}"/>
    <cellStyle name="SAPBEXexcCritical6 2 8 3 3" xfId="49130" xr:uid="{E2B3210F-2FA7-4031-B3D9-9A623815E04D}"/>
    <cellStyle name="SAPBEXexcCritical6 2 8 4" xfId="15818" xr:uid="{84EDDCA5-5C7D-4450-9A3F-19974A1C4B97}"/>
    <cellStyle name="SAPBEXexcCritical6 2 8 4 2" xfId="39645" xr:uid="{A19C7C14-AA99-453C-83A2-B2F8A45EBD1B}"/>
    <cellStyle name="SAPBEXexcCritical6 2 8 4 3" xfId="51025" xr:uid="{93A467CF-861E-4343-9A40-5EF1561D5BD6}"/>
    <cellStyle name="SAPBEXexcCritical6 2 8 5" xfId="18068" xr:uid="{CAA0C5A7-B55A-4076-9D90-738796A8F6B9}"/>
    <cellStyle name="SAPBEXexcCritical6 2 8 5 2" xfId="41427" xr:uid="{E95DCE70-93DE-4124-A59A-2FC157687D12}"/>
    <cellStyle name="SAPBEXexcCritical6 2 8 5 3" xfId="52798" xr:uid="{B27D18AB-EB49-4353-87E9-8ACECDF5E041}"/>
    <cellStyle name="SAPBEXexcCritical6 2 8 6" xfId="20209" xr:uid="{5FCA2416-328F-498D-80A0-4D36B6DEA746}"/>
    <cellStyle name="SAPBEXexcCritical6 2 8 7" xfId="22398" xr:uid="{1DD881B9-EAB8-4F61-AC67-5C1AE1884638}"/>
    <cellStyle name="SAPBEXexcCritical6 2 8 8" xfId="24531" xr:uid="{D514D410-EE07-4C8C-BE33-A493325BC2B5}"/>
    <cellStyle name="SAPBEXexcCritical6 2 8 9" xfId="26663" xr:uid="{B698F882-09C1-4C88-82DA-557B3E52B12D}"/>
    <cellStyle name="SAPBEXexcCritical6 2 9" xfId="7644" xr:uid="{B9D28358-EB81-4D2D-82C4-D674B751742B}"/>
    <cellStyle name="SAPBEXexcCritical6 2 9 10" xfId="31317" xr:uid="{084E58CD-2173-444D-865E-DA796320BEFE}"/>
    <cellStyle name="SAPBEXexcCritical6 2 9 2" xfId="9823" xr:uid="{F996CBD3-51E8-4C0B-A21A-FF99CA0BC6D8}"/>
    <cellStyle name="SAPBEXexcCritical6 2 9 2 2" xfId="33318" xr:uid="{96C10F21-8938-4522-AF14-1E8C7F907B79}"/>
    <cellStyle name="SAPBEXexcCritical6 2 9 2 3" xfId="44781" xr:uid="{5153BEC2-BB3A-457D-A3A9-66FC01A01182}"/>
    <cellStyle name="SAPBEXexcCritical6 2 9 3" xfId="8779" xr:uid="{B5ADDB76-6695-47F0-ABE1-A170ACF945C7}"/>
    <cellStyle name="SAPBEXexcCritical6 2 9 3 2" xfId="33908" xr:uid="{1B299129-E1AD-4F90-AB3E-5928F26BFC4B}"/>
    <cellStyle name="SAPBEXexcCritical6 2 9 3 3" xfId="45351" xr:uid="{32316E48-79BF-4780-B988-E176731BD17A}"/>
    <cellStyle name="SAPBEXexcCritical6 2 9 4" xfId="7877" xr:uid="{7F4F8BCE-00F9-4191-A4FF-67D5A6DFCE89}"/>
    <cellStyle name="SAPBEXexcCritical6 2 9 4 2" xfId="33916" xr:uid="{48C4FF25-16CC-4EEB-8252-01332A33C35E}"/>
    <cellStyle name="SAPBEXexcCritical6 2 9 4 3" xfId="45359" xr:uid="{E0DFDE46-3B78-40C7-8FB7-5082D78BDDBA}"/>
    <cellStyle name="SAPBEXexcCritical6 2 9 5" xfId="12784" xr:uid="{AE1E3FEF-D95D-418D-8B62-9E20BE3612AF}"/>
    <cellStyle name="SAPBEXexcCritical6 2 9 5 2" xfId="32891" xr:uid="{199DC94F-6119-4826-B87B-48EAAFD79324}"/>
    <cellStyle name="SAPBEXexcCritical6 2 9 5 3" xfId="44362" xr:uid="{7C1F2A74-0683-4525-A7EC-0DEDDB3EC7BC}"/>
    <cellStyle name="SAPBEXexcCritical6 2 9 6" xfId="8097" xr:uid="{E082C123-DBB4-44B1-AB40-CE5E6B83FD0B}"/>
    <cellStyle name="SAPBEXexcCritical6 2 9 7" xfId="8737" xr:uid="{9BBA2A3D-E8BA-479E-914A-1A9729234500}"/>
    <cellStyle name="SAPBEXexcCritical6 2 9 8" xfId="21570" xr:uid="{0FC0F079-607E-4832-861C-4016050B1539}"/>
    <cellStyle name="SAPBEXexcCritical6 2 9 9" xfId="11539" xr:uid="{E613633A-6293-48C0-86D8-1D1DC3DFBE9D}"/>
    <cellStyle name="SAPBEXexcCritical6 3" xfId="1460" xr:uid="{4F48F2F5-04D4-420D-8849-DD238335ADC0}"/>
    <cellStyle name="SAPBEXexcCritical6 3 10" xfId="8718" xr:uid="{EB47DD93-B90D-48A7-9FC1-C9311554EE31}"/>
    <cellStyle name="SAPBEXexcCritical6 3 11" xfId="16210" xr:uid="{AD30CED1-0ECC-42B3-9F87-0E3F088E058C}"/>
    <cellStyle name="SAPBEXexcCritical6 3 12" xfId="30659" xr:uid="{D4182229-BE0B-405D-BBF0-6CD0A46AD064}"/>
    <cellStyle name="SAPBEXexcCritical6 3 2" xfId="4250" xr:uid="{185F3B63-0352-498C-9263-FE81AFD85BFD}"/>
    <cellStyle name="SAPBEXexcCritical6 3 2 10" xfId="27341" xr:uid="{221F9E0B-BB5C-49B8-9DE8-4A9796A19761}"/>
    <cellStyle name="SAPBEXexcCritical6 3 2 11" xfId="42178" xr:uid="{FDA8CA4C-4336-4E2D-92D2-06C30D514B6C}"/>
    <cellStyle name="SAPBEXexcCritical6 3 2 2" xfId="9373" xr:uid="{6EFF97A5-6A3E-453B-BB44-94A6AC08BEC1}"/>
    <cellStyle name="SAPBEXexcCritical6 3 2 2 2" xfId="34489" xr:uid="{A86B9374-7A7E-4ADB-8406-D2AA51738792}"/>
    <cellStyle name="SAPBEXexcCritical6 3 2 2 3" xfId="45920" xr:uid="{E161B683-E7BB-4FCB-ADD0-2FE339A851E7}"/>
    <cellStyle name="SAPBEXexcCritical6 3 2 3" xfId="12162" xr:uid="{F5BCDE68-7414-43B4-A8BD-DCDD7DFEFACB}"/>
    <cellStyle name="SAPBEXexcCritical6 3 2 3 2" xfId="36377" xr:uid="{ED6E4EC3-30DC-4061-9C10-5460207DF18D}"/>
    <cellStyle name="SAPBEXexcCritical6 3 2 3 3" xfId="47769" xr:uid="{8B401C8A-E6F9-4D39-84A8-587A5F93AB7B}"/>
    <cellStyle name="SAPBEXexcCritical6 3 2 4" xfId="14363" xr:uid="{8E1F8675-A657-4810-AD60-0F80A6F31F68}"/>
    <cellStyle name="SAPBEXexcCritical6 3 2 4 2" xfId="38443" xr:uid="{7E69BCA1-A4CE-4AF5-B19A-28E2D1C6E2A6}"/>
    <cellStyle name="SAPBEXexcCritical6 3 2 4 3" xfId="49824" xr:uid="{B3AD3770-A67E-4472-95CA-612D6DB58E17}"/>
    <cellStyle name="SAPBEXexcCritical6 3 2 5" xfId="16743" xr:uid="{1AFDF32A-D56D-4A2B-B3B9-4333FD347F6D}"/>
    <cellStyle name="SAPBEXexcCritical6 3 2 5 2" xfId="40307" xr:uid="{824911F2-8853-48DE-91F7-4C8CE3A9896B}"/>
    <cellStyle name="SAPBEXexcCritical6 3 2 5 3" xfId="51679" xr:uid="{EA3CC509-7188-428C-B07E-CE0AF9E49D2F}"/>
    <cellStyle name="SAPBEXexcCritical6 3 2 6" xfId="18889" xr:uid="{C0AD597C-EBBD-4BF5-B635-4A8B4336C2E1}"/>
    <cellStyle name="SAPBEXexcCritical6 3 2 7" xfId="21036" xr:uid="{EB09D46C-E681-4A46-8916-333DC7241FA0}"/>
    <cellStyle name="SAPBEXexcCritical6 3 2 8" xfId="23158" xr:uid="{2CC28598-347B-402E-B364-54894A89CD8B}"/>
    <cellStyle name="SAPBEXexcCritical6 3 2 9" xfId="25330" xr:uid="{962B258B-942F-4ECC-A31E-2129D7A6CEA2}"/>
    <cellStyle name="SAPBEXexcCritical6 3 3" xfId="4092" xr:uid="{11825B27-ACA0-4460-AA2F-053F52F9F2CF}"/>
    <cellStyle name="SAPBEXexcCritical6 3 3 10" xfId="27259" xr:uid="{C0A359C0-3912-4826-A775-E95F2D48023C}"/>
    <cellStyle name="SAPBEXexcCritical6 3 3 11" xfId="42078" xr:uid="{C5A644E3-8604-4921-B025-83844411E4C4}"/>
    <cellStyle name="SAPBEXexcCritical6 3 3 2" xfId="9266" xr:uid="{311800C6-C8AF-4A45-9968-39E23D2B6020}"/>
    <cellStyle name="SAPBEXexcCritical6 3 3 2 2" xfId="34399" xr:uid="{C64A9DAF-FE00-4D8A-AD7F-EFB6A6A3FC11}"/>
    <cellStyle name="SAPBEXexcCritical6 3 3 2 3" xfId="45834" xr:uid="{525A040C-5C11-4BAD-8BDE-EE6D59C39091}"/>
    <cellStyle name="SAPBEXexcCritical6 3 3 3" xfId="12059" xr:uid="{16FDC3F3-5E3A-4DB8-83A5-CA503476BB24}"/>
    <cellStyle name="SAPBEXexcCritical6 3 3 3 2" xfId="36275" xr:uid="{B4392F93-1E0A-4DDD-B41B-AEECD5DD0D69}"/>
    <cellStyle name="SAPBEXexcCritical6 3 3 3 3" xfId="47667" xr:uid="{0E62AF15-E8B8-4075-A30E-2CE10CED18B8}"/>
    <cellStyle name="SAPBEXexcCritical6 3 3 4" xfId="14257" xr:uid="{B604AA7E-4FF5-481D-A3C1-85E0ACB3CDC1}"/>
    <cellStyle name="SAPBEXexcCritical6 3 3 4 2" xfId="38344" xr:uid="{032C1FBF-FDC8-4DDC-A75D-AED0B8EB5E83}"/>
    <cellStyle name="SAPBEXexcCritical6 3 3 4 3" xfId="49725" xr:uid="{C10CF61D-472F-46E1-94A9-D8E038A4F474}"/>
    <cellStyle name="SAPBEXexcCritical6 3 3 5" xfId="16647" xr:uid="{1B91C790-7F5F-412C-9527-CA5664D95B8E}"/>
    <cellStyle name="SAPBEXexcCritical6 3 3 5 2" xfId="40223" xr:uid="{AB936232-59CE-4F96-8E49-DDCDF54A1ED5}"/>
    <cellStyle name="SAPBEXexcCritical6 3 3 5 3" xfId="51595" xr:uid="{695FE5FA-1552-4F18-B700-056CD44AF976}"/>
    <cellStyle name="SAPBEXexcCritical6 3 3 6" xfId="18795" xr:uid="{5C55A8C0-DE6F-4D94-A946-EAF951F5A834}"/>
    <cellStyle name="SAPBEXexcCritical6 3 3 7" xfId="20937" xr:uid="{73A24AE0-3C5E-460E-AE12-7D77A6FBFDCB}"/>
    <cellStyle name="SAPBEXexcCritical6 3 3 8" xfId="23057" xr:uid="{E18BBBEE-CF64-4EF6-8180-17EE996D45A0}"/>
    <cellStyle name="SAPBEXexcCritical6 3 3 9" xfId="25229" xr:uid="{DD90CA7E-7183-4A4F-9768-351C10BB6970}"/>
    <cellStyle name="SAPBEXexcCritical6 3 4" xfId="5636" xr:uid="{3BDBF70E-7124-4568-9D61-79E91DEEFA81}"/>
    <cellStyle name="SAPBEXexcCritical6 3 4 10" xfId="28064" xr:uid="{27D23247-AFB7-45AA-AA81-EE4A236A457B}"/>
    <cellStyle name="SAPBEXexcCritical6 3 4 11" xfId="43010" xr:uid="{B0E62792-F7DF-4E9F-B133-D4C16C6460D9}"/>
    <cellStyle name="SAPBEXexcCritical6 3 4 2" xfId="10322" xr:uid="{2CC372A7-BC18-494D-8507-4A09B6F48D9D}"/>
    <cellStyle name="SAPBEXexcCritical6 3 4 2 2" xfId="35264" xr:uid="{F36A1A2B-24D8-42DE-B537-49CF1247E3FE}"/>
    <cellStyle name="SAPBEXexcCritical6 3 4 2 3" xfId="46679" xr:uid="{05137545-63DA-4AFC-B836-4B981AFF2644}"/>
    <cellStyle name="SAPBEXexcCritical6 3 4 3" xfId="13086" xr:uid="{275D4BDF-DDB0-4472-9772-26AD215514B3}"/>
    <cellStyle name="SAPBEXexcCritical6 3 4 3 2" xfId="37245" xr:uid="{773E0B34-934B-41D2-83B3-4F13CA0088EA}"/>
    <cellStyle name="SAPBEXexcCritical6 3 4 3 3" xfId="48634" xr:uid="{6BA7E316-7129-4788-8ED6-69761F7EF5FB}"/>
    <cellStyle name="SAPBEXexcCritical6 3 4 4" xfId="15319" xr:uid="{228C9860-E8F4-473D-9451-5FB6105E491E}"/>
    <cellStyle name="SAPBEXexcCritical6 3 4 4 2" xfId="39189" xr:uid="{92DCEAD7-3063-4688-8500-AE5B08C124FE}"/>
    <cellStyle name="SAPBEXexcCritical6 3 4 4 3" xfId="50570" xr:uid="{28571A2D-922D-4C70-BE55-75A47CA6F1AE}"/>
    <cellStyle name="SAPBEXexcCritical6 3 4 5" xfId="17598" xr:uid="{5643A9E2-0468-4AE2-AB6A-511408396112}"/>
    <cellStyle name="SAPBEXexcCritical6 3 4 5 2" xfId="40986" xr:uid="{2E264AF9-9FDC-439D-A144-9BE99105A174}"/>
    <cellStyle name="SAPBEXexcCritical6 3 4 5 3" xfId="52358" xr:uid="{39718C28-BDC6-4518-BFCD-4C4C949E783F}"/>
    <cellStyle name="SAPBEXexcCritical6 3 4 6" xfId="19734" xr:uid="{D29F3F7F-7847-4B62-A873-6CB58F23C837}"/>
    <cellStyle name="SAPBEXexcCritical6 3 4 7" xfId="21916" xr:uid="{B7C44F6C-18C0-4051-BC21-9C54CB76658C}"/>
    <cellStyle name="SAPBEXexcCritical6 3 4 8" xfId="24034" xr:uid="{386EA97C-D0FD-4553-9D82-D33A6139BBB4}"/>
    <cellStyle name="SAPBEXexcCritical6 3 4 9" xfId="26174" xr:uid="{F67D66E1-616A-445F-8361-EBF596254A75}"/>
    <cellStyle name="SAPBEXexcCritical6 3 5" xfId="6017" xr:uid="{69D2C6B5-50DE-4CFF-B6D1-09C321EB34C9}"/>
    <cellStyle name="SAPBEXexcCritical6 3 5 10" xfId="28294" xr:uid="{8507483E-746B-4EA0-A9F0-6B76EA3E068D}"/>
    <cellStyle name="SAPBEXexcCritical6 3 5 11" xfId="43259" xr:uid="{B677F4A6-6BEB-43AC-9282-9857546FB0FF}"/>
    <cellStyle name="SAPBEXexcCritical6 3 5 2" xfId="10583" xr:uid="{B3D42E5F-EE05-457C-9191-DE68E1713E95}"/>
    <cellStyle name="SAPBEXexcCritical6 3 5 2 2" xfId="35498" xr:uid="{9F5241DE-2E7F-4A8C-8B45-226C0D307A4C}"/>
    <cellStyle name="SAPBEXexcCritical6 3 5 2 3" xfId="46912" xr:uid="{40F2ED7D-A2F6-4082-B48D-7BE206EBB13B}"/>
    <cellStyle name="SAPBEXexcCritical6 3 5 3" xfId="13336" xr:uid="{8E1B338D-9C93-449A-85A2-F355791F68D0}"/>
    <cellStyle name="SAPBEXexcCritical6 3 5 3 2" xfId="37501" xr:uid="{31EEC219-A100-4E88-8E4D-14B75F7DE51B}"/>
    <cellStyle name="SAPBEXexcCritical6 3 5 3 3" xfId="48889" xr:uid="{D60ADACB-96D8-45E9-9043-77FC505D2A5E}"/>
    <cellStyle name="SAPBEXexcCritical6 3 5 4" xfId="15578" xr:uid="{149FA43F-2B4A-4571-8D85-0F2BCC5A58EF}"/>
    <cellStyle name="SAPBEXexcCritical6 3 5 4 2" xfId="39420" xr:uid="{D4748B74-E542-4955-A5E3-635C28A1EF50}"/>
    <cellStyle name="SAPBEXexcCritical6 3 5 4 3" xfId="50800" xr:uid="{22F2CF4D-CC4E-4D7B-99A4-922CE06E3FD0}"/>
    <cellStyle name="SAPBEXexcCritical6 3 5 5" xfId="17839" xr:uid="{F7CF7D12-02FE-4C59-A248-8EC0E676E140}"/>
    <cellStyle name="SAPBEXexcCritical6 3 5 5 2" xfId="41210" xr:uid="{7DD53A21-3686-436F-AED1-E3F3EC17CCA3}"/>
    <cellStyle name="SAPBEXexcCritical6 3 5 5 3" xfId="52581" xr:uid="{BFA8E9F7-3173-4B1A-8EAA-BE3E925BCF32}"/>
    <cellStyle name="SAPBEXexcCritical6 3 5 6" xfId="19977" xr:uid="{87156DA6-E011-4D1A-86C3-E1FBF2258AD2}"/>
    <cellStyle name="SAPBEXexcCritical6 3 5 7" xfId="22167" xr:uid="{187F67D1-5DCC-4DBE-B308-F18DC4793C8C}"/>
    <cellStyle name="SAPBEXexcCritical6 3 5 8" xfId="24290" xr:uid="{045C752C-81B0-4997-A811-11DED2BB4E6E}"/>
    <cellStyle name="SAPBEXexcCritical6 3 5 9" xfId="26429" xr:uid="{F188FDBC-88A2-46EA-A2A0-B8AD6786E7E0}"/>
    <cellStyle name="SAPBEXexcCritical6 3 6" xfId="6389" xr:uid="{E458D0DC-981A-4AE8-B56C-19D6395DE243}"/>
    <cellStyle name="SAPBEXexcCritical6 3 6 10" xfId="28505" xr:uid="{6B6DF03B-B6AB-46DE-8AC9-76A27DB31BD9}"/>
    <cellStyle name="SAPBEXexcCritical6 3 6 11" xfId="43487" xr:uid="{AEACDC8F-FAA9-4B3E-B044-6C2A50507677}"/>
    <cellStyle name="SAPBEXexcCritical6 3 6 2" xfId="10823" xr:uid="{823BF767-211E-4D8F-94B3-58E1E1CE467F}"/>
    <cellStyle name="SAPBEXexcCritical6 3 6 2 2" xfId="35720" xr:uid="{E7D120D6-B3D1-49BE-9EBD-572B207BF4A1}"/>
    <cellStyle name="SAPBEXexcCritical6 3 6 2 3" xfId="47128" xr:uid="{AE42975E-E064-4CFC-A56D-264962739CE1}"/>
    <cellStyle name="SAPBEXexcCritical6 3 6 3" xfId="13567" xr:uid="{5F877F28-E4F8-414A-B651-6A454CDB650B}"/>
    <cellStyle name="SAPBEXexcCritical6 3 6 3 2" xfId="37739" xr:uid="{39AAB757-7E03-4C34-A15B-9ADDC57690F8}"/>
    <cellStyle name="SAPBEXexcCritical6 3 6 3 3" xfId="49127" xr:uid="{A98AD799-86D9-4B78-8012-C671473A4C3E}"/>
    <cellStyle name="SAPBEXexcCritical6 3 6 4" xfId="15815" xr:uid="{6EA8D1A3-F5E6-474B-B65F-A57DB3CD9A1C}"/>
    <cellStyle name="SAPBEXexcCritical6 3 6 4 2" xfId="39642" xr:uid="{E18998A5-65CA-47F2-8A89-AEFD8D52D244}"/>
    <cellStyle name="SAPBEXexcCritical6 3 6 4 3" xfId="51022" xr:uid="{E258334D-FC24-451A-9773-B44CE3079BD6}"/>
    <cellStyle name="SAPBEXexcCritical6 3 6 5" xfId="18065" xr:uid="{CB869DA6-4097-4354-87EF-AA30C4B4CA65}"/>
    <cellStyle name="SAPBEXexcCritical6 3 6 5 2" xfId="41424" xr:uid="{39B61149-C1AA-4973-A7CD-7A314A82158D}"/>
    <cellStyle name="SAPBEXexcCritical6 3 6 5 3" xfId="52795" xr:uid="{792D578F-160A-4E1C-9DB7-1F4517DFD01A}"/>
    <cellStyle name="SAPBEXexcCritical6 3 6 6" xfId="20206" xr:uid="{2F31928D-7054-421F-BFDC-6876C2B60123}"/>
    <cellStyle name="SAPBEXexcCritical6 3 6 7" xfId="22395" xr:uid="{109E53F3-3A16-462E-A56E-EBF232B47F64}"/>
    <cellStyle name="SAPBEXexcCritical6 3 6 8" xfId="24528" xr:uid="{A4F78717-609C-4974-913E-3E9BF9773CB0}"/>
    <cellStyle name="SAPBEXexcCritical6 3 6 9" xfId="26660" xr:uid="{0B70D157-84A4-4F1D-93F1-C15DA9AC8F9B}"/>
    <cellStyle name="SAPBEXexcCritical6 3 7" xfId="7748" xr:uid="{D40BBC82-0344-4FB6-A25A-1FE3F529F370}"/>
    <cellStyle name="SAPBEXexcCritical6 3 7 10" xfId="30519" xr:uid="{7FD7D213-FD69-49B9-B85C-AC890552BC06}"/>
    <cellStyle name="SAPBEXexcCritical6 3 7 2" xfId="7997" xr:uid="{721CAC4C-7200-42E2-8B70-A8750FA8DDC7}"/>
    <cellStyle name="SAPBEXexcCritical6 3 7 2 2" xfId="33409" xr:uid="{05C33C73-EE25-4673-9350-799528B1379E}"/>
    <cellStyle name="SAPBEXexcCritical6 3 7 2 3" xfId="44871" xr:uid="{18D1D65D-7249-4E3A-BFB5-3E1DE3CFB404}"/>
    <cellStyle name="SAPBEXexcCritical6 3 7 3" xfId="4664" xr:uid="{3A50F17F-F104-4540-9E12-5A8DF96FBEEF}"/>
    <cellStyle name="SAPBEXexcCritical6 3 7 3 2" xfId="32383" xr:uid="{3350ADE6-F1C5-490C-B3C6-A86CAF0CF404}"/>
    <cellStyle name="SAPBEXexcCritical6 3 7 3 3" xfId="43859" xr:uid="{91D132D8-CB4B-4D6A-B114-3703DD486535}"/>
    <cellStyle name="SAPBEXexcCritical6 3 7 4" xfId="8757" xr:uid="{EFA07584-B518-4DDB-B558-373FDB4B579D}"/>
    <cellStyle name="SAPBEXexcCritical6 3 7 4 2" xfId="33996" xr:uid="{05B43809-CD8E-4D57-85A2-DF19B1F98480}"/>
    <cellStyle name="SAPBEXexcCritical6 3 7 4 3" xfId="45437" xr:uid="{71E35BE5-9B78-4448-8F4B-1404147C2D98}"/>
    <cellStyle name="SAPBEXexcCritical6 3 7 5" xfId="8455" xr:uid="{F1DAAAA2-ACD9-460A-8EF1-92795E3D4EBD}"/>
    <cellStyle name="SAPBEXexcCritical6 3 7 5 2" xfId="33109" xr:uid="{F275471C-AF88-4425-8C8A-1CBC21F3C30D}"/>
    <cellStyle name="SAPBEXexcCritical6 3 7 5 3" xfId="44578" xr:uid="{AB520374-A3C1-49F9-8CE3-A17942E2C6A9}"/>
    <cellStyle name="SAPBEXexcCritical6 3 7 6" xfId="13899" xr:uid="{FC8FC7E3-6394-47D4-B9CB-510FBF12AD1F}"/>
    <cellStyle name="SAPBEXexcCritical6 3 7 7" xfId="11585" xr:uid="{A5F10B81-BBA8-4FBA-A165-F855D3376707}"/>
    <cellStyle name="SAPBEXexcCritical6 3 7 8" xfId="16870" xr:uid="{5073CD97-78A0-4763-B35B-5CA8C0045761}"/>
    <cellStyle name="SAPBEXexcCritical6 3 7 9" xfId="8137" xr:uid="{B82AD5D3-ECCB-4531-9C0E-ED1222DC2440}"/>
    <cellStyle name="SAPBEXexcCritical6 3 8" xfId="6771" xr:uid="{E0F6C3A0-ED4E-48E8-BD08-80EBCF708BFE}"/>
    <cellStyle name="SAPBEXexcCritical6 3 8 2" xfId="32529" xr:uid="{6FB41B52-CE07-4E01-A74C-A4B142BE6DFB}"/>
    <cellStyle name="SAPBEXexcCritical6 3 8 3" xfId="44005" xr:uid="{949525B4-8E14-4F44-B0EE-7A4BB4F3CD1D}"/>
    <cellStyle name="SAPBEXexcCritical6 3 9" xfId="7895" xr:uid="{F0FD8B3B-6869-4D12-BAE4-D48E24C5304D}"/>
    <cellStyle name="SAPBEXexcCritical6 4" xfId="1461" xr:uid="{8C072B78-DC5E-40BD-934A-9FCE578EDEED}"/>
    <cellStyle name="SAPBEXexcCritical6 4 10" xfId="3955" xr:uid="{CE781D27-0178-4583-9A1E-3E846759895D}"/>
    <cellStyle name="SAPBEXexcCritical6 4 11" xfId="16209" xr:uid="{03889B1E-8587-4395-B715-2CF210B034C0}"/>
    <cellStyle name="SAPBEXexcCritical6 4 12" xfId="30660" xr:uid="{601DC244-331E-4AE0-9330-B1C80DBD5991}"/>
    <cellStyle name="SAPBEXexcCritical6 4 2" xfId="4251" xr:uid="{2B5D0726-6DFE-45DE-9C6C-02698C44DFFE}"/>
    <cellStyle name="SAPBEXexcCritical6 4 2 10" xfId="27342" xr:uid="{D3A08A65-D5FF-4DD8-A512-F0CB878ABC7F}"/>
    <cellStyle name="SAPBEXexcCritical6 4 2 11" xfId="42179" xr:uid="{8806A92D-AA80-485C-B481-870B471DA582}"/>
    <cellStyle name="SAPBEXexcCritical6 4 2 2" xfId="9374" xr:uid="{BEFC0778-48FE-4E13-A345-0B6EFF403B84}"/>
    <cellStyle name="SAPBEXexcCritical6 4 2 2 2" xfId="34490" xr:uid="{C9EEAA82-4A95-428D-84AC-949BC7295B18}"/>
    <cellStyle name="SAPBEXexcCritical6 4 2 2 3" xfId="45921" xr:uid="{16B20F70-8F48-4DE0-8940-AAEC68038FB3}"/>
    <cellStyle name="SAPBEXexcCritical6 4 2 3" xfId="12163" xr:uid="{F5CD3860-E031-46CA-AF40-5C1B167A1415}"/>
    <cellStyle name="SAPBEXexcCritical6 4 2 3 2" xfId="36378" xr:uid="{7405D25F-6673-432E-B086-39E7FB9DC09A}"/>
    <cellStyle name="SAPBEXexcCritical6 4 2 3 3" xfId="47770" xr:uid="{E813EC4A-4FE7-4262-BBC5-4C11ACD33A96}"/>
    <cellStyle name="SAPBEXexcCritical6 4 2 4" xfId="14364" xr:uid="{FA1F1194-3681-4BDE-B600-88011C2B864A}"/>
    <cellStyle name="SAPBEXexcCritical6 4 2 4 2" xfId="38444" xr:uid="{E3503F18-A155-4CCD-BA75-DC8E2E08B689}"/>
    <cellStyle name="SAPBEXexcCritical6 4 2 4 3" xfId="49825" xr:uid="{D36CD657-41B7-48F8-8A4F-E686D3D36EE6}"/>
    <cellStyle name="SAPBEXexcCritical6 4 2 5" xfId="16744" xr:uid="{FD9207E6-353D-4EA2-B1AC-74DC96EBFE54}"/>
    <cellStyle name="SAPBEXexcCritical6 4 2 5 2" xfId="40308" xr:uid="{08F5979E-0B0D-4098-A311-020A8865B9C2}"/>
    <cellStyle name="SAPBEXexcCritical6 4 2 5 3" xfId="51680" xr:uid="{B29626A5-60E2-4FED-9474-5D58B0E639F2}"/>
    <cellStyle name="SAPBEXexcCritical6 4 2 6" xfId="18890" xr:uid="{3B25D8A9-9336-4510-9CF9-3984A1F2A67C}"/>
    <cellStyle name="SAPBEXexcCritical6 4 2 7" xfId="21037" xr:uid="{457DC7BC-4C7B-43D0-8019-EE10E1DE5526}"/>
    <cellStyle name="SAPBEXexcCritical6 4 2 8" xfId="23159" xr:uid="{B3AB319D-6C22-4492-8F8E-4848074A744A}"/>
    <cellStyle name="SAPBEXexcCritical6 4 2 9" xfId="25331" xr:uid="{8AAC4D53-0999-4597-8F82-636798540860}"/>
    <cellStyle name="SAPBEXexcCritical6 4 3" xfId="5071" xr:uid="{B4E369EF-7153-41EB-9B9D-41A4BE6A09E6}"/>
    <cellStyle name="SAPBEXexcCritical6 4 3 10" xfId="27730" xr:uid="{9914E979-C896-454F-8E86-07C53F160EE2}"/>
    <cellStyle name="SAPBEXexcCritical6 4 3 11" xfId="42649" xr:uid="{621A8471-A379-4061-9E20-F6919A9A6899}"/>
    <cellStyle name="SAPBEXexcCritical6 4 3 2" xfId="9898" xr:uid="{0BE6B3EE-939F-4595-9840-8C7BB535C208}"/>
    <cellStyle name="SAPBEXexcCritical6 4 3 2 2" xfId="34911" xr:uid="{140B43EB-6168-47F2-823D-2A2CDF3339EE}"/>
    <cellStyle name="SAPBEXexcCritical6 4 3 2 3" xfId="46338" xr:uid="{BAB9B3A2-5EB1-45D5-BD38-C3F15C4A6302}"/>
    <cellStyle name="SAPBEXexcCritical6 4 3 3" xfId="12663" xr:uid="{09C9DBC7-0314-425D-B706-D8F51E985FB4}"/>
    <cellStyle name="SAPBEXexcCritical6 4 3 3 2" xfId="36850" xr:uid="{F5B1693B-4D76-48BE-AC65-506A9D36A744}"/>
    <cellStyle name="SAPBEXexcCritical6 4 3 3 3" xfId="48240" xr:uid="{43624585-DEAE-4291-999F-DBDDA017FD9C}"/>
    <cellStyle name="SAPBEXexcCritical6 4 3 4" xfId="14889" xr:uid="{08A40256-57E9-44B0-A75C-23949DC1DC1E}"/>
    <cellStyle name="SAPBEXexcCritical6 4 3 4 2" xfId="38868" xr:uid="{A43F1BC0-471E-4AFF-9933-9B7C16600169}"/>
    <cellStyle name="SAPBEXexcCritical6 4 3 4 3" xfId="50249" xr:uid="{08569C03-246C-4377-A356-3063358AC9F4}"/>
    <cellStyle name="SAPBEXexcCritical6 4 3 5" xfId="17199" xr:uid="{C67DF518-4DCB-478A-A969-43A755FA31BE}"/>
    <cellStyle name="SAPBEXexcCritical6 4 3 5 2" xfId="40673" xr:uid="{33511B36-43E9-4DCE-8DB1-2017C6AEECF8}"/>
    <cellStyle name="SAPBEXexcCritical6 4 3 5 3" xfId="52045" xr:uid="{0CBC0A8B-444B-4694-B7BC-A396EE605E7F}"/>
    <cellStyle name="SAPBEXexcCritical6 4 3 6" xfId="19348" xr:uid="{BE7D7BD9-B166-44FA-BBE2-D659B7047BAD}"/>
    <cellStyle name="SAPBEXexcCritical6 4 3 7" xfId="21519" xr:uid="{98A27A4C-A297-4534-A8B3-03549708566D}"/>
    <cellStyle name="SAPBEXexcCritical6 4 3 8" xfId="23638" xr:uid="{18C1DE67-B0C7-4016-B7D8-35062351E05A}"/>
    <cellStyle name="SAPBEXexcCritical6 4 3 9" xfId="25807" xr:uid="{B1E5929C-7F4D-4A02-98DE-BB48CD23388A}"/>
    <cellStyle name="SAPBEXexcCritical6 4 4" xfId="5221" xr:uid="{1115C593-EAE5-4DB3-9527-00A84A8226D6}"/>
    <cellStyle name="SAPBEXexcCritical6 4 4 10" xfId="27789" xr:uid="{B77BD62C-2802-4AD5-8148-E9EC6C113E47}"/>
    <cellStyle name="SAPBEXexcCritical6 4 4 11" xfId="42706" xr:uid="{FB42307B-2C22-4130-815A-DABDB58E3311}"/>
    <cellStyle name="SAPBEXexcCritical6 4 4 2" xfId="10004" xr:uid="{CAD655FC-B930-48CA-B1F9-6D1DA8B1C8F1}"/>
    <cellStyle name="SAPBEXexcCritical6 4 4 2 2" xfId="34999" xr:uid="{D8A5BB35-79FE-4316-A9D9-F19AA547DC53}"/>
    <cellStyle name="SAPBEXexcCritical6 4 4 2 3" xfId="46419" xr:uid="{F605C3E4-35E3-44AF-AEFE-E9A20D0D60DC}"/>
    <cellStyle name="SAPBEXexcCritical6 4 4 3" xfId="12773" xr:uid="{2945CE05-205B-4EF3-954A-06D272C82806}"/>
    <cellStyle name="SAPBEXexcCritical6 4 4 3 2" xfId="36943" xr:uid="{0DE449A6-8BBB-4E91-A75E-4E03D221C942}"/>
    <cellStyle name="SAPBEXexcCritical6 4 4 3 3" xfId="48333" xr:uid="{C416E083-D836-4001-8C6D-F2A67F00B9DF}"/>
    <cellStyle name="SAPBEXexcCritical6 4 4 4" xfId="15003" xr:uid="{1FBBC85A-7CBE-400B-AC8D-EDDB7D3B100B}"/>
    <cellStyle name="SAPBEXexcCritical6 4 4 4 2" xfId="38932" xr:uid="{90C09E4E-FC48-49F1-BFA9-657276E255D9}"/>
    <cellStyle name="SAPBEXexcCritical6 4 4 4 3" xfId="50313" xr:uid="{584DE697-D02F-4280-BE2B-A10AD34D3C79}"/>
    <cellStyle name="SAPBEXexcCritical6 4 4 5" xfId="17300" xr:uid="{D85BD394-4CF1-481E-A684-BD7E3044DD35}"/>
    <cellStyle name="SAPBEXexcCritical6 4 4 5 2" xfId="40736" xr:uid="{F7129118-4F85-4B30-B226-D2F281F4CB97}"/>
    <cellStyle name="SAPBEXexcCritical6 4 4 5 3" xfId="52108" xr:uid="{AD928B90-9719-4F81-8A76-2CF64581543C}"/>
    <cellStyle name="SAPBEXexcCritical6 4 4 6" xfId="19431" xr:uid="{602D8E01-9377-4BCD-BC3F-EBF0D2AE7BF1}"/>
    <cellStyle name="SAPBEXexcCritical6 4 4 7" xfId="21616" xr:uid="{0CE3D3F9-9338-4C2E-939B-B42C2053CE6F}"/>
    <cellStyle name="SAPBEXexcCritical6 4 4 8" xfId="23726" xr:uid="{8D894F5F-F0CD-4F2C-BB44-14A0142FC0BC}"/>
    <cellStyle name="SAPBEXexcCritical6 4 4 9" xfId="25870" xr:uid="{70607386-1063-4397-8221-6EB25CA1C5BA}"/>
    <cellStyle name="SAPBEXexcCritical6 4 5" xfId="6016" xr:uid="{1DFA9121-3995-4F48-BE61-C045861DE299}"/>
    <cellStyle name="SAPBEXexcCritical6 4 5 10" xfId="28293" xr:uid="{77B5579A-368F-44CE-A973-49B42E4A5266}"/>
    <cellStyle name="SAPBEXexcCritical6 4 5 11" xfId="43258" xr:uid="{F1777C0C-8FF9-4B56-9923-C36CA18499FE}"/>
    <cellStyle name="SAPBEXexcCritical6 4 5 2" xfId="10582" xr:uid="{E65DA1C6-B6ED-4327-AF2B-B2BE86ED1120}"/>
    <cellStyle name="SAPBEXexcCritical6 4 5 2 2" xfId="35497" xr:uid="{C1F4EB3E-44A8-4204-A628-FF1E6BE45647}"/>
    <cellStyle name="SAPBEXexcCritical6 4 5 2 3" xfId="46911" xr:uid="{DE05DC52-8F78-42D9-9070-20424315F741}"/>
    <cellStyle name="SAPBEXexcCritical6 4 5 3" xfId="13335" xr:uid="{496739CA-468B-42D4-B2FE-09507CE971C7}"/>
    <cellStyle name="SAPBEXexcCritical6 4 5 3 2" xfId="37500" xr:uid="{05E24DEF-7200-4B55-A361-AB5A86D63F85}"/>
    <cellStyle name="SAPBEXexcCritical6 4 5 3 3" xfId="48888" xr:uid="{CFACBFE8-219E-4303-969E-2824BE00580A}"/>
    <cellStyle name="SAPBEXexcCritical6 4 5 4" xfId="15577" xr:uid="{C81962AD-617D-4C0A-B8B0-3F3A4B2DEA03}"/>
    <cellStyle name="SAPBEXexcCritical6 4 5 4 2" xfId="39419" xr:uid="{64638241-F373-4AF0-A91E-A6AA2F6DFF04}"/>
    <cellStyle name="SAPBEXexcCritical6 4 5 4 3" xfId="50799" xr:uid="{A60E8ABB-0D53-4FB2-8F8A-7BFEF3F2B3D8}"/>
    <cellStyle name="SAPBEXexcCritical6 4 5 5" xfId="17838" xr:uid="{856E020C-43CB-4A55-8737-85CB8E5FA7F8}"/>
    <cellStyle name="SAPBEXexcCritical6 4 5 5 2" xfId="41209" xr:uid="{85EFB6E3-F12D-41BD-B1C4-365C90677FC6}"/>
    <cellStyle name="SAPBEXexcCritical6 4 5 5 3" xfId="52580" xr:uid="{5FF5C95B-A0CC-4A14-A0CA-9F5BABF261B1}"/>
    <cellStyle name="SAPBEXexcCritical6 4 5 6" xfId="19976" xr:uid="{76506BE0-6C4C-4315-9E63-9785FA1F6E0A}"/>
    <cellStyle name="SAPBEXexcCritical6 4 5 7" xfId="22166" xr:uid="{4D8FECCB-9B43-4390-9E30-029E5C9C921E}"/>
    <cellStyle name="SAPBEXexcCritical6 4 5 8" xfId="24289" xr:uid="{CAD3B453-72F7-497C-8C83-55B47F85976E}"/>
    <cellStyle name="SAPBEXexcCritical6 4 5 9" xfId="26428" xr:uid="{1507795B-02C5-4937-94E3-8765F70635BA}"/>
    <cellStyle name="SAPBEXexcCritical6 4 6" xfId="6388" xr:uid="{9901C414-553B-4FA9-9A8D-F80750A17EC7}"/>
    <cellStyle name="SAPBEXexcCritical6 4 6 10" xfId="28504" xr:uid="{8A0C1702-443B-4382-9ADD-0D2CB3D18394}"/>
    <cellStyle name="SAPBEXexcCritical6 4 6 11" xfId="43486" xr:uid="{AF05877C-B440-41F7-A8B1-F6D109710BF9}"/>
    <cellStyle name="SAPBEXexcCritical6 4 6 2" xfId="10822" xr:uid="{ACB8A565-07B5-413E-8CD0-8A85060F13DA}"/>
    <cellStyle name="SAPBEXexcCritical6 4 6 2 2" xfId="35719" xr:uid="{7D0ABFCC-0B80-42DA-8CFC-00F8C4D247DD}"/>
    <cellStyle name="SAPBEXexcCritical6 4 6 2 3" xfId="47127" xr:uid="{FD299171-928A-4C6D-A061-1F635F49725E}"/>
    <cellStyle name="SAPBEXexcCritical6 4 6 3" xfId="13566" xr:uid="{8AE639EB-A0A7-4ACE-9C5D-26913DF26808}"/>
    <cellStyle name="SAPBEXexcCritical6 4 6 3 2" xfId="37738" xr:uid="{C3C8E898-5CC3-4676-8C63-4E97A15037D3}"/>
    <cellStyle name="SAPBEXexcCritical6 4 6 3 3" xfId="49126" xr:uid="{947B8159-C5D2-44EA-BFE0-F99244C0F2B3}"/>
    <cellStyle name="SAPBEXexcCritical6 4 6 4" xfId="15814" xr:uid="{26B4DC9C-7066-4A28-94A0-1ABE444A7E54}"/>
    <cellStyle name="SAPBEXexcCritical6 4 6 4 2" xfId="39641" xr:uid="{59B2BB3C-D7DC-4A98-9B08-BF624CB41882}"/>
    <cellStyle name="SAPBEXexcCritical6 4 6 4 3" xfId="51021" xr:uid="{6C1D0574-0695-46AF-B8F9-B5F922AB11B0}"/>
    <cellStyle name="SAPBEXexcCritical6 4 6 5" xfId="18064" xr:uid="{DDBC0AB1-5C30-455E-8399-87993C23278F}"/>
    <cellStyle name="SAPBEXexcCritical6 4 6 5 2" xfId="41423" xr:uid="{14358451-1D67-467D-A288-5328CDECA8BD}"/>
    <cellStyle name="SAPBEXexcCritical6 4 6 5 3" xfId="52794" xr:uid="{0E395296-DE12-4F82-B5F8-F40C332EC581}"/>
    <cellStyle name="SAPBEXexcCritical6 4 6 6" xfId="20205" xr:uid="{AC69C2EC-6DB5-417C-8F28-A97C93654B8D}"/>
    <cellStyle name="SAPBEXexcCritical6 4 6 7" xfId="22394" xr:uid="{BCC71B84-F9B7-4065-A91B-A635EB1B331A}"/>
    <cellStyle name="SAPBEXexcCritical6 4 6 8" xfId="24527" xr:uid="{FC3CD025-E9C2-454C-BC14-45A68552E5C8}"/>
    <cellStyle name="SAPBEXexcCritical6 4 6 9" xfId="26659" xr:uid="{8D7ADB1A-6075-4F52-AC94-C3C2D4F291D1}"/>
    <cellStyle name="SAPBEXexcCritical6 4 7" xfId="7749" xr:uid="{6CBA6634-E11E-4C3F-B0E6-E100F2EB70E3}"/>
    <cellStyle name="SAPBEXexcCritical6 4 7 10" xfId="31152" xr:uid="{B0C4BC53-D858-4A42-A4C1-385E5E7C39D4}"/>
    <cellStyle name="SAPBEXexcCritical6 4 7 2" xfId="8397" xr:uid="{308C64CD-7A66-475A-BE9E-1423E4F34269}"/>
    <cellStyle name="SAPBEXexcCritical6 4 7 2 2" xfId="33410" xr:uid="{88CC1A1F-1C93-4D35-ADD9-C20DFAA3838D}"/>
    <cellStyle name="SAPBEXexcCritical6 4 7 2 3" xfId="44872" xr:uid="{06BF9441-65AB-437B-AB66-94BDC2A28E61}"/>
    <cellStyle name="SAPBEXexcCritical6 4 7 3" xfId="8798" xr:uid="{46A4D546-D555-4D01-9EAC-A80007A8C41F}"/>
    <cellStyle name="SAPBEXexcCritical6 4 7 3 2" xfId="32680" xr:uid="{6477C250-6F09-458B-BF59-D519238E389F}"/>
    <cellStyle name="SAPBEXexcCritical6 4 7 3 3" xfId="44154" xr:uid="{A1E41B24-FB33-429C-9738-C424413530B3}"/>
    <cellStyle name="SAPBEXexcCritical6 4 7 4" xfId="6436" xr:uid="{1F02586F-C5A3-4249-AE82-64E4638C6BE6}"/>
    <cellStyle name="SAPBEXexcCritical6 4 7 4 2" xfId="34870" xr:uid="{6D240D74-6193-4850-BFCF-60AFEF7C43C9}"/>
    <cellStyle name="SAPBEXexcCritical6 4 7 4 3" xfId="46297" xr:uid="{01E2779D-6552-4C4C-9D11-8F4B6DDE44A5}"/>
    <cellStyle name="SAPBEXexcCritical6 4 7 5" xfId="8899" xr:uid="{9681BCDE-F4D3-43C7-92D4-40214B3506AF}"/>
    <cellStyle name="SAPBEXexcCritical6 4 7 5 2" xfId="33703" xr:uid="{D4D7AB6B-4291-4C63-9C50-F22E0327BD92}"/>
    <cellStyle name="SAPBEXexcCritical6 4 7 5 3" xfId="45161" xr:uid="{D09B0E5C-E49B-4390-A486-A600A3399AC2}"/>
    <cellStyle name="SAPBEXexcCritical6 4 7 6" xfId="16486" xr:uid="{0DBD9D7C-44A4-4410-9A54-E46A32ECA7F9}"/>
    <cellStyle name="SAPBEXexcCritical6 4 7 7" xfId="18410" xr:uid="{2A22BF71-DD72-43AA-89B1-B1AA9F231AD6}"/>
    <cellStyle name="SAPBEXexcCritical6 4 7 8" xfId="20571" xr:uid="{F3C454DF-9DC8-40CB-9772-344E7ACE620F}"/>
    <cellStyle name="SAPBEXexcCritical6 4 7 9" xfId="22691" xr:uid="{7360FC0E-B671-4075-AC86-FF29D4977788}"/>
    <cellStyle name="SAPBEXexcCritical6 4 8" xfId="6770" xr:uid="{0EE19496-340F-4081-987F-D23B71945CC0}"/>
    <cellStyle name="SAPBEXexcCritical6 4 8 2" xfId="32530" xr:uid="{3252E8FD-CA65-4754-88EB-263EA60C1680}"/>
    <cellStyle name="SAPBEXexcCritical6 4 8 3" xfId="44006" xr:uid="{AFD7621D-4707-4035-B03A-CAC76ADE60D5}"/>
    <cellStyle name="SAPBEXexcCritical6 4 9" xfId="4909" xr:uid="{589DB4B9-55F8-44AA-8123-123E717E48C3}"/>
    <cellStyle name="SAPBEXexcCritical6 5" xfId="4246" xr:uid="{1894BA4C-B81F-4F76-9AC0-1C103D2842EB}"/>
    <cellStyle name="SAPBEXexcCritical6 5 10" xfId="27337" xr:uid="{28D061BB-7F40-495C-9F4B-50D3356EC04C}"/>
    <cellStyle name="SAPBEXexcCritical6 5 11" xfId="42174" xr:uid="{9852CBAE-99EA-42B8-A3E2-635B0C699642}"/>
    <cellStyle name="SAPBEXexcCritical6 5 2" xfId="9369" xr:uid="{E9325A0A-E177-42E3-99D9-1C3C8221CA86}"/>
    <cellStyle name="SAPBEXexcCritical6 5 2 2" xfId="34485" xr:uid="{6434C8A4-85DB-4C6B-9F80-68539DD88526}"/>
    <cellStyle name="SAPBEXexcCritical6 5 2 3" xfId="45916" xr:uid="{9224AB74-FFE1-4E17-ADAB-9B7310D3ABB1}"/>
    <cellStyle name="SAPBEXexcCritical6 5 3" xfId="12158" xr:uid="{D226E83A-AF11-4DCB-B09D-533AF780C55D}"/>
    <cellStyle name="SAPBEXexcCritical6 5 3 2" xfId="36373" xr:uid="{DF06991E-DE41-4451-A982-3790D2BA2F5E}"/>
    <cellStyle name="SAPBEXexcCritical6 5 3 3" xfId="47765" xr:uid="{B71DBE16-7B4C-4E3C-A7C6-09511467C634}"/>
    <cellStyle name="SAPBEXexcCritical6 5 4" xfId="14359" xr:uid="{BA18518B-50FF-44F5-8C24-3A46296F58A0}"/>
    <cellStyle name="SAPBEXexcCritical6 5 4 2" xfId="38439" xr:uid="{548EFB39-ED58-4469-ADFE-806D06B7E67F}"/>
    <cellStyle name="SAPBEXexcCritical6 5 4 3" xfId="49820" xr:uid="{69EB91AE-E84F-4787-8BFA-115ECDAD13BE}"/>
    <cellStyle name="SAPBEXexcCritical6 5 5" xfId="16739" xr:uid="{6966A1D2-061B-4DDE-A73A-42D405828998}"/>
    <cellStyle name="SAPBEXexcCritical6 5 5 2" xfId="40303" xr:uid="{8B0EE751-3625-49F1-8FDD-4CDE908C1E53}"/>
    <cellStyle name="SAPBEXexcCritical6 5 5 3" xfId="51675" xr:uid="{4FB7FFAB-D50F-414D-87B0-DDCD1E9998FE}"/>
    <cellStyle name="SAPBEXexcCritical6 5 6" xfId="18885" xr:uid="{1D91FF19-8D39-454F-90E9-BE2CB6920B94}"/>
    <cellStyle name="SAPBEXexcCritical6 5 7" xfId="21032" xr:uid="{C38A3A1C-4489-49F9-B7B5-51F1E07EAAA2}"/>
    <cellStyle name="SAPBEXexcCritical6 5 8" xfId="23154" xr:uid="{5662F0EE-E139-4972-9BAD-66EA270AFCC5}"/>
    <cellStyle name="SAPBEXexcCritical6 5 9" xfId="25326" xr:uid="{5779DB48-4EB8-4F3F-B4AF-5C42360B98F5}"/>
    <cellStyle name="SAPBEXexcCritical6 6" xfId="5072" xr:uid="{0DF61578-2472-4360-9377-523B5BBAF2E1}"/>
    <cellStyle name="SAPBEXexcCritical6 6 10" xfId="27731" xr:uid="{B6387793-D18D-481D-82DF-9B5DE4040545}"/>
    <cellStyle name="SAPBEXexcCritical6 6 11" xfId="42650" xr:uid="{8D0E2AF6-4740-456F-8AA5-96AE99196BFC}"/>
    <cellStyle name="SAPBEXexcCritical6 6 2" xfId="9899" xr:uid="{E3DCDE3A-769C-424A-B503-0958FD2A4A68}"/>
    <cellStyle name="SAPBEXexcCritical6 6 2 2" xfId="34912" xr:uid="{BD936675-6E6E-48EB-BAC2-D028D00814FE}"/>
    <cellStyle name="SAPBEXexcCritical6 6 2 3" xfId="46339" xr:uid="{C9E6E3EB-20BD-4F15-8DA6-B79C9D3FAF91}"/>
    <cellStyle name="SAPBEXexcCritical6 6 3" xfId="12664" xr:uid="{D1F5FBB4-2A03-4859-8CD7-2C4782FB66BF}"/>
    <cellStyle name="SAPBEXexcCritical6 6 3 2" xfId="36851" xr:uid="{F1E435DB-89CC-4DC4-AE28-B99FD9372E22}"/>
    <cellStyle name="SAPBEXexcCritical6 6 3 3" xfId="48241" xr:uid="{8FDEC552-19EF-4F27-898A-C654ADE73E5E}"/>
    <cellStyle name="SAPBEXexcCritical6 6 4" xfId="14890" xr:uid="{D4523420-BCA1-4166-A977-4243F1F81171}"/>
    <cellStyle name="SAPBEXexcCritical6 6 4 2" xfId="38869" xr:uid="{4B288A00-74CE-4E8B-8F39-170382E2DB45}"/>
    <cellStyle name="SAPBEXexcCritical6 6 4 3" xfId="50250" xr:uid="{DEC497B8-F4DD-4A7E-B8E9-2A87AA034710}"/>
    <cellStyle name="SAPBEXexcCritical6 6 5" xfId="17200" xr:uid="{1EE647AE-7989-4C86-A506-44FC5AB29E6A}"/>
    <cellStyle name="SAPBEXexcCritical6 6 5 2" xfId="40674" xr:uid="{2C29A2EB-FE30-4AFA-8D1B-CDCFC2910B36}"/>
    <cellStyle name="SAPBEXexcCritical6 6 5 3" xfId="52046" xr:uid="{7C4A12F0-C147-4936-9F91-03F75B02054D}"/>
    <cellStyle name="SAPBEXexcCritical6 6 6" xfId="19349" xr:uid="{DE4A8820-24A1-4EB9-B404-E9880AC905E5}"/>
    <cellStyle name="SAPBEXexcCritical6 6 7" xfId="21520" xr:uid="{1A48FB24-7D28-4BFD-A61B-DCA60F0B5DEF}"/>
    <cellStyle name="SAPBEXexcCritical6 6 8" xfId="23639" xr:uid="{4E132D44-81F7-4E1B-BFE3-A9736FA809FB}"/>
    <cellStyle name="SAPBEXexcCritical6 6 9" xfId="25808" xr:uid="{F01CA7A4-CC46-449F-951C-23AEB137E24B}"/>
    <cellStyle name="SAPBEXexcCritical6 7" xfId="5640" xr:uid="{D347F39E-A87B-440B-9990-484E268F6C0A}"/>
    <cellStyle name="SAPBEXexcCritical6 7 10" xfId="28068" xr:uid="{8C091300-46D2-470C-93D6-3C4EBD5213D7}"/>
    <cellStyle name="SAPBEXexcCritical6 7 11" xfId="43014" xr:uid="{78F96270-99B6-4FA6-BC0C-1393314E78B4}"/>
    <cellStyle name="SAPBEXexcCritical6 7 2" xfId="10326" xr:uid="{86480056-0DA6-4FBF-A377-19419CDFBC6F}"/>
    <cellStyle name="SAPBEXexcCritical6 7 2 2" xfId="35268" xr:uid="{2706F5B2-9D61-4491-A292-AD03E1A21632}"/>
    <cellStyle name="SAPBEXexcCritical6 7 2 3" xfId="46683" xr:uid="{46957AEE-2FA5-4705-BC2A-33EEAB7779A8}"/>
    <cellStyle name="SAPBEXexcCritical6 7 3" xfId="13090" xr:uid="{69C24659-24F9-4BB1-A095-D6D4ECEC8ED4}"/>
    <cellStyle name="SAPBEXexcCritical6 7 3 2" xfId="37249" xr:uid="{4B536493-BFFF-4B9C-8EA2-98AD0DAAC625}"/>
    <cellStyle name="SAPBEXexcCritical6 7 3 3" xfId="48638" xr:uid="{F2941D65-3028-46D0-9B4F-44DB6A1CC13B}"/>
    <cellStyle name="SAPBEXexcCritical6 7 4" xfId="15323" xr:uid="{AD36DB90-07F5-4847-8557-4F185F9B4095}"/>
    <cellStyle name="SAPBEXexcCritical6 7 4 2" xfId="39193" xr:uid="{BD309141-9B52-4B58-BC04-41BA1E2A7250}"/>
    <cellStyle name="SAPBEXexcCritical6 7 4 3" xfId="50574" xr:uid="{FE6BEF81-8DE9-4ED1-97BC-B4CFCF2606AA}"/>
    <cellStyle name="SAPBEXexcCritical6 7 5" xfId="17602" xr:uid="{F63DD11E-239F-4A9E-8175-118B9B715094}"/>
    <cellStyle name="SAPBEXexcCritical6 7 5 2" xfId="40990" xr:uid="{4777124D-E76F-4EE8-956D-108ED36B9B28}"/>
    <cellStyle name="SAPBEXexcCritical6 7 5 3" xfId="52362" xr:uid="{EBCA46F7-04E5-4A5F-B5A0-9647D955AFA7}"/>
    <cellStyle name="SAPBEXexcCritical6 7 6" xfId="19738" xr:uid="{BA3AAEE7-4AFB-436A-A38B-524E12418026}"/>
    <cellStyle name="SAPBEXexcCritical6 7 7" xfId="21920" xr:uid="{F1DC1078-61AB-4F46-BAAB-7B97C878F218}"/>
    <cellStyle name="SAPBEXexcCritical6 7 8" xfId="24038" xr:uid="{915D25B2-4F72-4192-A999-253491D8B417}"/>
    <cellStyle name="SAPBEXexcCritical6 7 9" xfId="26178" xr:uid="{45D1C419-F693-43B2-B129-0C94142B3C89}"/>
    <cellStyle name="SAPBEXexcCritical6 8" xfId="6021" xr:uid="{EA6593A5-1F52-4654-BD16-7B24A6853F51}"/>
    <cellStyle name="SAPBEXexcCritical6 8 10" xfId="28298" xr:uid="{A9949743-0CB1-4205-8ED0-3FB943F40074}"/>
    <cellStyle name="SAPBEXexcCritical6 8 11" xfId="43263" xr:uid="{AAA70A4C-8690-4171-BFE0-3C5A026CF0F1}"/>
    <cellStyle name="SAPBEXexcCritical6 8 2" xfId="10587" xr:uid="{FF0CB728-C4D9-4FF1-A86F-50C608A80CC8}"/>
    <cellStyle name="SAPBEXexcCritical6 8 2 2" xfId="35502" xr:uid="{69825A66-27C2-4CC2-BE54-1DC184875F5A}"/>
    <cellStyle name="SAPBEXexcCritical6 8 2 3" xfId="46916" xr:uid="{54DE142B-021E-4705-9968-78F68F536D73}"/>
    <cellStyle name="SAPBEXexcCritical6 8 3" xfId="13340" xr:uid="{DC94ED58-2110-41CD-A48D-6E3D31B202FF}"/>
    <cellStyle name="SAPBEXexcCritical6 8 3 2" xfId="37505" xr:uid="{7F100BD4-A73B-4929-A624-A964D76B2D82}"/>
    <cellStyle name="SAPBEXexcCritical6 8 3 3" xfId="48893" xr:uid="{768DB9C1-917B-48C7-AFEA-1FA61D9A31DD}"/>
    <cellStyle name="SAPBEXexcCritical6 8 4" xfId="15582" xr:uid="{E0AE7827-3A6F-4A51-A86F-3D0343171984}"/>
    <cellStyle name="SAPBEXexcCritical6 8 4 2" xfId="39424" xr:uid="{47FB0558-C39F-4370-A005-8F32396811DE}"/>
    <cellStyle name="SAPBEXexcCritical6 8 4 3" xfId="50804" xr:uid="{CFCEC43C-9F87-427B-80BE-7648BA7272AA}"/>
    <cellStyle name="SAPBEXexcCritical6 8 5" xfId="17843" xr:uid="{8FF27F98-C8FF-4DC3-80AB-953A8FB213CE}"/>
    <cellStyle name="SAPBEXexcCritical6 8 5 2" xfId="41214" xr:uid="{94A6DFE6-A2A9-437A-A1FB-B837F57A2898}"/>
    <cellStyle name="SAPBEXexcCritical6 8 5 3" xfId="52585" xr:uid="{B391838D-68FA-48C5-B17B-842B5E1DE81C}"/>
    <cellStyle name="SAPBEXexcCritical6 8 6" xfId="19981" xr:uid="{D2D70E15-5547-4C81-896A-FE977EFEA3F5}"/>
    <cellStyle name="SAPBEXexcCritical6 8 7" xfId="22171" xr:uid="{86B26672-8C89-41FB-8AB5-6D136B8432DE}"/>
    <cellStyle name="SAPBEXexcCritical6 8 8" xfId="24294" xr:uid="{351BE0FB-1B11-43D2-A5D3-192A729694C1}"/>
    <cellStyle name="SAPBEXexcCritical6 8 9" xfId="26433" xr:uid="{3C46A6ED-B9BC-407A-A9CA-FB0B0AC9EE2C}"/>
    <cellStyle name="SAPBEXexcCritical6 9" xfId="6393" xr:uid="{6F829289-5754-414F-A0F5-3A51F8631BE0}"/>
    <cellStyle name="SAPBEXexcCritical6 9 10" xfId="28509" xr:uid="{591593DE-6E50-4AF6-ABCA-65F56EC1BB6D}"/>
    <cellStyle name="SAPBEXexcCritical6 9 11" xfId="43491" xr:uid="{9E67299A-7107-409A-8CA0-3C5810A288FB}"/>
    <cellStyle name="SAPBEXexcCritical6 9 2" xfId="10827" xr:uid="{21A87784-F427-47FF-966B-0C8E838498DE}"/>
    <cellStyle name="SAPBEXexcCritical6 9 2 2" xfId="35724" xr:uid="{9459061C-4A51-4C68-A077-156EE57B3BC1}"/>
    <cellStyle name="SAPBEXexcCritical6 9 2 3" xfId="47132" xr:uid="{E8FE6F54-53C8-4C41-ACDC-41B3DE03797C}"/>
    <cellStyle name="SAPBEXexcCritical6 9 3" xfId="13571" xr:uid="{5909DD81-9E9F-4E46-A82C-6D92AC3DC76C}"/>
    <cellStyle name="SAPBEXexcCritical6 9 3 2" xfId="37743" xr:uid="{1D1F9BF8-4FFC-4F79-B52C-44C01F31F63E}"/>
    <cellStyle name="SAPBEXexcCritical6 9 3 3" xfId="49131" xr:uid="{206A2050-FD19-49F9-B47B-A6CB999DE6FD}"/>
    <cellStyle name="SAPBEXexcCritical6 9 4" xfId="15819" xr:uid="{D4218B46-0BCB-4FE0-8CB9-CF9C3BBE2913}"/>
    <cellStyle name="SAPBEXexcCritical6 9 4 2" xfId="39646" xr:uid="{D8979AA3-1390-471A-86F8-C617ADAD93CF}"/>
    <cellStyle name="SAPBEXexcCritical6 9 4 3" xfId="51026" xr:uid="{FA576ACF-B77E-4F13-86EB-D176DE78885C}"/>
    <cellStyle name="SAPBEXexcCritical6 9 5" xfId="18069" xr:uid="{33668DF6-B0EB-4624-AEF4-A5DC2911D3E7}"/>
    <cellStyle name="SAPBEXexcCritical6 9 5 2" xfId="41428" xr:uid="{6E7B5865-C633-459F-AA60-AE08F9F7C811}"/>
    <cellStyle name="SAPBEXexcCritical6 9 5 3" xfId="52799" xr:uid="{DB4B8428-298C-44FF-9E01-CD79494C871A}"/>
    <cellStyle name="SAPBEXexcCritical6 9 6" xfId="20210" xr:uid="{0B6F9FBD-5773-4302-966E-3344BA8511FE}"/>
    <cellStyle name="SAPBEXexcCritical6 9 7" xfId="22399" xr:uid="{0FEEB7B1-76AC-4DD7-AAF6-9631F5D60FD7}"/>
    <cellStyle name="SAPBEXexcCritical6 9 8" xfId="24532" xr:uid="{79952B0F-4E1F-4B2F-AC9E-3FAC33A72A2B}"/>
    <cellStyle name="SAPBEXexcCritical6 9 9" xfId="26664" xr:uid="{741293E6-1BAF-4501-8F3A-0EB9FFCE8EAD}"/>
    <cellStyle name="SAPBEXexcCritical6_1.Reconcile Assets 03-14" xfId="1153" xr:uid="{F85095CA-B147-4BA2-A881-4719ADD99AD7}"/>
    <cellStyle name="SAPBEXexcGood1" xfId="1154" xr:uid="{431B048E-41DB-4FF7-B2E3-A15BF4674EA8}"/>
    <cellStyle name="SAPBEXexcGood1 10" xfId="7645" xr:uid="{90C2F6CC-969E-4D40-B181-33D3F46FD7FF}"/>
    <cellStyle name="SAPBEXexcGood1 10 10" xfId="30960" xr:uid="{60FDB730-C1C1-4FDD-B359-1CD7BFE25F4B}"/>
    <cellStyle name="SAPBEXexcGood1 10 2" xfId="9496" xr:uid="{0031197B-723F-4534-85F6-C2CE8E8ED7F3}"/>
    <cellStyle name="SAPBEXexcGood1 10 2 2" xfId="33319" xr:uid="{5D7776EC-C362-44E4-A794-B05BB2F855D2}"/>
    <cellStyle name="SAPBEXexcGood1 10 2 3" xfId="44782" xr:uid="{383D4713-7C9E-4C79-8DC1-3D72D4D185E3}"/>
    <cellStyle name="SAPBEXexcGood1 10 3" xfId="8780" xr:uid="{2C3118E4-54D0-4BF1-B0D7-149CB623B129}"/>
    <cellStyle name="SAPBEXexcGood1 10 3 2" xfId="33907" xr:uid="{6D2FCCF4-9948-4983-A812-605D20C7BD8A}"/>
    <cellStyle name="SAPBEXexcGood1 10 3 3" xfId="45350" xr:uid="{1F55E87A-0765-4C43-A5D4-4FBDBC340E03}"/>
    <cellStyle name="SAPBEXexcGood1 10 4" xfId="9706" xr:uid="{65D71985-F877-4E3C-A8A3-D2164C5C0DBA}"/>
    <cellStyle name="SAPBEXexcGood1 10 4 2" xfId="35030" xr:uid="{A3E59133-0AD1-444B-99C5-D9C15A768EEE}"/>
    <cellStyle name="SAPBEXexcGood1 10 4 3" xfId="46447" xr:uid="{872D2661-8453-415D-BEF1-36740BC8144F}"/>
    <cellStyle name="SAPBEXexcGood1 10 5" xfId="8317" xr:uid="{F4AB365E-0CF0-4FAD-8F40-468B5EF63896}"/>
    <cellStyle name="SAPBEXexcGood1 10 5 2" xfId="32920" xr:uid="{E7B3DFD3-86A3-4D5C-8488-843769898CB5}"/>
    <cellStyle name="SAPBEXexcGood1 10 5 3" xfId="44390" xr:uid="{65B66FDB-4F52-4CC6-83EE-07A89A2088D6}"/>
    <cellStyle name="SAPBEXexcGood1 10 6" xfId="17274" xr:uid="{DE562A47-1364-442A-886C-A0A8E3B42EFD}"/>
    <cellStyle name="SAPBEXexcGood1 10 7" xfId="16283" xr:uid="{5FA40EBF-7A66-426F-B1B3-908FA274FE40}"/>
    <cellStyle name="SAPBEXexcGood1 10 8" xfId="20555" xr:uid="{E01507CF-540C-48AA-AAD4-B150470551A3}"/>
    <cellStyle name="SAPBEXexcGood1 10 9" xfId="4273" xr:uid="{16D5E7DC-AC7E-40E9-8227-ECFD306B82D1}"/>
    <cellStyle name="SAPBEXexcGood1 11" xfId="6769" xr:uid="{83AB6368-DFE6-4E0E-8B08-49A3B51748FD}"/>
    <cellStyle name="SAPBEXexcGood1 11 2" xfId="32531" xr:uid="{8A137D64-08B9-4ED8-8E7D-0FCBDC513D1D}"/>
    <cellStyle name="SAPBEXexcGood1 11 3" xfId="44007" xr:uid="{A6F92743-8A31-4911-949E-9A619DF90B2C}"/>
    <cellStyle name="SAPBEXexcGood1 12" xfId="5842" xr:uid="{576DBC82-A53D-413A-8624-923B2F2EA6B4}"/>
    <cellStyle name="SAPBEXexcGood1 13" xfId="8111" xr:uid="{8FD929E6-FD96-48B1-A1EB-32F8E49ED572}"/>
    <cellStyle name="SAPBEXexcGood1 14" xfId="16208" xr:uid="{9AA8FCD6-693F-40A9-8162-7DD4731D15BE}"/>
    <cellStyle name="SAPBEXexcGood1 15" xfId="30661" xr:uid="{1C642C02-166E-4E97-972B-16D7BD72C25C}"/>
    <cellStyle name="SAPBEXexcGood1 2" xfId="1155" xr:uid="{7E9E611C-4CD1-4EF4-8098-8FEA8EDE9D50}"/>
    <cellStyle name="SAPBEXexcGood1 2 10" xfId="6768" xr:uid="{73308011-369B-4B7E-B4DE-F066DC7292BC}"/>
    <cellStyle name="SAPBEXexcGood1 2 10 2" xfId="32532" xr:uid="{41A29419-DF54-4B02-8D24-84F352C62D7B}"/>
    <cellStyle name="SAPBEXexcGood1 2 10 3" xfId="44008" xr:uid="{0FD81326-D4AA-4379-AAA0-91FEF40FB99F}"/>
    <cellStyle name="SAPBEXexcGood1 2 11" xfId="5265" xr:uid="{5ADDAB48-292E-4C76-B3E1-D5DE7FF3559C}"/>
    <cellStyle name="SAPBEXexcGood1 2 12" xfId="16691" xr:uid="{C841837F-3498-412C-B588-86FA2ED27E28}"/>
    <cellStyle name="SAPBEXexcGood1 2 13" xfId="16207" xr:uid="{4868032E-A436-4B02-9F3C-450E0353AA97}"/>
    <cellStyle name="SAPBEXexcGood1 2 14" xfId="30662" xr:uid="{7F95111F-A969-4D6D-A0B1-445CD3C8EBC7}"/>
    <cellStyle name="SAPBEXexcGood1 2 2" xfId="1462" xr:uid="{0CFCEC50-8620-4E0F-AEB3-A8D6F19EDD8D}"/>
    <cellStyle name="SAPBEXexcGood1 2 2 10" xfId="17025" xr:uid="{3280D96A-F2A4-4199-8032-AF45B1430055}"/>
    <cellStyle name="SAPBEXexcGood1 2 2 11" xfId="16206" xr:uid="{0D6F0F66-0622-4F8E-907E-4F1B7AE21526}"/>
    <cellStyle name="SAPBEXexcGood1 2 2 12" xfId="30663" xr:uid="{3E3D66FE-4E52-43CA-88D9-FA2222F3A871}"/>
    <cellStyle name="SAPBEXexcGood1 2 2 2" xfId="4254" xr:uid="{144547EF-252E-47A2-A8DC-2035CCA60B95}"/>
    <cellStyle name="SAPBEXexcGood1 2 2 2 10" xfId="27345" xr:uid="{83070A7D-1A07-4085-968E-57970EB8F1D7}"/>
    <cellStyle name="SAPBEXexcGood1 2 2 2 11" xfId="42182" xr:uid="{068FB832-2FE4-49C6-81F0-AF42CD6CE0E6}"/>
    <cellStyle name="SAPBEXexcGood1 2 2 2 2" xfId="9377" xr:uid="{E5A766A4-47D8-4747-BF97-96667B0FD771}"/>
    <cellStyle name="SAPBEXexcGood1 2 2 2 2 2" xfId="34493" xr:uid="{1298D869-7C36-4CA8-B7F5-9A3EA2F1B819}"/>
    <cellStyle name="SAPBEXexcGood1 2 2 2 2 3" xfId="45924" xr:uid="{235FB126-8467-4B39-A26E-5B2017C33795}"/>
    <cellStyle name="SAPBEXexcGood1 2 2 2 3" xfId="12166" xr:uid="{FED05128-A740-416C-9630-0FF325AB44A8}"/>
    <cellStyle name="SAPBEXexcGood1 2 2 2 3 2" xfId="36381" xr:uid="{B29CD66D-9493-43BD-91DA-75734CC4FA67}"/>
    <cellStyle name="SAPBEXexcGood1 2 2 2 3 3" xfId="47773" xr:uid="{14523545-1456-408A-81ED-1E3EF0CAB20E}"/>
    <cellStyle name="SAPBEXexcGood1 2 2 2 4" xfId="14367" xr:uid="{7B2960EC-9E07-448A-95C4-771697EED4EB}"/>
    <cellStyle name="SAPBEXexcGood1 2 2 2 4 2" xfId="38447" xr:uid="{A547096C-1F69-442E-B292-FB9563C2CC23}"/>
    <cellStyle name="SAPBEXexcGood1 2 2 2 4 3" xfId="49828" xr:uid="{5AAD9B38-B7D5-4C53-B195-94CB69072C5B}"/>
    <cellStyle name="SAPBEXexcGood1 2 2 2 5" xfId="16747" xr:uid="{45FC6B4E-D29D-4DCC-A054-B4B3B9C41D06}"/>
    <cellStyle name="SAPBEXexcGood1 2 2 2 5 2" xfId="40311" xr:uid="{5667D694-8FF6-4343-ABFD-C1EE1C60A249}"/>
    <cellStyle name="SAPBEXexcGood1 2 2 2 5 3" xfId="51683" xr:uid="{35C7F7A5-D271-4C11-972E-66C6A642C98A}"/>
    <cellStyle name="SAPBEXexcGood1 2 2 2 6" xfId="18893" xr:uid="{435D7A22-D3D8-407B-BD64-BE8C18AA7306}"/>
    <cellStyle name="SAPBEXexcGood1 2 2 2 7" xfId="21040" xr:uid="{D9BF77FC-CCDD-40BC-8441-D03D6923554E}"/>
    <cellStyle name="SAPBEXexcGood1 2 2 2 8" xfId="23162" xr:uid="{58975C9C-140C-4135-B4C6-1C28106E842A}"/>
    <cellStyle name="SAPBEXexcGood1 2 2 2 9" xfId="25334" xr:uid="{1C2DF17B-23A9-4742-9E11-8F9A1F495CCA}"/>
    <cellStyle name="SAPBEXexcGood1 2 2 3" xfId="5070" xr:uid="{602E6813-35AB-4519-8FC2-FBD206390228}"/>
    <cellStyle name="SAPBEXexcGood1 2 2 3 10" xfId="27729" xr:uid="{2BBB8727-0237-47B2-BA70-0C7CDACB9219}"/>
    <cellStyle name="SAPBEXexcGood1 2 2 3 11" xfId="42648" xr:uid="{AC1F8A3D-6EE2-4E8A-A913-559525E98F65}"/>
    <cellStyle name="SAPBEXexcGood1 2 2 3 2" xfId="9897" xr:uid="{17631E0A-A72C-45BA-9EF8-CB6C38C64073}"/>
    <cellStyle name="SAPBEXexcGood1 2 2 3 2 2" xfId="34910" xr:uid="{721E53FF-0156-46F1-9057-6D2D67EE4C58}"/>
    <cellStyle name="SAPBEXexcGood1 2 2 3 2 3" xfId="46337" xr:uid="{D9DEC782-9C59-49FF-8CA4-F7409FB4B089}"/>
    <cellStyle name="SAPBEXexcGood1 2 2 3 3" xfId="12662" xr:uid="{AC8065E7-4383-433F-B62C-90A7710544FF}"/>
    <cellStyle name="SAPBEXexcGood1 2 2 3 3 2" xfId="36849" xr:uid="{E13477D0-C203-457C-BC65-89B0A654D3AD}"/>
    <cellStyle name="SAPBEXexcGood1 2 2 3 3 3" xfId="48239" xr:uid="{EBFDA46A-10EF-43FE-A07E-8AD11725EE8F}"/>
    <cellStyle name="SAPBEXexcGood1 2 2 3 4" xfId="14888" xr:uid="{4108EA3C-299A-48D6-AC8A-1A1E623483F0}"/>
    <cellStyle name="SAPBEXexcGood1 2 2 3 4 2" xfId="38867" xr:uid="{269BB216-527A-411D-9732-24D5093395A3}"/>
    <cellStyle name="SAPBEXexcGood1 2 2 3 4 3" xfId="50248" xr:uid="{F7BAFC55-A081-4D52-9C5E-42B0DA01CFA9}"/>
    <cellStyle name="SAPBEXexcGood1 2 2 3 5" xfId="17198" xr:uid="{11B96C2E-03CE-4BE0-B121-D1EAAAD8B714}"/>
    <cellStyle name="SAPBEXexcGood1 2 2 3 5 2" xfId="40672" xr:uid="{D52C5E81-2105-4B1E-8A93-F17017B580FF}"/>
    <cellStyle name="SAPBEXexcGood1 2 2 3 5 3" xfId="52044" xr:uid="{65303783-70F3-481F-8DDE-01919F4CAA4D}"/>
    <cellStyle name="SAPBEXexcGood1 2 2 3 6" xfId="19347" xr:uid="{AF40B716-FAA1-40A3-B88D-B6279EE99F9E}"/>
    <cellStyle name="SAPBEXexcGood1 2 2 3 7" xfId="21518" xr:uid="{6C9E4E16-A24B-4CE6-973F-BF4679A5046D}"/>
    <cellStyle name="SAPBEXexcGood1 2 2 3 8" xfId="23637" xr:uid="{0089DD3B-3F30-4C68-9E0C-3071E84C2099}"/>
    <cellStyle name="SAPBEXexcGood1 2 2 3 9" xfId="25806" xr:uid="{6C16CCAF-4089-4F64-B922-DD9E00718B9A}"/>
    <cellStyle name="SAPBEXexcGood1 2 2 4" xfId="5633" xr:uid="{C6BDE2EA-4B11-4118-BCE7-69FA5EB9F63C}"/>
    <cellStyle name="SAPBEXexcGood1 2 2 4 10" xfId="28061" xr:uid="{A409935A-A037-4773-A736-581DD9DD4500}"/>
    <cellStyle name="SAPBEXexcGood1 2 2 4 11" xfId="43007" xr:uid="{30407913-2021-4A64-98A1-85119BEE129B}"/>
    <cellStyle name="SAPBEXexcGood1 2 2 4 2" xfId="10319" xr:uid="{82775441-205B-4B87-986A-A7BF47DA3B6D}"/>
    <cellStyle name="SAPBEXexcGood1 2 2 4 2 2" xfId="35261" xr:uid="{9B5C5D54-17E1-4759-9F71-D782A7938E61}"/>
    <cellStyle name="SAPBEXexcGood1 2 2 4 2 3" xfId="46676" xr:uid="{25E11101-2E43-4410-BF3F-81BEC4575E93}"/>
    <cellStyle name="SAPBEXexcGood1 2 2 4 3" xfId="13083" xr:uid="{ACDC75AA-010C-4EA7-A0F6-9FF2ACB844B4}"/>
    <cellStyle name="SAPBEXexcGood1 2 2 4 3 2" xfId="37242" xr:uid="{C8F4883A-AE54-4CED-B1B1-FFBCC881D90D}"/>
    <cellStyle name="SAPBEXexcGood1 2 2 4 3 3" xfId="48631" xr:uid="{7F8E7646-0683-4A17-82CF-C7F844537BB2}"/>
    <cellStyle name="SAPBEXexcGood1 2 2 4 4" xfId="15316" xr:uid="{4046DD7E-1F32-4CF6-84FE-4EC3EC213173}"/>
    <cellStyle name="SAPBEXexcGood1 2 2 4 4 2" xfId="39186" xr:uid="{AF41BC80-4E14-4E6C-8054-D8F7C4E7C10B}"/>
    <cellStyle name="SAPBEXexcGood1 2 2 4 4 3" xfId="50567" xr:uid="{FFC8EE34-2089-4A2E-9F89-30A4F63DBA51}"/>
    <cellStyle name="SAPBEXexcGood1 2 2 4 5" xfId="17595" xr:uid="{FCE0020A-ADFA-426C-B4BE-91697375BDAA}"/>
    <cellStyle name="SAPBEXexcGood1 2 2 4 5 2" xfId="40983" xr:uid="{2C75DE1A-7EFC-49CD-B7CE-EA61E2466E3F}"/>
    <cellStyle name="SAPBEXexcGood1 2 2 4 5 3" xfId="52355" xr:uid="{9B0EECCB-A416-4510-A24E-9D54AB1E4562}"/>
    <cellStyle name="SAPBEXexcGood1 2 2 4 6" xfId="19731" xr:uid="{92A11BE8-37D2-4A13-A731-6364C8D060DC}"/>
    <cellStyle name="SAPBEXexcGood1 2 2 4 7" xfId="21913" xr:uid="{DEFC0E51-829C-4DDD-96FD-6F2C48DE8EE4}"/>
    <cellStyle name="SAPBEXexcGood1 2 2 4 8" xfId="24031" xr:uid="{076FB288-AF1A-4DDA-B311-4E561BA097E9}"/>
    <cellStyle name="SAPBEXexcGood1 2 2 4 9" xfId="26171" xr:uid="{F9DE4C1B-B9EB-466D-8F24-12430C1D8DE4}"/>
    <cellStyle name="SAPBEXexcGood1 2 2 5" xfId="6013" xr:uid="{34888C1E-38B0-45CA-A7B3-C6D7678A4ACD}"/>
    <cellStyle name="SAPBEXexcGood1 2 2 5 10" xfId="28290" xr:uid="{E8E7C226-228A-4999-BCAB-2C631DB354EE}"/>
    <cellStyle name="SAPBEXexcGood1 2 2 5 11" xfId="43255" xr:uid="{215F6DB3-72FE-4681-B72F-DF02D280EA1B}"/>
    <cellStyle name="SAPBEXexcGood1 2 2 5 2" xfId="10579" xr:uid="{B05CB262-D356-4671-A0AC-1D9B24843831}"/>
    <cellStyle name="SAPBEXexcGood1 2 2 5 2 2" xfId="35494" xr:uid="{3557D13F-71EC-43E4-B87E-BE24BCB7AD31}"/>
    <cellStyle name="SAPBEXexcGood1 2 2 5 2 3" xfId="46908" xr:uid="{EDC8A502-FAD6-4A4B-99C7-A9B461240397}"/>
    <cellStyle name="SAPBEXexcGood1 2 2 5 3" xfId="13332" xr:uid="{67E01FEC-B7EC-4C53-96B9-E732663B3E71}"/>
    <cellStyle name="SAPBEXexcGood1 2 2 5 3 2" xfId="37497" xr:uid="{6582B2F6-1174-4E00-87D4-B9C941DB821B}"/>
    <cellStyle name="SAPBEXexcGood1 2 2 5 3 3" xfId="48885" xr:uid="{BC39E90F-5073-41E4-8029-95F118229547}"/>
    <cellStyle name="SAPBEXexcGood1 2 2 5 4" xfId="15574" xr:uid="{2F7B07ED-9C3F-42DB-B9E9-ADBDA49493D3}"/>
    <cellStyle name="SAPBEXexcGood1 2 2 5 4 2" xfId="39416" xr:uid="{C35836C5-BB87-4E5F-959F-66C08B6FC262}"/>
    <cellStyle name="SAPBEXexcGood1 2 2 5 4 3" xfId="50796" xr:uid="{6061F3FB-D34B-45A8-98C4-2F53C30E6B47}"/>
    <cellStyle name="SAPBEXexcGood1 2 2 5 5" xfId="17835" xr:uid="{530EDF4D-21D7-485D-BD94-80E5660CFF67}"/>
    <cellStyle name="SAPBEXexcGood1 2 2 5 5 2" xfId="41206" xr:uid="{A7B378AB-6DBC-4383-BF3E-F88BCD3402F0}"/>
    <cellStyle name="SAPBEXexcGood1 2 2 5 5 3" xfId="52577" xr:uid="{6914E071-D8DC-4E92-9D19-489ED568C797}"/>
    <cellStyle name="SAPBEXexcGood1 2 2 5 6" xfId="19973" xr:uid="{1AB1D89D-B0C8-455F-91AA-798A9B56C910}"/>
    <cellStyle name="SAPBEXexcGood1 2 2 5 7" xfId="22163" xr:uid="{8D08B510-2480-4EFF-8F8C-9F064F83B821}"/>
    <cellStyle name="SAPBEXexcGood1 2 2 5 8" xfId="24286" xr:uid="{45A99BAC-3A87-4231-8551-FE6A2EC9B350}"/>
    <cellStyle name="SAPBEXexcGood1 2 2 5 9" xfId="26425" xr:uid="{EA6FD243-9716-4202-9484-B971CA1E3E15}"/>
    <cellStyle name="SAPBEXexcGood1 2 2 6" xfId="6385" xr:uid="{59930075-B1FA-4FED-B667-EDD08AEB3757}"/>
    <cellStyle name="SAPBEXexcGood1 2 2 6 10" xfId="28501" xr:uid="{95D07199-2727-4F1B-9004-10B8B74CA205}"/>
    <cellStyle name="SAPBEXexcGood1 2 2 6 11" xfId="43483" xr:uid="{50F5EFC2-3CBB-4EA7-BE61-A57E33CE66B5}"/>
    <cellStyle name="SAPBEXexcGood1 2 2 6 2" xfId="10819" xr:uid="{C7FF139F-D620-4677-A763-2523227750C3}"/>
    <cellStyle name="SAPBEXexcGood1 2 2 6 2 2" xfId="35716" xr:uid="{551969ED-64F5-47AF-AB92-5D531297F34B}"/>
    <cellStyle name="SAPBEXexcGood1 2 2 6 2 3" xfId="47124" xr:uid="{A0655071-D735-4C62-9AC6-8F785CE58974}"/>
    <cellStyle name="SAPBEXexcGood1 2 2 6 3" xfId="13563" xr:uid="{D536D1FD-08F3-4E02-B9D6-3FC2E526B373}"/>
    <cellStyle name="SAPBEXexcGood1 2 2 6 3 2" xfId="37735" xr:uid="{F084FD59-BF6A-4F2A-82B8-5B9A0A788CC8}"/>
    <cellStyle name="SAPBEXexcGood1 2 2 6 3 3" xfId="49123" xr:uid="{CCD2CCD8-D6D2-42D6-9B9E-0F325EF2D1C0}"/>
    <cellStyle name="SAPBEXexcGood1 2 2 6 4" xfId="15811" xr:uid="{1DDF4BB9-73D4-4C2B-8D2F-5E32EAC16C60}"/>
    <cellStyle name="SAPBEXexcGood1 2 2 6 4 2" xfId="39638" xr:uid="{1A0D2F21-89F4-4FF1-946D-F032C6DC1CA0}"/>
    <cellStyle name="SAPBEXexcGood1 2 2 6 4 3" xfId="51018" xr:uid="{A7543974-53A7-44E6-B418-8595492F2FB4}"/>
    <cellStyle name="SAPBEXexcGood1 2 2 6 5" xfId="18061" xr:uid="{3EBCFF7B-0044-4D95-AC7F-63B4A4727052}"/>
    <cellStyle name="SAPBEXexcGood1 2 2 6 5 2" xfId="41420" xr:uid="{66742522-5F80-4323-84ED-C01592AAE3EE}"/>
    <cellStyle name="SAPBEXexcGood1 2 2 6 5 3" xfId="52791" xr:uid="{B5BF4B9F-94F7-4C58-B128-6D991322E6EB}"/>
    <cellStyle name="SAPBEXexcGood1 2 2 6 6" xfId="20202" xr:uid="{F90B9CB9-4102-427B-8F00-EE791E166263}"/>
    <cellStyle name="SAPBEXexcGood1 2 2 6 7" xfId="22391" xr:uid="{CB04F26C-7A3D-4467-A28A-B006592379B8}"/>
    <cellStyle name="SAPBEXexcGood1 2 2 6 8" xfId="24524" xr:uid="{4CB3E546-E58A-4C27-880F-4217DB3EC4AC}"/>
    <cellStyle name="SAPBEXexcGood1 2 2 6 9" xfId="26656" xr:uid="{A54909FF-7904-4962-9A48-D7919A18BFB6}"/>
    <cellStyle name="SAPBEXexcGood1 2 2 7" xfId="7750" xr:uid="{FEA9B212-DDCB-4F07-830B-C3F3B6AD2BA6}"/>
    <cellStyle name="SAPBEXexcGood1 2 2 7 10" xfId="31170" xr:uid="{B42213C7-9ECE-4704-8FDF-EBE4C52214F3}"/>
    <cellStyle name="SAPBEXexcGood1 2 2 7 2" xfId="8396" xr:uid="{B19CA294-7C07-461F-924F-CB489F52EFA2}"/>
    <cellStyle name="SAPBEXexcGood1 2 2 7 2 2" xfId="33411" xr:uid="{C001FEFA-F6D1-4080-BC4D-9FF47A80E848}"/>
    <cellStyle name="SAPBEXexcGood1 2 2 7 2 3" xfId="44873" xr:uid="{6A535803-F6FD-4A37-BE8B-36606BC81462}"/>
    <cellStyle name="SAPBEXexcGood1 2 2 7 3" xfId="5262" xr:uid="{62DCB2CE-88F5-4E64-989C-05A40ABC4CA1}"/>
    <cellStyle name="SAPBEXexcGood1 2 2 7 3 2" xfId="33887" xr:uid="{ACCDA5C3-E729-4093-9DB2-659FCCBC7E61}"/>
    <cellStyle name="SAPBEXexcGood1 2 2 7 3 3" xfId="45330" xr:uid="{DEF13E26-64F1-4268-8F23-9F36C87ABC05}"/>
    <cellStyle name="SAPBEXexcGood1 2 2 7 4" xfId="11646" xr:uid="{05E8AF08-6157-4E8E-ACE0-659B65921210}"/>
    <cellStyle name="SAPBEXexcGood1 2 2 7 4 2" xfId="33503" xr:uid="{CB052170-7ABF-44DA-92A8-A44CE7AE9B66}"/>
    <cellStyle name="SAPBEXexcGood1 2 2 7 4 3" xfId="44965" xr:uid="{49CA1D9F-CFE7-4CA6-A8B0-E51A709AA0C3}"/>
    <cellStyle name="SAPBEXexcGood1 2 2 7 5" xfId="5689" xr:uid="{11955D7A-1E5D-47A9-A90D-9071BD656CA9}"/>
    <cellStyle name="SAPBEXexcGood1 2 2 7 5 2" xfId="32357" xr:uid="{928CB38A-4B82-4074-9A4F-E05A708C8FFE}"/>
    <cellStyle name="SAPBEXexcGood1 2 2 7 5 3" xfId="43833" xr:uid="{21FE3F78-E330-4EBC-BF93-03CEC14F1B86}"/>
    <cellStyle name="SAPBEXexcGood1 2 2 7 6" xfId="8143" xr:uid="{280CDA63-E27C-4495-9BB4-03021AA39EC1}"/>
    <cellStyle name="SAPBEXexcGood1 2 2 7 7" xfId="18411" xr:uid="{3FDD5545-E437-4DAA-BC3F-1F6A4BC57B69}"/>
    <cellStyle name="SAPBEXexcGood1 2 2 7 8" xfId="20572" xr:uid="{6593D1D8-1615-4F80-87EA-3077DDCDA9FD}"/>
    <cellStyle name="SAPBEXexcGood1 2 2 7 9" xfId="23467" xr:uid="{4970D176-E949-45A5-8133-695ED0FF13E3}"/>
    <cellStyle name="SAPBEXexcGood1 2 2 8" xfId="6767" xr:uid="{9213A6E2-FC73-44AA-A7D9-C8BC5F01FF4F}"/>
    <cellStyle name="SAPBEXexcGood1 2 2 8 2" xfId="32533" xr:uid="{41CC4979-5CF6-482F-9ECD-E53EADA90CE4}"/>
    <cellStyle name="SAPBEXexcGood1 2 2 8 3" xfId="44009" xr:uid="{9C420F3C-7E59-4E59-8DA8-801CB55641B9}"/>
    <cellStyle name="SAPBEXexcGood1 2 2 9" xfId="4900" xr:uid="{94909E12-D964-465F-8F63-E3D7D111B25F}"/>
    <cellStyle name="SAPBEXexcGood1 2 3" xfId="1463" xr:uid="{D64A66AE-0C29-41D5-A569-7AC52BAACFB3}"/>
    <cellStyle name="SAPBEXexcGood1 2 3 10" xfId="11423" xr:uid="{AA83C3DC-AB8C-4BD2-A6F0-3328F278A4A5}"/>
    <cellStyle name="SAPBEXexcGood1 2 3 11" xfId="6368" xr:uid="{44C18C0C-88F9-4328-85CB-3BEE98457284}"/>
    <cellStyle name="SAPBEXexcGood1 2 3 12" xfId="30664" xr:uid="{D80F2449-68CF-4FF0-A317-E725048645A4}"/>
    <cellStyle name="SAPBEXexcGood1 2 3 2" xfId="4255" xr:uid="{C2F571D1-CF6E-4C74-A94D-9C163B805448}"/>
    <cellStyle name="SAPBEXexcGood1 2 3 2 10" xfId="27346" xr:uid="{5C18B445-3396-4BBA-9F5F-BF94D65171B0}"/>
    <cellStyle name="SAPBEXexcGood1 2 3 2 11" xfId="42183" xr:uid="{9FE7F991-25D6-4E8A-BC4E-625F1DAD1E80}"/>
    <cellStyle name="SAPBEXexcGood1 2 3 2 2" xfId="9378" xr:uid="{1153D078-6530-4969-801C-F8FF6B549A30}"/>
    <cellStyle name="SAPBEXexcGood1 2 3 2 2 2" xfId="34494" xr:uid="{0F7928C1-6A05-4076-8B28-8ACA297AFB60}"/>
    <cellStyle name="SAPBEXexcGood1 2 3 2 2 3" xfId="45925" xr:uid="{3EA53B0E-1DE9-461F-87BA-BDE9CC1B4689}"/>
    <cellStyle name="SAPBEXexcGood1 2 3 2 3" xfId="12167" xr:uid="{25D2C019-3FEC-49BE-8BE3-E1F350285BCC}"/>
    <cellStyle name="SAPBEXexcGood1 2 3 2 3 2" xfId="36382" xr:uid="{1ADA238A-C1E4-4A61-9146-925C8B6940F3}"/>
    <cellStyle name="SAPBEXexcGood1 2 3 2 3 3" xfId="47774" xr:uid="{2B00115C-478D-4D90-8B76-2B1EDD865E6F}"/>
    <cellStyle name="SAPBEXexcGood1 2 3 2 4" xfId="14368" xr:uid="{1EB965A2-D6DF-44B4-B7A3-C6B7143A660D}"/>
    <cellStyle name="SAPBEXexcGood1 2 3 2 4 2" xfId="38448" xr:uid="{E86C1A5F-A887-4DD6-850B-AD4606508BCD}"/>
    <cellStyle name="SAPBEXexcGood1 2 3 2 4 3" xfId="49829" xr:uid="{A44E533E-9157-4E10-B95A-68BCC87E9BCE}"/>
    <cellStyle name="SAPBEXexcGood1 2 3 2 5" xfId="16748" xr:uid="{8E4F9C8D-13D6-43A9-A0DD-DE2A319D24B9}"/>
    <cellStyle name="SAPBEXexcGood1 2 3 2 5 2" xfId="40312" xr:uid="{F897E494-F836-4A69-8877-1AB335686F6B}"/>
    <cellStyle name="SAPBEXexcGood1 2 3 2 5 3" xfId="51684" xr:uid="{D2C5649A-F99D-49EF-9A85-BBF965644CCA}"/>
    <cellStyle name="SAPBEXexcGood1 2 3 2 6" xfId="18894" xr:uid="{5B7FDB67-DA04-4983-B76D-C2BF505DB4BC}"/>
    <cellStyle name="SAPBEXexcGood1 2 3 2 7" xfId="21041" xr:uid="{B445623A-CAAB-415E-B77E-F8875F6277A1}"/>
    <cellStyle name="SAPBEXexcGood1 2 3 2 8" xfId="23163" xr:uid="{B75C8919-2B3C-400D-AF4C-761958A6B25C}"/>
    <cellStyle name="SAPBEXexcGood1 2 3 2 9" xfId="25335" xr:uid="{B8F325C6-5536-4E51-A7E8-3F891D855F7D}"/>
    <cellStyle name="SAPBEXexcGood1 2 3 3" xfId="4090" xr:uid="{512B3C8E-6EE6-46FB-8070-877E4EB38AE5}"/>
    <cellStyle name="SAPBEXexcGood1 2 3 3 10" xfId="27257" xr:uid="{3362CFB3-B8CA-4ED2-9E08-8AD4FCE5FA37}"/>
    <cellStyle name="SAPBEXexcGood1 2 3 3 11" xfId="42076" xr:uid="{616C2C7A-7C6A-4445-A43F-0D7948DC600B}"/>
    <cellStyle name="SAPBEXexcGood1 2 3 3 2" xfId="9264" xr:uid="{3ED6D2A2-2F73-43AC-91D9-2AA9B0065B06}"/>
    <cellStyle name="SAPBEXexcGood1 2 3 3 2 2" xfId="34397" xr:uid="{BCD0F3A8-62D7-4A09-BB9A-3DFA76A36335}"/>
    <cellStyle name="SAPBEXexcGood1 2 3 3 2 3" xfId="45832" xr:uid="{0E7966A0-46EC-4210-90DF-FC01049FC2DD}"/>
    <cellStyle name="SAPBEXexcGood1 2 3 3 3" xfId="12057" xr:uid="{DE34E50E-D935-4954-8E06-6E831BB1BA24}"/>
    <cellStyle name="SAPBEXexcGood1 2 3 3 3 2" xfId="36273" xr:uid="{A390E2BF-7BF4-477C-ABF6-63E5D929AB2C}"/>
    <cellStyle name="SAPBEXexcGood1 2 3 3 3 3" xfId="47665" xr:uid="{125ABA4C-254E-45B9-9338-0B4ECB1BB7FD}"/>
    <cellStyle name="SAPBEXexcGood1 2 3 3 4" xfId="14255" xr:uid="{37B9C2DA-B25D-4D9D-8E23-5B852DD09A26}"/>
    <cellStyle name="SAPBEXexcGood1 2 3 3 4 2" xfId="38342" xr:uid="{EED17565-3780-4686-B8BF-9E6BCEBB4EB4}"/>
    <cellStyle name="SAPBEXexcGood1 2 3 3 4 3" xfId="49723" xr:uid="{CE8D1AF3-471F-45D6-83E5-B9F2273A80C2}"/>
    <cellStyle name="SAPBEXexcGood1 2 3 3 5" xfId="16645" xr:uid="{729B5D7F-7E45-4932-A4C0-91B095164B6E}"/>
    <cellStyle name="SAPBEXexcGood1 2 3 3 5 2" xfId="40221" xr:uid="{924DC345-29E9-4EAF-9BCC-38E265BB95AD}"/>
    <cellStyle name="SAPBEXexcGood1 2 3 3 5 3" xfId="51593" xr:uid="{3758628F-8678-43C6-8BAC-327F04C67E52}"/>
    <cellStyle name="SAPBEXexcGood1 2 3 3 6" xfId="18793" xr:uid="{B7CA457F-747B-4477-BD4A-D8AC122E644F}"/>
    <cellStyle name="SAPBEXexcGood1 2 3 3 7" xfId="20935" xr:uid="{5BD33EF0-D91E-448A-B487-A95B103B30AC}"/>
    <cellStyle name="SAPBEXexcGood1 2 3 3 8" xfId="23055" xr:uid="{22BE6164-C746-4AF9-89A9-0286C8030AEA}"/>
    <cellStyle name="SAPBEXexcGood1 2 3 3 9" xfId="25227" xr:uid="{9A25C5B5-6AAF-4EDF-A7FC-D674E0DF5006}"/>
    <cellStyle name="SAPBEXexcGood1 2 3 4" xfId="5632" xr:uid="{AC57FE4A-CB28-416E-95D6-F4A2038F6DF5}"/>
    <cellStyle name="SAPBEXexcGood1 2 3 4 10" xfId="28060" xr:uid="{6CF49ABB-2F4F-421C-A6CE-0BCFCEB4F358}"/>
    <cellStyle name="SAPBEXexcGood1 2 3 4 11" xfId="43006" xr:uid="{A890180B-44D1-49BE-83E0-B1391E6DD560}"/>
    <cellStyle name="SAPBEXexcGood1 2 3 4 2" xfId="10318" xr:uid="{AC505D10-A109-4D18-88F7-CA39EC5FB250}"/>
    <cellStyle name="SAPBEXexcGood1 2 3 4 2 2" xfId="35260" xr:uid="{8BE05A7E-1CC4-46C7-8F95-883D2B4D79C2}"/>
    <cellStyle name="SAPBEXexcGood1 2 3 4 2 3" xfId="46675" xr:uid="{1CD767C4-60E2-4024-AE77-474F3C1B6E5D}"/>
    <cellStyle name="SAPBEXexcGood1 2 3 4 3" xfId="13082" xr:uid="{9CEB09F9-9655-43C6-A3F8-77FD45A8386C}"/>
    <cellStyle name="SAPBEXexcGood1 2 3 4 3 2" xfId="37241" xr:uid="{80D8CF34-02D6-44B8-9AE5-7251AF3070B4}"/>
    <cellStyle name="SAPBEXexcGood1 2 3 4 3 3" xfId="48630" xr:uid="{6E54202A-83BD-43E6-90DC-4EEF11486847}"/>
    <cellStyle name="SAPBEXexcGood1 2 3 4 4" xfId="15315" xr:uid="{165EC4FD-9A04-4093-859E-F3720A87C18A}"/>
    <cellStyle name="SAPBEXexcGood1 2 3 4 4 2" xfId="39185" xr:uid="{ACA40036-6CB5-4C70-961A-E18401880080}"/>
    <cellStyle name="SAPBEXexcGood1 2 3 4 4 3" xfId="50566" xr:uid="{662C2451-1DB1-4408-ADD0-8F467F12F53D}"/>
    <cellStyle name="SAPBEXexcGood1 2 3 4 5" xfId="17594" xr:uid="{3AE824F3-304A-4317-A200-FF667D0F05CA}"/>
    <cellStyle name="SAPBEXexcGood1 2 3 4 5 2" xfId="40982" xr:uid="{93608BC1-FF7E-4E30-A6D8-901ECC07ADE4}"/>
    <cellStyle name="SAPBEXexcGood1 2 3 4 5 3" xfId="52354" xr:uid="{271B3AFB-00C2-4762-8963-3B96417D1608}"/>
    <cellStyle name="SAPBEXexcGood1 2 3 4 6" xfId="19730" xr:uid="{6E07466E-4421-4340-B4F9-609F5715BF5A}"/>
    <cellStyle name="SAPBEXexcGood1 2 3 4 7" xfId="21912" xr:uid="{934ADDD7-FF63-44AB-B649-EC5667860A9C}"/>
    <cellStyle name="SAPBEXexcGood1 2 3 4 8" xfId="24030" xr:uid="{18638C0F-5A96-47DC-83F4-5CFFAB34C0AF}"/>
    <cellStyle name="SAPBEXexcGood1 2 3 4 9" xfId="26170" xr:uid="{6F642A41-3834-4281-B00C-54B4FA8C5780}"/>
    <cellStyle name="SAPBEXexcGood1 2 3 5" xfId="6012" xr:uid="{43F031D3-55E5-4925-B63B-5E8C107AEB46}"/>
    <cellStyle name="SAPBEXexcGood1 2 3 5 10" xfId="28289" xr:uid="{30E72C5F-A492-4A9B-BCD1-93C649113946}"/>
    <cellStyle name="SAPBEXexcGood1 2 3 5 11" xfId="43254" xr:uid="{CBFDEB3A-AC47-4332-BBC8-B4608C825D5C}"/>
    <cellStyle name="SAPBEXexcGood1 2 3 5 2" xfId="10578" xr:uid="{8979ABDA-21C8-4783-862F-774DD92020E3}"/>
    <cellStyle name="SAPBEXexcGood1 2 3 5 2 2" xfId="35493" xr:uid="{2F109E22-54E2-4CA0-8552-46148F866093}"/>
    <cellStyle name="SAPBEXexcGood1 2 3 5 2 3" xfId="46907" xr:uid="{92C19651-6C98-47CC-8D8B-270EBD2FC268}"/>
    <cellStyle name="SAPBEXexcGood1 2 3 5 3" xfId="13331" xr:uid="{B9D7519B-D21D-4DCF-BC6A-A68A3D65A15C}"/>
    <cellStyle name="SAPBEXexcGood1 2 3 5 3 2" xfId="37496" xr:uid="{B67598C5-06D0-4D8B-B8A7-3EA3B604E1D7}"/>
    <cellStyle name="SAPBEXexcGood1 2 3 5 3 3" xfId="48884" xr:uid="{6D8839F4-1829-4F7D-9F4E-C3A355A9F0CB}"/>
    <cellStyle name="SAPBEXexcGood1 2 3 5 4" xfId="15573" xr:uid="{A4A78E38-F1F0-4590-9CA8-AB6EB3234837}"/>
    <cellStyle name="SAPBEXexcGood1 2 3 5 4 2" xfId="39415" xr:uid="{1A92FD16-8286-4D4F-AD76-B373A2ACF2DF}"/>
    <cellStyle name="SAPBEXexcGood1 2 3 5 4 3" xfId="50795" xr:uid="{5A76A244-BC75-48C8-BE63-882BB06C69D0}"/>
    <cellStyle name="SAPBEXexcGood1 2 3 5 5" xfId="17834" xr:uid="{382FC115-937B-4EE5-81B6-ED859C9203AD}"/>
    <cellStyle name="SAPBEXexcGood1 2 3 5 5 2" xfId="41205" xr:uid="{B6BC7DAD-C54E-4597-982C-D432BB8CC97E}"/>
    <cellStyle name="SAPBEXexcGood1 2 3 5 5 3" xfId="52576" xr:uid="{75AEB00B-8B18-4690-A1E2-D9A13C201C71}"/>
    <cellStyle name="SAPBEXexcGood1 2 3 5 6" xfId="19972" xr:uid="{5F0FADF1-D78E-4458-BD61-13C5C39C78AD}"/>
    <cellStyle name="SAPBEXexcGood1 2 3 5 7" xfId="22162" xr:uid="{5B1EBED9-E90F-4FE8-A28E-BF70F5C61B8E}"/>
    <cellStyle name="SAPBEXexcGood1 2 3 5 8" xfId="24285" xr:uid="{B7B1977E-A584-44D9-B065-95F08D049EB0}"/>
    <cellStyle name="SAPBEXexcGood1 2 3 5 9" xfId="26424" xr:uid="{F9F4B59B-4CDD-44E0-9DB7-F2E80F4B319B}"/>
    <cellStyle name="SAPBEXexcGood1 2 3 6" xfId="4537" xr:uid="{C236A32C-F430-48F0-8D03-E188CEAF084A}"/>
    <cellStyle name="SAPBEXexcGood1 2 3 6 10" xfId="27524" xr:uid="{D0FFC897-711F-4920-B030-2EFF11A58F5F}"/>
    <cellStyle name="SAPBEXexcGood1 2 3 6 11" xfId="42376" xr:uid="{B736DBD4-E79D-482F-8EDC-27F9431D626A}"/>
    <cellStyle name="SAPBEXexcGood1 2 3 6 2" xfId="9574" xr:uid="{B2C066D6-193A-4295-BDD5-C83743031996}"/>
    <cellStyle name="SAPBEXexcGood1 2 3 6 2 2" xfId="34680" xr:uid="{D61F59FF-6293-4EC1-A3B1-426E7D878295}"/>
    <cellStyle name="SAPBEXexcGood1 2 3 6 2 3" xfId="46110" xr:uid="{CEDF7554-8C60-4D01-BF1D-A63CAF201B90}"/>
    <cellStyle name="SAPBEXexcGood1 2 3 6 3" xfId="12362" xr:uid="{C616C3A1-0732-4F63-9397-9D673524059D}"/>
    <cellStyle name="SAPBEXexcGood1 2 3 6 3 2" xfId="36568" xr:uid="{0D201B03-8B61-4C97-A480-DEF8FF9E0E99}"/>
    <cellStyle name="SAPBEXexcGood1 2 3 6 3 3" xfId="47959" xr:uid="{ED4A75FA-E6D6-410A-9B4D-A15D1FF349C8}"/>
    <cellStyle name="SAPBEXexcGood1 2 3 6 4" xfId="14565" xr:uid="{D38FBD16-049D-4794-92D1-523A0797B756}"/>
    <cellStyle name="SAPBEXexcGood1 2 3 6 4 2" xfId="38635" xr:uid="{8F925BA8-FC18-4B10-A5D4-C3AA49D40B11}"/>
    <cellStyle name="SAPBEXexcGood1 2 3 6 4 3" xfId="50016" xr:uid="{B91B49DA-1B13-4868-B36B-D722B399129D}"/>
    <cellStyle name="SAPBEXexcGood1 2 3 6 5" xfId="16931" xr:uid="{E9B9AB3D-0507-435B-974B-FE8934422570}"/>
    <cellStyle name="SAPBEXexcGood1 2 3 6 5 2" xfId="40490" xr:uid="{96CF72E4-5EC4-4C56-A2C8-59D69140A480}"/>
    <cellStyle name="SAPBEXexcGood1 2 3 6 5 3" xfId="51862" xr:uid="{0E216F0C-8669-4DDC-86B7-1DB8D5DB4164}"/>
    <cellStyle name="SAPBEXexcGood1 2 3 6 6" xfId="19078" xr:uid="{C5DA552E-DF19-4429-B5C3-6EA94404C682}"/>
    <cellStyle name="SAPBEXexcGood1 2 3 6 7" xfId="21235" xr:uid="{3D5E139F-C316-4A99-AC56-ED8A047897D7}"/>
    <cellStyle name="SAPBEXexcGood1 2 3 6 8" xfId="23350" xr:uid="{F07CCAF9-D80F-4BEB-B6D0-B1335D8236A0}"/>
    <cellStyle name="SAPBEXexcGood1 2 3 6 9" xfId="25526" xr:uid="{C3357DD9-081B-4569-9AFB-4422D5130D46}"/>
    <cellStyle name="SAPBEXexcGood1 2 3 7" xfId="7751" xr:uid="{0A77578D-7F12-4690-ABD8-F7BB62CC81F6}"/>
    <cellStyle name="SAPBEXexcGood1 2 3 7 10" xfId="31172" xr:uid="{115779D2-8639-43D0-9007-57BA24249D32}"/>
    <cellStyle name="SAPBEXexcGood1 2 3 7 2" xfId="8395" xr:uid="{E3BFAE24-E8D4-4B0B-96DF-A1F63608EDEE}"/>
    <cellStyle name="SAPBEXexcGood1 2 3 7 2 2" xfId="33412" xr:uid="{984205BD-75CA-4036-B848-983A61C8E143}"/>
    <cellStyle name="SAPBEXexcGood1 2 3 7 2 3" xfId="44874" xr:uid="{393C6E1E-C8CF-4E30-9385-286DF0A4A9C5}"/>
    <cellStyle name="SAPBEXexcGood1 2 3 7 3" xfId="9495" xr:uid="{8C28F180-737F-49BE-B674-15FF5B330FC8}"/>
    <cellStyle name="SAPBEXexcGood1 2 3 7 3 2" xfId="33886" xr:uid="{128ABAA3-6CEE-49F0-BEE0-3E0B3804BF7E}"/>
    <cellStyle name="SAPBEXexcGood1 2 3 7 3 3" xfId="45329" xr:uid="{F42DF147-BE05-46FC-A7C4-7CAB7AD9C189}"/>
    <cellStyle name="SAPBEXexcGood1 2 3 7 4" xfId="12733" xr:uid="{C45D9578-E105-47D4-BE19-5C974852CF09}"/>
    <cellStyle name="SAPBEXexcGood1 2 3 7 4 2" xfId="32781" xr:uid="{3E820F8A-2E99-4A97-B5E9-EA130F0B5435}"/>
    <cellStyle name="SAPBEXexcGood1 2 3 7 4 3" xfId="44254" xr:uid="{5FCD7C98-6A7A-40BE-9CA7-B17F32B11899}"/>
    <cellStyle name="SAPBEXexcGood1 2 3 7 5" xfId="14947" xr:uid="{719FA4C5-9AD8-495A-AE7C-D3C06C40639E}"/>
    <cellStyle name="SAPBEXexcGood1 2 3 7 5 2" xfId="33702" xr:uid="{21A217A0-569E-4D3E-B25D-4C9F93ED18DB}"/>
    <cellStyle name="SAPBEXexcGood1 2 3 7 5 3" xfId="45160" xr:uid="{2411BE25-F151-4034-B783-8A33C81C7421}"/>
    <cellStyle name="SAPBEXexcGood1 2 3 7 6" xfId="12785" xr:uid="{B370505F-18FA-44E7-9EE1-10994CD417BC}"/>
    <cellStyle name="SAPBEXexcGood1 2 3 7 7" xfId="16234" xr:uid="{853FD0C3-C664-4A15-B670-388EC7C429CA}"/>
    <cellStyle name="SAPBEXexcGood1 2 3 7 8" xfId="8134" xr:uid="{049A50E5-6CB6-4FB7-BF77-DEFEBFFC861A}"/>
    <cellStyle name="SAPBEXexcGood1 2 3 7 9" xfId="20654" xr:uid="{F5E994A7-6CCE-4A15-AD2F-A2F497C9D30B}"/>
    <cellStyle name="SAPBEXexcGood1 2 3 8" xfId="6766" xr:uid="{F16DDADA-C094-4FB6-B320-5222D9B96E23}"/>
    <cellStyle name="SAPBEXexcGood1 2 3 8 2" xfId="32534" xr:uid="{60EBF889-D13C-42DC-B174-88ACE8306278}"/>
    <cellStyle name="SAPBEXexcGood1 2 3 8 3" xfId="44010" xr:uid="{FB5BF197-0BCC-49F9-883D-DEA75948F05B}"/>
    <cellStyle name="SAPBEXexcGood1 2 3 9" xfId="5841" xr:uid="{AA964FEA-3804-459A-9D1C-2756DBAEAB4B}"/>
    <cellStyle name="SAPBEXexcGood1 2 4" xfId="4253" xr:uid="{DA07307F-1650-4D2B-AAD3-86083D60F3F1}"/>
    <cellStyle name="SAPBEXexcGood1 2 4 10" xfId="27344" xr:uid="{91AAE96B-9B09-43C0-A384-C6260EA17E7A}"/>
    <cellStyle name="SAPBEXexcGood1 2 4 11" xfId="42181" xr:uid="{D4F960DD-6B1C-4AE3-8686-A0387D85702E}"/>
    <cellStyle name="SAPBEXexcGood1 2 4 2" xfId="9376" xr:uid="{68464D99-2105-4F6E-B699-B0D225F3FCF2}"/>
    <cellStyle name="SAPBEXexcGood1 2 4 2 2" xfId="34492" xr:uid="{B2E9C989-A72C-4404-AB3D-7F4AEC2F38AF}"/>
    <cellStyle name="SAPBEXexcGood1 2 4 2 3" xfId="45923" xr:uid="{2F583B14-5764-4C99-8F09-A3E0679C4EC4}"/>
    <cellStyle name="SAPBEXexcGood1 2 4 3" xfId="12165" xr:uid="{13921825-4EFF-4AEF-BF7A-0FBBC9FFA7EE}"/>
    <cellStyle name="SAPBEXexcGood1 2 4 3 2" xfId="36380" xr:uid="{56A5DF8D-3507-4BAF-A0D8-8AF799DD26BE}"/>
    <cellStyle name="SAPBEXexcGood1 2 4 3 3" xfId="47772" xr:uid="{16FF6793-A522-4670-B15B-44FBC57475ED}"/>
    <cellStyle name="SAPBEXexcGood1 2 4 4" xfId="14366" xr:uid="{2BB07F27-B30F-4872-8E51-7C3BA032B03B}"/>
    <cellStyle name="SAPBEXexcGood1 2 4 4 2" xfId="38446" xr:uid="{952EC9E2-91C9-4259-9BA3-A751F355AC22}"/>
    <cellStyle name="SAPBEXexcGood1 2 4 4 3" xfId="49827" xr:uid="{3BC31E54-FF77-4BDA-A5D3-D068460B6176}"/>
    <cellStyle name="SAPBEXexcGood1 2 4 5" xfId="16746" xr:uid="{4B521195-1F5B-48E6-B79B-BCD62A2B3096}"/>
    <cellStyle name="SAPBEXexcGood1 2 4 5 2" xfId="40310" xr:uid="{0D39763C-FCF1-4F01-9E63-5CA5D33FC4C9}"/>
    <cellStyle name="SAPBEXexcGood1 2 4 5 3" xfId="51682" xr:uid="{B5D19FA9-791D-49BD-B460-8A79FAA9F4BD}"/>
    <cellStyle name="SAPBEXexcGood1 2 4 6" xfId="18892" xr:uid="{170186BF-8F2D-4305-87EE-692A556C2C2A}"/>
    <cellStyle name="SAPBEXexcGood1 2 4 7" xfId="21039" xr:uid="{0976934C-FD8D-4B34-8707-2F908EADD55E}"/>
    <cellStyle name="SAPBEXexcGood1 2 4 8" xfId="23161" xr:uid="{1CA0E8B4-B60A-4817-BAFE-4ACBCB1BC0DE}"/>
    <cellStyle name="SAPBEXexcGood1 2 4 9" xfId="25333" xr:uid="{2B976476-DA9F-4C60-B795-C88DE2E32D7A}"/>
    <cellStyle name="SAPBEXexcGood1 2 5" xfId="3782" xr:uid="{C62DE2D8-9F68-4897-9A31-2DD7581415FA}"/>
    <cellStyle name="SAPBEXexcGood1 2 5 10" xfId="27113" xr:uid="{615E019C-EE74-4DE9-9F78-0B99BABC84F6}"/>
    <cellStyle name="SAPBEXexcGood1 2 5 11" xfId="41907" xr:uid="{CC5A1FA9-DC0A-4AE1-81D8-4C32BD6A3651}"/>
    <cellStyle name="SAPBEXexcGood1 2 5 2" xfId="9091" xr:uid="{86BDAA0B-17BA-40B9-8956-EED9B3C85A46}"/>
    <cellStyle name="SAPBEXexcGood1 2 5 2 2" xfId="34248" xr:uid="{1EF4CEFF-B116-4715-A4F9-25272A66D3BD}"/>
    <cellStyle name="SAPBEXexcGood1 2 5 2 3" xfId="45683" xr:uid="{244D49FF-2540-42BA-88DE-A16A44B0FD61}"/>
    <cellStyle name="SAPBEXexcGood1 2 5 3" xfId="11888" xr:uid="{E82CAFDA-C9DD-40EC-BAB6-5E721440C6B7}"/>
    <cellStyle name="SAPBEXexcGood1 2 5 3 2" xfId="36115" xr:uid="{3923CB88-6070-4FDC-B0E5-0E669060D41F}"/>
    <cellStyle name="SAPBEXexcGood1 2 5 3 3" xfId="47507" xr:uid="{B2F9FF3F-88F5-48AF-AFC7-3F2A2569135B}"/>
    <cellStyle name="SAPBEXexcGood1 2 5 4" xfId="14084" xr:uid="{9B9751AF-679E-4726-B2AE-D70E0874BADC}"/>
    <cellStyle name="SAPBEXexcGood1 2 5 4 2" xfId="38184" xr:uid="{23DE389D-81A2-4B81-A7E0-4BDF229D90B4}"/>
    <cellStyle name="SAPBEXexcGood1 2 5 4 3" xfId="49565" xr:uid="{227FF0A2-FB47-4E97-BA48-EE3E3A97F2D8}"/>
    <cellStyle name="SAPBEXexcGood1 2 5 5" xfId="16490" xr:uid="{F36304FD-09C7-4283-B52E-E589931221B1}"/>
    <cellStyle name="SAPBEXexcGood1 2 5 5 2" xfId="40077" xr:uid="{C79C638F-BE7D-47F4-BADF-397A9AD7E793}"/>
    <cellStyle name="SAPBEXexcGood1 2 5 5 3" xfId="51449" xr:uid="{712E1C29-9678-42BC-A5D0-591572C8FB8C}"/>
    <cellStyle name="SAPBEXexcGood1 2 5 6" xfId="18639" xr:uid="{89C77A62-3A80-440D-B105-BD6095D21662}"/>
    <cellStyle name="SAPBEXexcGood1 2 5 7" xfId="20770" xr:uid="{C00920D8-8142-4D16-A862-991F68D51AFE}"/>
    <cellStyle name="SAPBEXexcGood1 2 5 8" xfId="22892" xr:uid="{9ECE9C85-46AB-468F-83AC-97CF60AE0CE3}"/>
    <cellStyle name="SAPBEXexcGood1 2 5 9" xfId="25059" xr:uid="{38A13479-B748-4295-B574-520FFF942AA4}"/>
    <cellStyle name="SAPBEXexcGood1 2 6" xfId="5634" xr:uid="{E81B792A-3B62-4E55-9F6D-5FEC6AF3AA88}"/>
    <cellStyle name="SAPBEXexcGood1 2 6 10" xfId="28062" xr:uid="{683C4E52-D9BE-4399-AE9A-D4B2CD1AC85D}"/>
    <cellStyle name="SAPBEXexcGood1 2 6 11" xfId="43008" xr:uid="{A7C525BE-EAB9-43A0-BD5E-EBB3DF9DA951}"/>
    <cellStyle name="SAPBEXexcGood1 2 6 2" xfId="10320" xr:uid="{32F55D7B-73E3-4007-B5E0-232575FFCF07}"/>
    <cellStyle name="SAPBEXexcGood1 2 6 2 2" xfId="35262" xr:uid="{21EE309E-5260-44A5-B3CD-11800C571703}"/>
    <cellStyle name="SAPBEXexcGood1 2 6 2 3" xfId="46677" xr:uid="{47E753AC-C282-4ACD-A37E-EBC388B87125}"/>
    <cellStyle name="SAPBEXexcGood1 2 6 3" xfId="13084" xr:uid="{FF196023-41D3-4BA1-B34D-D6ED2D050AC0}"/>
    <cellStyle name="SAPBEXexcGood1 2 6 3 2" xfId="37243" xr:uid="{1C60D408-F2BB-4F58-B75C-B48325F94C0E}"/>
    <cellStyle name="SAPBEXexcGood1 2 6 3 3" xfId="48632" xr:uid="{97C66587-4F7A-497F-A66E-F11955CFD0CA}"/>
    <cellStyle name="SAPBEXexcGood1 2 6 4" xfId="15317" xr:uid="{CE74A539-6EDE-4142-9287-2769C6262D43}"/>
    <cellStyle name="SAPBEXexcGood1 2 6 4 2" xfId="39187" xr:uid="{263FE6EA-88D6-4B77-B1D0-4C68AA2D2171}"/>
    <cellStyle name="SAPBEXexcGood1 2 6 4 3" xfId="50568" xr:uid="{DB99AABB-B51D-4950-AB89-41C800F53994}"/>
    <cellStyle name="SAPBEXexcGood1 2 6 5" xfId="17596" xr:uid="{7CBDBD9F-7B05-4083-81E6-B566A09F4F41}"/>
    <cellStyle name="SAPBEXexcGood1 2 6 5 2" xfId="40984" xr:uid="{F70789F2-03B9-4963-8182-0B20181E38BB}"/>
    <cellStyle name="SAPBEXexcGood1 2 6 5 3" xfId="52356" xr:uid="{3CC63A40-C761-4BC0-8486-8299BB29377C}"/>
    <cellStyle name="SAPBEXexcGood1 2 6 6" xfId="19732" xr:uid="{24441A77-D3BC-430F-B1BC-9493DE7BA09B}"/>
    <cellStyle name="SAPBEXexcGood1 2 6 7" xfId="21914" xr:uid="{A145A2A0-25B7-40FF-834F-FE72CF9EFF17}"/>
    <cellStyle name="SAPBEXexcGood1 2 6 8" xfId="24032" xr:uid="{1C85EB1A-242D-4851-AA0B-757EE0183FC6}"/>
    <cellStyle name="SAPBEXexcGood1 2 6 9" xfId="26172" xr:uid="{83174C68-D358-441D-A511-04159D015617}"/>
    <cellStyle name="SAPBEXexcGood1 2 7" xfId="6014" xr:uid="{8F202721-C8D3-4939-8776-9D85E2E07934}"/>
    <cellStyle name="SAPBEXexcGood1 2 7 10" xfId="28291" xr:uid="{A31F4EC5-67FF-4814-9F61-9851D6283026}"/>
    <cellStyle name="SAPBEXexcGood1 2 7 11" xfId="43256" xr:uid="{DED68CCE-AFA2-431D-954F-BA772D621863}"/>
    <cellStyle name="SAPBEXexcGood1 2 7 2" xfId="10580" xr:uid="{E7F316C8-00F8-4DD5-8D4F-EBFF77DD3461}"/>
    <cellStyle name="SAPBEXexcGood1 2 7 2 2" xfId="35495" xr:uid="{DD4EA8CE-4CCC-4286-BB83-C9F6CA2572B1}"/>
    <cellStyle name="SAPBEXexcGood1 2 7 2 3" xfId="46909" xr:uid="{CC3B195B-0A4C-411B-AF89-A64520950230}"/>
    <cellStyle name="SAPBEXexcGood1 2 7 3" xfId="13333" xr:uid="{BFBCDA33-6AE0-4557-B542-9B96E01379D3}"/>
    <cellStyle name="SAPBEXexcGood1 2 7 3 2" xfId="37498" xr:uid="{DCD88CF4-67A8-4A79-A271-323E4A5A8747}"/>
    <cellStyle name="SAPBEXexcGood1 2 7 3 3" xfId="48886" xr:uid="{5D9A28CB-2628-4915-B09F-4C04715C8844}"/>
    <cellStyle name="SAPBEXexcGood1 2 7 4" xfId="15575" xr:uid="{17FD627F-FFAB-4734-B0C9-DCAE925CA56B}"/>
    <cellStyle name="SAPBEXexcGood1 2 7 4 2" xfId="39417" xr:uid="{83884B39-B678-4D5E-B66D-703F6814EA6D}"/>
    <cellStyle name="SAPBEXexcGood1 2 7 4 3" xfId="50797" xr:uid="{9C88FD56-36FA-4A3C-9072-C032A3D98B4F}"/>
    <cellStyle name="SAPBEXexcGood1 2 7 5" xfId="17836" xr:uid="{A657F12D-4867-499A-A2F6-45F35B2E8089}"/>
    <cellStyle name="SAPBEXexcGood1 2 7 5 2" xfId="41207" xr:uid="{AD1A845D-5C2C-4CA4-8E56-0D30BD0F4BC3}"/>
    <cellStyle name="SAPBEXexcGood1 2 7 5 3" xfId="52578" xr:uid="{F92A7DCB-E32C-4169-A71F-FFD1892ECDC8}"/>
    <cellStyle name="SAPBEXexcGood1 2 7 6" xfId="19974" xr:uid="{B6CF220C-0CC1-4357-92D8-8548EC882180}"/>
    <cellStyle name="SAPBEXexcGood1 2 7 7" xfId="22164" xr:uid="{3B28A93B-528B-4008-99E3-F8A231008DA6}"/>
    <cellStyle name="SAPBEXexcGood1 2 7 8" xfId="24287" xr:uid="{7B1DD5A6-809E-4A70-A311-55B8A25B8ECB}"/>
    <cellStyle name="SAPBEXexcGood1 2 7 9" xfId="26426" xr:uid="{7DD16C38-3BA7-4C39-9637-C6A8EE7D0CF2}"/>
    <cellStyle name="SAPBEXexcGood1 2 8" xfId="6386" xr:uid="{5EA11E61-955A-49BF-BC53-BDE3C4DE2A19}"/>
    <cellStyle name="SAPBEXexcGood1 2 8 10" xfId="28502" xr:uid="{90F96DA7-B80C-4F0D-9749-1077413931C3}"/>
    <cellStyle name="SAPBEXexcGood1 2 8 11" xfId="43484" xr:uid="{759C0966-6550-4CE9-833E-DE4D98D7428F}"/>
    <cellStyle name="SAPBEXexcGood1 2 8 2" xfId="10820" xr:uid="{D0BD4225-A4E9-451E-9AE7-D99DDFD94722}"/>
    <cellStyle name="SAPBEXexcGood1 2 8 2 2" xfId="35717" xr:uid="{CB1FB215-018F-4745-848D-86DB481E77A5}"/>
    <cellStyle name="SAPBEXexcGood1 2 8 2 3" xfId="47125" xr:uid="{E79ACB0D-E8F6-4C5B-AAFD-5A50CD5C772F}"/>
    <cellStyle name="SAPBEXexcGood1 2 8 3" xfId="13564" xr:uid="{106281A4-B318-4F73-8BB1-3CAFD6BC625E}"/>
    <cellStyle name="SAPBEXexcGood1 2 8 3 2" xfId="37736" xr:uid="{2A88D9ED-5B4F-4495-B84C-2C24696C0E4B}"/>
    <cellStyle name="SAPBEXexcGood1 2 8 3 3" xfId="49124" xr:uid="{BDF9D34F-C984-43BD-841C-CFE91931D691}"/>
    <cellStyle name="SAPBEXexcGood1 2 8 4" xfId="15812" xr:uid="{0430D50C-5902-42D5-B916-136CB3E625E1}"/>
    <cellStyle name="SAPBEXexcGood1 2 8 4 2" xfId="39639" xr:uid="{FEA9F2D2-D697-49DE-8117-E9B7C249A95F}"/>
    <cellStyle name="SAPBEXexcGood1 2 8 4 3" xfId="51019" xr:uid="{6B4086DB-37E0-46D7-9146-F5D0B7F016A9}"/>
    <cellStyle name="SAPBEXexcGood1 2 8 5" xfId="18062" xr:uid="{5C7D3393-7138-416D-AAEA-346432D76E1F}"/>
    <cellStyle name="SAPBEXexcGood1 2 8 5 2" xfId="41421" xr:uid="{DD9E17BD-E854-41B5-8AE6-554D925A2705}"/>
    <cellStyle name="SAPBEXexcGood1 2 8 5 3" xfId="52792" xr:uid="{9571E986-F836-4300-8511-E627BDFED5AC}"/>
    <cellStyle name="SAPBEXexcGood1 2 8 6" xfId="20203" xr:uid="{CE0C493E-7E24-4FE4-8996-1E58D7E89982}"/>
    <cellStyle name="SAPBEXexcGood1 2 8 7" xfId="22392" xr:uid="{CAFB1736-0CD3-4EEC-AFA8-9A8DD4A7D65A}"/>
    <cellStyle name="SAPBEXexcGood1 2 8 8" xfId="24525" xr:uid="{5AEC8719-D1AD-4BF8-9422-DC5FE19E21DA}"/>
    <cellStyle name="SAPBEXexcGood1 2 8 9" xfId="26657" xr:uid="{99AFFF1D-B72A-4A06-A5E7-5133FBC6EDF5}"/>
    <cellStyle name="SAPBEXexcGood1 2 9" xfId="7646" xr:uid="{D241829B-A454-43F7-9131-42C754149F8B}"/>
    <cellStyle name="SAPBEXexcGood1 2 9 10" xfId="30959" xr:uid="{7850E07B-29BF-4880-9C70-B4310801FEDC}"/>
    <cellStyle name="SAPBEXexcGood1 2 9 2" xfId="9105" xr:uid="{D154FC43-1C5F-40B0-9BE1-D9AC8CE0133E}"/>
    <cellStyle name="SAPBEXexcGood1 2 9 2 2" xfId="33320" xr:uid="{BE827D7F-1DFE-4DB4-B95B-E7FA019E7332}"/>
    <cellStyle name="SAPBEXexcGood1 2 9 2 3" xfId="44783" xr:uid="{C67C1212-BC4C-4DED-A106-CB25A99F415A}"/>
    <cellStyle name="SAPBEXexcGood1 2 9 3" xfId="7122" xr:uid="{B30F2928-D046-46B9-9A58-211A992E3173}"/>
    <cellStyle name="SAPBEXexcGood1 2 9 3 2" xfId="33906" xr:uid="{00BD97A9-2AB3-4433-89B0-F86206790BF2}"/>
    <cellStyle name="SAPBEXexcGood1 2 9 3 3" xfId="45349" xr:uid="{9332BDF2-D88C-4BA5-8B4F-421A2F807AC3}"/>
    <cellStyle name="SAPBEXexcGood1 2 9 4" xfId="11639" xr:uid="{4FD50511-3373-4E29-8CB3-944E0840CB5D}"/>
    <cellStyle name="SAPBEXexcGood1 2 9 4 2" xfId="32842" xr:uid="{6B9E4E0E-B16C-4F27-A513-FF3FCBB3E818}"/>
    <cellStyle name="SAPBEXexcGood1 2 9 4 3" xfId="44313" xr:uid="{7C260B88-90A4-4D0C-A7A0-EE30E1927CCB}"/>
    <cellStyle name="SAPBEXexcGood1 2 9 5" xfId="11223" xr:uid="{21B8936C-9198-43E2-8E41-5457232EC630}"/>
    <cellStyle name="SAPBEXexcGood1 2 9 5 2" xfId="33018" xr:uid="{99769CA3-45D2-49F5-BC95-F2D5688FBFCB}"/>
    <cellStyle name="SAPBEXexcGood1 2 9 5 3" xfId="44488" xr:uid="{9484E5A3-091A-4B42-A5E6-8E1A4AD69736}"/>
    <cellStyle name="SAPBEXexcGood1 2 9 6" xfId="16257" xr:uid="{F07449EF-B3B4-4E05-A6E3-65E0652E7CB4}"/>
    <cellStyle name="SAPBEXexcGood1 2 9 7" xfId="12536" xr:uid="{13234CD9-D74A-43D1-AE50-17B85027FA59}"/>
    <cellStyle name="SAPBEXexcGood1 2 9 8" xfId="4422" xr:uid="{D55BFEFA-9E6B-4699-9F2A-3164D66B1AE6}"/>
    <cellStyle name="SAPBEXexcGood1 2 9 9" xfId="16330" xr:uid="{91957E7A-54BC-4B30-B4BE-0589D938EDF7}"/>
    <cellStyle name="SAPBEXexcGood1 3" xfId="1464" xr:uid="{7028CEF0-1F66-4106-9F6C-444F2BC74380}"/>
    <cellStyle name="SAPBEXexcGood1 3 10" xfId="16692" xr:uid="{43CE906D-D331-4D98-BCFE-54221BBEAD5B}"/>
    <cellStyle name="SAPBEXexcGood1 3 11" xfId="6930" xr:uid="{D210056F-A84B-4B82-A0BA-BC5B0D7A1B9C}"/>
    <cellStyle name="SAPBEXexcGood1 3 12" xfId="30665" xr:uid="{0CFF93A7-2253-4D56-9765-3C2E971A640D}"/>
    <cellStyle name="SAPBEXexcGood1 3 2" xfId="4256" xr:uid="{14AAB1D4-4AF5-438B-86EF-05A1E498486A}"/>
    <cellStyle name="SAPBEXexcGood1 3 2 10" xfId="27347" xr:uid="{E68971D5-EEED-4C23-90E3-40A5814B0F33}"/>
    <cellStyle name="SAPBEXexcGood1 3 2 11" xfId="42184" xr:uid="{28FACAA1-67ED-4868-ADD8-F5968528A882}"/>
    <cellStyle name="SAPBEXexcGood1 3 2 2" xfId="9379" xr:uid="{EE6EE770-F6DD-4B86-AB45-1DA9255C47DD}"/>
    <cellStyle name="SAPBEXexcGood1 3 2 2 2" xfId="34495" xr:uid="{3F248BEB-FD5B-45B3-9ADB-85ED67F98CB5}"/>
    <cellStyle name="SAPBEXexcGood1 3 2 2 3" xfId="45926" xr:uid="{5937AD33-E5CA-4B50-B3A1-E510D5428323}"/>
    <cellStyle name="SAPBEXexcGood1 3 2 3" xfId="12168" xr:uid="{5485BEFE-B583-4C5D-B901-24D7C807F0B2}"/>
    <cellStyle name="SAPBEXexcGood1 3 2 3 2" xfId="36383" xr:uid="{FC565FB7-27A1-4DA8-9E58-41200EF6408F}"/>
    <cellStyle name="SAPBEXexcGood1 3 2 3 3" xfId="47775" xr:uid="{1F48DB07-C67D-401C-90B5-099385D23A1D}"/>
    <cellStyle name="SAPBEXexcGood1 3 2 4" xfId="14369" xr:uid="{793AC497-D345-495A-9D2F-3B908CE1FE05}"/>
    <cellStyle name="SAPBEXexcGood1 3 2 4 2" xfId="38449" xr:uid="{390115AA-2EAF-450F-9300-E62667B00F90}"/>
    <cellStyle name="SAPBEXexcGood1 3 2 4 3" xfId="49830" xr:uid="{40DF349B-06B6-4A00-9E82-07FD774FD699}"/>
    <cellStyle name="SAPBEXexcGood1 3 2 5" xfId="16749" xr:uid="{51C492F0-B723-4413-9B15-17C6E2F378CD}"/>
    <cellStyle name="SAPBEXexcGood1 3 2 5 2" xfId="40313" xr:uid="{FA3B5B33-AD73-45B6-AD21-30F6842AAF10}"/>
    <cellStyle name="SAPBEXexcGood1 3 2 5 3" xfId="51685" xr:uid="{08E15DA8-F2DB-4E0E-89EA-650B2DF3A381}"/>
    <cellStyle name="SAPBEXexcGood1 3 2 6" xfId="18895" xr:uid="{39A133B1-0E38-477F-A894-584EABA42122}"/>
    <cellStyle name="SAPBEXexcGood1 3 2 7" xfId="21042" xr:uid="{9AE71C7D-44DB-4BBF-855C-AC037971DA51}"/>
    <cellStyle name="SAPBEXexcGood1 3 2 8" xfId="23164" xr:uid="{6D0315CF-7DA4-45DB-B976-9FACF23228F4}"/>
    <cellStyle name="SAPBEXexcGood1 3 2 9" xfId="25336" xr:uid="{F5618F3C-AB4C-4DD4-9E9A-839224AABD99}"/>
    <cellStyle name="SAPBEXexcGood1 3 3" xfId="4089" xr:uid="{61641E07-D7B1-4116-AE75-6AFB61E2F63D}"/>
    <cellStyle name="SAPBEXexcGood1 3 3 10" xfId="27256" xr:uid="{EDFDE992-EA5A-4564-9B2C-AF99BAD757A6}"/>
    <cellStyle name="SAPBEXexcGood1 3 3 11" xfId="42075" xr:uid="{F0866EBD-7A37-4F20-9772-B3C595A8C298}"/>
    <cellStyle name="SAPBEXexcGood1 3 3 2" xfId="9263" xr:uid="{6F19F06B-4037-4DAA-A092-D7A0C60F805C}"/>
    <cellStyle name="SAPBEXexcGood1 3 3 2 2" xfId="34396" xr:uid="{969894F1-628D-4667-B6C8-82583D4C6756}"/>
    <cellStyle name="SAPBEXexcGood1 3 3 2 3" xfId="45831" xr:uid="{E469F1B4-F5C0-4DA5-9165-4997892C0A61}"/>
    <cellStyle name="SAPBEXexcGood1 3 3 3" xfId="12056" xr:uid="{9BAC3902-FC36-4ED9-B692-B09E14C64A84}"/>
    <cellStyle name="SAPBEXexcGood1 3 3 3 2" xfId="36272" xr:uid="{1EEDFB43-3D87-4E81-B229-3ADDF84B8C76}"/>
    <cellStyle name="SAPBEXexcGood1 3 3 3 3" xfId="47664" xr:uid="{DC829465-067F-48DE-92FF-BA6A9E6EAEF3}"/>
    <cellStyle name="SAPBEXexcGood1 3 3 4" xfId="14254" xr:uid="{A550738E-4FF0-4B0F-84A9-9FA20235DBC3}"/>
    <cellStyle name="SAPBEXexcGood1 3 3 4 2" xfId="38341" xr:uid="{0B43FF4C-6912-40B4-B2EA-3FC3F05232DE}"/>
    <cellStyle name="SAPBEXexcGood1 3 3 4 3" xfId="49722" xr:uid="{EBD7E839-D0BB-48A8-A714-D824A895902D}"/>
    <cellStyle name="SAPBEXexcGood1 3 3 5" xfId="16644" xr:uid="{749A43AE-8894-4DDD-B65E-BBEED17A2B42}"/>
    <cellStyle name="SAPBEXexcGood1 3 3 5 2" xfId="40220" xr:uid="{7306F7D0-6EC0-4529-9326-CB516C93DEDF}"/>
    <cellStyle name="SAPBEXexcGood1 3 3 5 3" xfId="51592" xr:uid="{02EF2EF0-F971-4025-8B9B-7B5B0285CDAE}"/>
    <cellStyle name="SAPBEXexcGood1 3 3 6" xfId="18792" xr:uid="{8F1BCA53-F47D-4A32-8C0E-E2E5ABE6A139}"/>
    <cellStyle name="SAPBEXexcGood1 3 3 7" xfId="20934" xr:uid="{FEA5BEDB-26E4-46E5-9291-FF4DC443B6F8}"/>
    <cellStyle name="SAPBEXexcGood1 3 3 8" xfId="23054" xr:uid="{E48B598E-5C07-4B48-B511-2E63418A7380}"/>
    <cellStyle name="SAPBEXexcGood1 3 3 9" xfId="25226" xr:uid="{DAE7831B-27BF-448B-B8B8-11BBE54740CB}"/>
    <cellStyle name="SAPBEXexcGood1 3 4" xfId="5631" xr:uid="{5FC04B78-F456-4DC5-A53A-075EDEB984FD}"/>
    <cellStyle name="SAPBEXexcGood1 3 4 10" xfId="28059" xr:uid="{0682685C-3D12-43E0-9AB3-AF39BAE3AB3C}"/>
    <cellStyle name="SAPBEXexcGood1 3 4 11" xfId="43005" xr:uid="{7D7BE4EC-78D5-4B9A-B6B1-6DFBDC2B9ED3}"/>
    <cellStyle name="SAPBEXexcGood1 3 4 2" xfId="10317" xr:uid="{29B12CEA-8AEE-429D-ACCF-35A46A8D937E}"/>
    <cellStyle name="SAPBEXexcGood1 3 4 2 2" xfId="35259" xr:uid="{BC3B30FE-53B9-4373-8FD0-1226EF4C3FF9}"/>
    <cellStyle name="SAPBEXexcGood1 3 4 2 3" xfId="46674" xr:uid="{E4D11AA5-5406-4235-8024-0DB362A98D4F}"/>
    <cellStyle name="SAPBEXexcGood1 3 4 3" xfId="13081" xr:uid="{7CC781EE-26ED-4D40-BEA3-AA38E4C5C787}"/>
    <cellStyle name="SAPBEXexcGood1 3 4 3 2" xfId="37240" xr:uid="{3288BEAD-8798-423B-8537-D28AFE504F1F}"/>
    <cellStyle name="SAPBEXexcGood1 3 4 3 3" xfId="48629" xr:uid="{DD4D7C14-EC74-4EDA-9E09-46CB70C525EC}"/>
    <cellStyle name="SAPBEXexcGood1 3 4 4" xfId="15314" xr:uid="{42EFBF5E-1E96-478B-95BB-A816E2ED9B15}"/>
    <cellStyle name="SAPBEXexcGood1 3 4 4 2" xfId="39184" xr:uid="{FE0C80DD-4B6F-44A0-9AE3-C3CA1231AD02}"/>
    <cellStyle name="SAPBEXexcGood1 3 4 4 3" xfId="50565" xr:uid="{4784CD8F-CEB0-448F-A910-1D17EA0BD90C}"/>
    <cellStyle name="SAPBEXexcGood1 3 4 5" xfId="17593" xr:uid="{54934014-892B-4FF9-B9B7-7E9C78D8771E}"/>
    <cellStyle name="SAPBEXexcGood1 3 4 5 2" xfId="40981" xr:uid="{D89DA7AB-53F8-42E4-A1E0-D0AA69445D87}"/>
    <cellStyle name="SAPBEXexcGood1 3 4 5 3" xfId="52353" xr:uid="{4E0B7393-B948-46A7-B737-7C04394BCC6B}"/>
    <cellStyle name="SAPBEXexcGood1 3 4 6" xfId="19729" xr:uid="{91467FB9-00DC-4347-928F-95AC687C27D2}"/>
    <cellStyle name="SAPBEXexcGood1 3 4 7" xfId="21911" xr:uid="{8F41E825-00AA-4246-81EC-1A56D7A77312}"/>
    <cellStyle name="SAPBEXexcGood1 3 4 8" xfId="24029" xr:uid="{7C87958B-E511-4D96-9B22-E9FE646F8E32}"/>
    <cellStyle name="SAPBEXexcGood1 3 4 9" xfId="26169" xr:uid="{1DEB74DA-6D5F-4DD3-909F-A93E03D6CFF8}"/>
    <cellStyle name="SAPBEXexcGood1 3 5" xfId="5189" xr:uid="{F0CA0B54-812A-4FE3-AA08-63C15C026E20}"/>
    <cellStyle name="SAPBEXexcGood1 3 5 10" xfId="27776" xr:uid="{4589F77F-1383-4AB4-A2A2-75FF3DA4EEE9}"/>
    <cellStyle name="SAPBEXexcGood1 3 5 11" xfId="42696" xr:uid="{501F586B-CBB2-4996-9466-428510C773D1}"/>
    <cellStyle name="SAPBEXexcGood1 3 5 2" xfId="9978" xr:uid="{5B2B6A0B-69B0-4FBD-A4DE-927ADF4FD530}"/>
    <cellStyle name="SAPBEXexcGood1 3 5 2 2" xfId="34979" xr:uid="{FFB5C589-0D63-4638-840B-8F24641CEF4B}"/>
    <cellStyle name="SAPBEXexcGood1 3 5 2 3" xfId="46404" xr:uid="{2FB2D6D1-ABAF-4A99-BDA3-8D467B1FF641}"/>
    <cellStyle name="SAPBEXexcGood1 3 5 3" xfId="12751" xr:uid="{63CE2875-CE98-4021-83A8-241623474AE7}"/>
    <cellStyle name="SAPBEXexcGood1 3 5 3 2" xfId="36924" xr:uid="{05B78563-AF34-469C-8006-E44A83806BC2}"/>
    <cellStyle name="SAPBEXexcGood1 3 5 3 3" xfId="48314" xr:uid="{57BAA5AF-2B71-4083-B5B7-87F3505EDB6F}"/>
    <cellStyle name="SAPBEXexcGood1 3 5 4" xfId="14978" xr:uid="{DB735FD6-F81D-462F-B10C-044B05FCA03C}"/>
    <cellStyle name="SAPBEXexcGood1 3 5 4 2" xfId="38917" xr:uid="{4087B08E-5A90-43C0-B61C-0EBBA1434DBD}"/>
    <cellStyle name="SAPBEXexcGood1 3 5 4 3" xfId="50298" xr:uid="{66F993C4-78A5-4CDA-B3AE-C75AEEB253D8}"/>
    <cellStyle name="SAPBEXexcGood1 3 5 5" xfId="17280" xr:uid="{D312C307-6A5B-466D-8893-161B3BF51F3B}"/>
    <cellStyle name="SAPBEXexcGood1 3 5 5 2" xfId="40721" xr:uid="{1617E2CA-103A-41EA-9E79-7C6CF4C929FC}"/>
    <cellStyle name="SAPBEXexcGood1 3 5 5 3" xfId="52093" xr:uid="{4977A880-87BC-4F38-83E4-E0687CD64098}"/>
    <cellStyle name="SAPBEXexcGood1 3 5 6" xfId="19413" xr:uid="{E7510F77-3430-4C72-BDBC-CABF8CF4D432}"/>
    <cellStyle name="SAPBEXexcGood1 3 5 7" xfId="21599" xr:uid="{1F0F46DC-C677-443C-B310-1BF544BF9136}"/>
    <cellStyle name="SAPBEXexcGood1 3 5 8" xfId="23706" xr:uid="{33A4E4AE-566F-4901-AF51-AD84A8BC1788}"/>
    <cellStyle name="SAPBEXexcGood1 3 5 9" xfId="25857" xr:uid="{A2254AF9-F41F-4ACC-A4B7-C66B6DB90D44}"/>
    <cellStyle name="SAPBEXexcGood1 3 6" xfId="6384" xr:uid="{7D292FED-A5E1-4237-8143-8A686E171397}"/>
    <cellStyle name="SAPBEXexcGood1 3 6 10" xfId="28500" xr:uid="{A5AFB8BB-6B56-4FEE-B86B-6C85D476F265}"/>
    <cellStyle name="SAPBEXexcGood1 3 6 11" xfId="43482" xr:uid="{544ADBBE-4ACD-40D8-9936-4E17CD8B9C51}"/>
    <cellStyle name="SAPBEXexcGood1 3 6 2" xfId="10818" xr:uid="{C125777D-18F9-4A6D-B949-7894F667C2A9}"/>
    <cellStyle name="SAPBEXexcGood1 3 6 2 2" xfId="35715" xr:uid="{6D450EAD-601B-4B82-84D4-FCBAD9F9D325}"/>
    <cellStyle name="SAPBEXexcGood1 3 6 2 3" xfId="47123" xr:uid="{00AFFBDF-C171-48C4-95BD-A1BC2211D85F}"/>
    <cellStyle name="SAPBEXexcGood1 3 6 3" xfId="13562" xr:uid="{292F490A-B7C9-4E4C-AF98-2F2914E06D3D}"/>
    <cellStyle name="SAPBEXexcGood1 3 6 3 2" xfId="37734" xr:uid="{D191A01E-9F84-4428-8FA8-C7DCE9C4E0D1}"/>
    <cellStyle name="SAPBEXexcGood1 3 6 3 3" xfId="49122" xr:uid="{2D0AEFBB-914B-4E25-BBB4-8AC17AB3D928}"/>
    <cellStyle name="SAPBEXexcGood1 3 6 4" xfId="15810" xr:uid="{D68201EC-072D-4919-A5F4-81D9EEC83419}"/>
    <cellStyle name="SAPBEXexcGood1 3 6 4 2" xfId="39637" xr:uid="{A195B1EA-079C-4EC6-A3FD-9F47FCB45510}"/>
    <cellStyle name="SAPBEXexcGood1 3 6 4 3" xfId="51017" xr:uid="{C1929D18-76AA-42B3-81DD-AA041A7CF3B4}"/>
    <cellStyle name="SAPBEXexcGood1 3 6 5" xfId="18060" xr:uid="{EF4EB4BC-64D9-4426-B9D6-FF5C58558543}"/>
    <cellStyle name="SAPBEXexcGood1 3 6 5 2" xfId="41419" xr:uid="{5B3DDA7D-E18D-48DD-8F64-F914339FE8B2}"/>
    <cellStyle name="SAPBEXexcGood1 3 6 5 3" xfId="52790" xr:uid="{765F7987-5C51-4EEB-A590-CB5AFD29BC90}"/>
    <cellStyle name="SAPBEXexcGood1 3 6 6" xfId="20201" xr:uid="{D7A28F8E-F050-4744-8C74-F5F882F6E2FA}"/>
    <cellStyle name="SAPBEXexcGood1 3 6 7" xfId="22390" xr:uid="{A2EFC6AD-5ABF-4115-84D8-F9F3C7BCDE72}"/>
    <cellStyle name="SAPBEXexcGood1 3 6 8" xfId="24523" xr:uid="{708EC989-FF3B-4612-AEDB-DFDD58CCDE7F}"/>
    <cellStyle name="SAPBEXexcGood1 3 6 9" xfId="26655" xr:uid="{277188C1-A35E-4AE1-ACE8-45232A4FDF83}"/>
    <cellStyle name="SAPBEXexcGood1 3 7" xfId="7752" xr:uid="{C2680358-48A0-43EF-B05E-1A344D43CD55}"/>
    <cellStyle name="SAPBEXexcGood1 3 7 10" xfId="31168" xr:uid="{2097D4ED-9C0A-45AD-9A56-46AE320B37CF}"/>
    <cellStyle name="SAPBEXexcGood1 3 7 2" xfId="7509" xr:uid="{46CA726F-3650-4160-A2C7-E091BBDEC57A}"/>
    <cellStyle name="SAPBEXexcGood1 3 7 2 2" xfId="33413" xr:uid="{6F6A83DE-F264-4AC3-B61A-AC4F6BB2723F}"/>
    <cellStyle name="SAPBEXexcGood1 3 7 2 3" xfId="44875" xr:uid="{35A009C3-3605-4117-8E7C-2AE9432C252F}"/>
    <cellStyle name="SAPBEXexcGood1 3 7 3" xfId="10661" xr:uid="{6E33B44E-E473-41EE-801F-0565F51E39F1}"/>
    <cellStyle name="SAPBEXexcGood1 3 7 3 2" xfId="33885" xr:uid="{DF7AC01E-71A8-4B22-B06C-0B07C93BBE12}"/>
    <cellStyle name="SAPBEXexcGood1 3 7 3 3" xfId="45328" xr:uid="{522098F1-A92C-474B-8E82-B8BF1492EF08}"/>
    <cellStyle name="SAPBEXexcGood1 3 7 4" xfId="11480" xr:uid="{BF52BA0E-4EBA-418E-83CD-D0A698D8DBE6}"/>
    <cellStyle name="SAPBEXexcGood1 3 7 4 2" xfId="33604" xr:uid="{C306B524-DA67-4C20-9F5F-B11E349BD3D2}"/>
    <cellStyle name="SAPBEXexcGood1 3 7 4 3" xfId="45065" xr:uid="{CA392024-403F-498D-94F6-B51018E06F3F}"/>
    <cellStyle name="SAPBEXexcGood1 3 7 5" xfId="4394" xr:uid="{3577CF52-02BE-4352-A9FF-876666ED5E1E}"/>
    <cellStyle name="SAPBEXexcGood1 3 7 5 2" xfId="34062" xr:uid="{80FA0C25-CB4C-4AB9-9068-2D335E30276A}"/>
    <cellStyle name="SAPBEXexcGood1 3 7 5 3" xfId="45503" xr:uid="{6F05750D-B363-4BD9-90EE-5EDB57C082F9}"/>
    <cellStyle name="SAPBEXexcGood1 3 7 6" xfId="11347" xr:uid="{FD0E361C-1C24-48A6-8B38-63456949F365}"/>
    <cellStyle name="SAPBEXexcGood1 3 7 7" xfId="6449" xr:uid="{342E637F-00BE-4564-9138-257CB5A0E183}"/>
    <cellStyle name="SAPBEXexcGood1 3 7 8" xfId="14610" xr:uid="{1B47310B-0127-4EB5-8A63-02E1645D7C49}"/>
    <cellStyle name="SAPBEXexcGood1 3 7 9" xfId="25707" xr:uid="{16F12520-0A72-4D57-996B-DB0AB97ABE64}"/>
    <cellStyle name="SAPBEXexcGood1 3 8" xfId="6765" xr:uid="{287C50A5-6B21-40FD-8D51-8A4D1C221659}"/>
    <cellStyle name="SAPBEXexcGood1 3 8 2" xfId="32535" xr:uid="{025A0EBA-0930-4CF6-B9AD-E0C2C0C3CD54}"/>
    <cellStyle name="SAPBEXexcGood1 3 8 3" xfId="44011" xr:uid="{0926B442-92DB-430A-8DDE-0B0118A65DAD}"/>
    <cellStyle name="SAPBEXexcGood1 3 9" xfId="5840" xr:uid="{EA947379-5B03-4FE0-B220-1FD82FF9CD5D}"/>
    <cellStyle name="SAPBEXexcGood1 4" xfId="1465" xr:uid="{DC132F16-FE64-4078-BAAE-D0565D4ED0F3}"/>
    <cellStyle name="SAPBEXexcGood1 4 10" xfId="17024" xr:uid="{0EE9D87E-41BD-407E-B3D7-8E4D5E53C039}"/>
    <cellStyle name="SAPBEXexcGood1 4 11" xfId="16205" xr:uid="{1F6F3F5D-1735-4ABC-8D5A-BF6692D720B9}"/>
    <cellStyle name="SAPBEXexcGood1 4 12" xfId="30666" xr:uid="{B0E1A173-5F5F-4FBD-9878-69A9CBA760A0}"/>
    <cellStyle name="SAPBEXexcGood1 4 2" xfId="4257" xr:uid="{E37B9A6D-160D-444F-A9DA-33B2B16F651E}"/>
    <cellStyle name="SAPBEXexcGood1 4 2 10" xfId="27348" xr:uid="{E91F71DD-66AB-4FBC-8EA6-FDCD5499A54A}"/>
    <cellStyle name="SAPBEXexcGood1 4 2 11" xfId="42185" xr:uid="{860D3444-AD6B-44D0-AE06-D0081B51D69A}"/>
    <cellStyle name="SAPBEXexcGood1 4 2 2" xfId="9380" xr:uid="{F4530BF5-A841-4397-A149-043BE0299399}"/>
    <cellStyle name="SAPBEXexcGood1 4 2 2 2" xfId="34496" xr:uid="{E8EF374F-8F96-45AD-BD07-8A155C6F5FB0}"/>
    <cellStyle name="SAPBEXexcGood1 4 2 2 3" xfId="45927" xr:uid="{B7673EF3-6F82-4005-974B-1DF794F416BB}"/>
    <cellStyle name="SAPBEXexcGood1 4 2 3" xfId="12169" xr:uid="{3DD0BEA0-4923-4C45-8B71-C1DA8B35864A}"/>
    <cellStyle name="SAPBEXexcGood1 4 2 3 2" xfId="36384" xr:uid="{5BE4BC34-D9AC-4544-9C11-D377EEA4EAB3}"/>
    <cellStyle name="SAPBEXexcGood1 4 2 3 3" xfId="47776" xr:uid="{6977C848-97CD-463F-9BBC-D5329D348253}"/>
    <cellStyle name="SAPBEXexcGood1 4 2 4" xfId="14370" xr:uid="{891F12EB-05FA-46F6-9997-1B93BD69EE8B}"/>
    <cellStyle name="SAPBEXexcGood1 4 2 4 2" xfId="38450" xr:uid="{E107B6C0-97CB-4DB0-9805-E9AC90DCBA1B}"/>
    <cellStyle name="SAPBEXexcGood1 4 2 4 3" xfId="49831" xr:uid="{1C9A8A22-D4C5-45AE-932F-0072EF00C8DC}"/>
    <cellStyle name="SAPBEXexcGood1 4 2 5" xfId="16750" xr:uid="{27E19BE9-0F68-4D12-835F-4CF74447FC07}"/>
    <cellStyle name="SAPBEXexcGood1 4 2 5 2" xfId="40314" xr:uid="{304749DB-C1B0-4149-853B-BD07EEEC3989}"/>
    <cellStyle name="SAPBEXexcGood1 4 2 5 3" xfId="51686" xr:uid="{97B445BF-549B-4ADB-AE35-9CA59714CF24}"/>
    <cellStyle name="SAPBEXexcGood1 4 2 6" xfId="18896" xr:uid="{CF9CFF76-A358-430D-BE4D-9D57C4BC7987}"/>
    <cellStyle name="SAPBEXexcGood1 4 2 7" xfId="21043" xr:uid="{D3657D30-DB92-4B74-8B86-591F1AE1CDD8}"/>
    <cellStyle name="SAPBEXexcGood1 4 2 8" xfId="23165" xr:uid="{34D6A0C7-1C95-4EBE-BB95-E5445D6D27D6}"/>
    <cellStyle name="SAPBEXexcGood1 4 2 9" xfId="25337" xr:uid="{401EDCFC-A09F-4030-A33F-87C7637CA515}"/>
    <cellStyle name="SAPBEXexcGood1 4 3" xfId="4635" xr:uid="{06336B9E-EBE8-4E2D-B9DA-7DCE72AB40B2}"/>
    <cellStyle name="SAPBEXexcGood1 4 3 10" xfId="27566" xr:uid="{8F0188B3-38DC-40A1-A157-B746661240F4}"/>
    <cellStyle name="SAPBEXexcGood1 4 3 11" xfId="42426" xr:uid="{29110134-1A0D-423C-8665-C044C902C614}"/>
    <cellStyle name="SAPBEXexcGood1 4 3 2" xfId="9626" xr:uid="{BC288BAA-B044-40E8-9482-0AFDDFD284FD}"/>
    <cellStyle name="SAPBEXexcGood1 4 3 2 2" xfId="34725" xr:uid="{0D472A7D-3A5C-4535-941A-69CC93B519A0}"/>
    <cellStyle name="SAPBEXexcGood1 4 3 2 3" xfId="46155" xr:uid="{A9DA25F2-2656-4482-BA89-3AD5B1C5778C}"/>
    <cellStyle name="SAPBEXexcGood1 4 3 3" xfId="12414" xr:uid="{DAB17086-2C08-44CD-A1E6-E6D971D5A69F}"/>
    <cellStyle name="SAPBEXexcGood1 4 3 3 2" xfId="36619" xr:uid="{5A01208C-92E6-402F-B405-8493457DAC72}"/>
    <cellStyle name="SAPBEXexcGood1 4 3 3 3" xfId="48010" xr:uid="{84ED5FD7-DBE4-4D09-A83E-E27282514522}"/>
    <cellStyle name="SAPBEXexcGood1 4 3 4" xfId="14618" xr:uid="{B21A8E7F-94D3-4468-83F4-3C9E9DE12273}"/>
    <cellStyle name="SAPBEXexcGood1 4 3 4 2" xfId="38681" xr:uid="{47567A59-3C1A-4222-9D6E-A8C460546DDD}"/>
    <cellStyle name="SAPBEXexcGood1 4 3 4 3" xfId="50062" xr:uid="{E604A68F-3AEC-4A55-999C-17987A03D17E}"/>
    <cellStyle name="SAPBEXexcGood1 4 3 5" xfId="16978" xr:uid="{7E47F2F4-B537-4756-A237-63813AB5EA71}"/>
    <cellStyle name="SAPBEXexcGood1 4 3 5 2" xfId="40532" xr:uid="{B3BA9D9A-F486-4C65-AEFE-DFFD18FCFFD2}"/>
    <cellStyle name="SAPBEXexcGood1 4 3 5 3" xfId="51904" xr:uid="{210B9795-DF13-4B48-B6C8-881BEC9CC648}"/>
    <cellStyle name="SAPBEXexcGood1 4 3 6" xfId="19123" xr:uid="{DFDC4881-C454-42BC-9032-8891D71E2495}"/>
    <cellStyle name="SAPBEXexcGood1 4 3 7" xfId="21287" xr:uid="{78DB6648-28A5-4A11-8946-744C32F63033}"/>
    <cellStyle name="SAPBEXexcGood1 4 3 8" xfId="23400" xr:uid="{9D02A175-B168-40ED-B097-E28BBD31359E}"/>
    <cellStyle name="SAPBEXexcGood1 4 3 9" xfId="25577" xr:uid="{C27309D6-89BF-4385-8971-DB5528CA9051}"/>
    <cellStyle name="SAPBEXexcGood1 4 4" xfId="5630" xr:uid="{C5CF4D02-E182-453C-A781-51F9806394B8}"/>
    <cellStyle name="SAPBEXexcGood1 4 4 10" xfId="28058" xr:uid="{38BB6CD6-6001-4175-A05F-54668CBFF7A9}"/>
    <cellStyle name="SAPBEXexcGood1 4 4 11" xfId="43004" xr:uid="{0561EF8C-B82E-44BE-91A5-48B16EB54A83}"/>
    <cellStyle name="SAPBEXexcGood1 4 4 2" xfId="10316" xr:uid="{FC55FFCD-CCF6-427A-BD10-634E8A666FA9}"/>
    <cellStyle name="SAPBEXexcGood1 4 4 2 2" xfId="35258" xr:uid="{128627EC-B83F-4031-B19B-86174867FE34}"/>
    <cellStyle name="SAPBEXexcGood1 4 4 2 3" xfId="46673" xr:uid="{3A12E484-AF33-4138-BD30-1C8204BE3931}"/>
    <cellStyle name="SAPBEXexcGood1 4 4 3" xfId="13080" xr:uid="{1D5DF0B6-0CE3-4E4D-8B60-A1D1EFA28637}"/>
    <cellStyle name="SAPBEXexcGood1 4 4 3 2" xfId="37239" xr:uid="{B5E21653-0238-458F-B92F-7110498B487C}"/>
    <cellStyle name="SAPBEXexcGood1 4 4 3 3" xfId="48628" xr:uid="{46FCE068-C349-451F-9F3E-5C89B355EBE6}"/>
    <cellStyle name="SAPBEXexcGood1 4 4 4" xfId="15313" xr:uid="{BF154A08-131D-4A82-9415-816013B2DB47}"/>
    <cellStyle name="SAPBEXexcGood1 4 4 4 2" xfId="39183" xr:uid="{9B66C8F3-B4FA-4FA1-9B30-99235A68555D}"/>
    <cellStyle name="SAPBEXexcGood1 4 4 4 3" xfId="50564" xr:uid="{94BA7AAF-897E-4E86-90BC-6B2BA54D2551}"/>
    <cellStyle name="SAPBEXexcGood1 4 4 5" xfId="17592" xr:uid="{82ADCD6C-04B0-410F-A730-FD1A4DD1B422}"/>
    <cellStyle name="SAPBEXexcGood1 4 4 5 2" xfId="40980" xr:uid="{2361F56E-76AA-4294-8B48-ECA3C41924D7}"/>
    <cellStyle name="SAPBEXexcGood1 4 4 5 3" xfId="52352" xr:uid="{FCF0E03F-5CE7-4D8A-9374-EE3BC4FD41C2}"/>
    <cellStyle name="SAPBEXexcGood1 4 4 6" xfId="19728" xr:uid="{7DDB0C75-7207-4AC2-B47B-F14FD91D081D}"/>
    <cellStyle name="SAPBEXexcGood1 4 4 7" xfId="21910" xr:uid="{F4F7CA0E-BC86-4AFE-97A5-E08D55296CC6}"/>
    <cellStyle name="SAPBEXexcGood1 4 4 8" xfId="24028" xr:uid="{9A487FDD-C6B0-4B11-9B1B-66353C1CAA97}"/>
    <cellStyle name="SAPBEXexcGood1 4 4 9" xfId="26168" xr:uid="{5E9FA7D9-1184-4912-8689-6D65A5754F20}"/>
    <cellStyle name="SAPBEXexcGood1 4 5" xfId="6011" xr:uid="{4F3E625C-BE7C-45B7-9A14-7D17D65B1FF9}"/>
    <cellStyle name="SAPBEXexcGood1 4 5 10" xfId="28288" xr:uid="{75C69F06-7B43-42B1-9DE2-D0594F204FA1}"/>
    <cellStyle name="SAPBEXexcGood1 4 5 11" xfId="43253" xr:uid="{18929F7E-851F-41C2-AF60-19108534DB8F}"/>
    <cellStyle name="SAPBEXexcGood1 4 5 2" xfId="10577" xr:uid="{107F8A07-D52E-4ADE-90E0-36DE68F8E3C7}"/>
    <cellStyle name="SAPBEXexcGood1 4 5 2 2" xfId="35492" xr:uid="{1701FF58-13FA-4FCE-A215-23D9CAEB9962}"/>
    <cellStyle name="SAPBEXexcGood1 4 5 2 3" xfId="46906" xr:uid="{576E20D7-EB54-46EA-9DF9-D56A0616273F}"/>
    <cellStyle name="SAPBEXexcGood1 4 5 3" xfId="13330" xr:uid="{606C652F-7435-4D8B-8619-F612737A9EEA}"/>
    <cellStyle name="SAPBEXexcGood1 4 5 3 2" xfId="37495" xr:uid="{829B7004-7AFB-4833-9A71-7C4D14C31F34}"/>
    <cellStyle name="SAPBEXexcGood1 4 5 3 3" xfId="48883" xr:uid="{7B156529-0383-422F-B649-D425ABF1A611}"/>
    <cellStyle name="SAPBEXexcGood1 4 5 4" xfId="15572" xr:uid="{68ADCAFA-BEE0-42FF-B4D7-8D212FA63EC3}"/>
    <cellStyle name="SAPBEXexcGood1 4 5 4 2" xfId="39414" xr:uid="{298AE907-D176-4FF1-BEF9-44A0F4DC3C96}"/>
    <cellStyle name="SAPBEXexcGood1 4 5 4 3" xfId="50794" xr:uid="{4A80C91B-417F-4D8B-9ACD-4226C3634D2C}"/>
    <cellStyle name="SAPBEXexcGood1 4 5 5" xfId="17833" xr:uid="{224FE93D-A4E0-4D2C-A791-E014262D3B12}"/>
    <cellStyle name="SAPBEXexcGood1 4 5 5 2" xfId="41204" xr:uid="{266F7B02-BB8C-4806-958F-A44E611F1A20}"/>
    <cellStyle name="SAPBEXexcGood1 4 5 5 3" xfId="52575" xr:uid="{1812A835-B3F7-4273-9832-0CAB6B847D7F}"/>
    <cellStyle name="SAPBEXexcGood1 4 5 6" xfId="19971" xr:uid="{44F76C31-F88F-4F58-8005-CB8BCE185D88}"/>
    <cellStyle name="SAPBEXexcGood1 4 5 7" xfId="22161" xr:uid="{98305221-F49E-47DB-99B0-B93B79780A33}"/>
    <cellStyle name="SAPBEXexcGood1 4 5 8" xfId="24284" xr:uid="{E51CD7D2-4DC5-427E-B5C8-B96DF3B5D265}"/>
    <cellStyle name="SAPBEXexcGood1 4 5 9" xfId="26423" xr:uid="{A8BA8CE2-98E8-4CC8-9D12-65E71953A4B7}"/>
    <cellStyle name="SAPBEXexcGood1 4 6" xfId="6383" xr:uid="{326B535A-4B93-432B-B877-CB99A5078C88}"/>
    <cellStyle name="SAPBEXexcGood1 4 6 10" xfId="28499" xr:uid="{1D7448AA-25C5-4A60-9012-14CB36D4166A}"/>
    <cellStyle name="SAPBEXexcGood1 4 6 11" xfId="43481" xr:uid="{ECFC8B45-58B9-48E6-B90D-2DAF564273C9}"/>
    <cellStyle name="SAPBEXexcGood1 4 6 2" xfId="10817" xr:uid="{5B03BA89-E28D-47EE-86F9-FD81D4A5050C}"/>
    <cellStyle name="SAPBEXexcGood1 4 6 2 2" xfId="35714" xr:uid="{5B62C9CA-C97C-4644-A087-E353F1D2257D}"/>
    <cellStyle name="SAPBEXexcGood1 4 6 2 3" xfId="47122" xr:uid="{C8BA42BA-4FEC-4508-A144-B411222AADA3}"/>
    <cellStyle name="SAPBEXexcGood1 4 6 3" xfId="13561" xr:uid="{2B0100F9-A701-4147-B1AB-61BBE87E019E}"/>
    <cellStyle name="SAPBEXexcGood1 4 6 3 2" xfId="37733" xr:uid="{91D98653-D5AC-457D-8758-1DDEB9149B98}"/>
    <cellStyle name="SAPBEXexcGood1 4 6 3 3" xfId="49121" xr:uid="{11A070B8-7B85-4E83-9D57-DD6039A135EA}"/>
    <cellStyle name="SAPBEXexcGood1 4 6 4" xfId="15809" xr:uid="{AE5A77C6-3D5E-4438-BBDC-8D69D86D8A84}"/>
    <cellStyle name="SAPBEXexcGood1 4 6 4 2" xfId="39636" xr:uid="{1661C8F1-BB2C-471B-9A5C-C867D918CEC9}"/>
    <cellStyle name="SAPBEXexcGood1 4 6 4 3" xfId="51016" xr:uid="{EB4958D6-660F-49DA-858B-8003FF48746A}"/>
    <cellStyle name="SAPBEXexcGood1 4 6 5" xfId="18059" xr:uid="{D4856261-E2A4-41E6-99D0-E8995A2EB011}"/>
    <cellStyle name="SAPBEXexcGood1 4 6 5 2" xfId="41418" xr:uid="{025FE74A-2A10-4970-A7B8-FBD9F5444725}"/>
    <cellStyle name="SAPBEXexcGood1 4 6 5 3" xfId="52789" xr:uid="{D313F075-572D-4AB8-AAE7-43821837072B}"/>
    <cellStyle name="SAPBEXexcGood1 4 6 6" xfId="20200" xr:uid="{4D17B3D8-4AB2-4590-8385-CB45D3F3FE17}"/>
    <cellStyle name="SAPBEXexcGood1 4 6 7" xfId="22389" xr:uid="{20D79832-CC64-499C-BFA7-B0C43AA7DC19}"/>
    <cellStyle name="SAPBEXexcGood1 4 6 8" xfId="24522" xr:uid="{0933DDB3-2873-4BE2-98AF-2CA9CF0F8168}"/>
    <cellStyle name="SAPBEXexcGood1 4 6 9" xfId="26654" xr:uid="{DBC21546-B564-434E-BBAA-6DBA48C33FBF}"/>
    <cellStyle name="SAPBEXexcGood1 4 7" xfId="7753" xr:uid="{DE40EED9-125B-492B-9806-CBAA2181F8AC}"/>
    <cellStyle name="SAPBEXexcGood1 4 7 10" xfId="31171" xr:uid="{C5302F74-71A2-47B2-8BFF-6A00A504BBA4}"/>
    <cellStyle name="SAPBEXexcGood1 4 7 2" xfId="6177" xr:uid="{03CA6DA2-4486-4B74-AC40-1AD0DA106B7C}"/>
    <cellStyle name="SAPBEXexcGood1 4 7 2 2" xfId="33414" xr:uid="{36DAF8BB-86AE-489C-8169-F8AD0D30B520}"/>
    <cellStyle name="SAPBEXexcGood1 4 7 2 3" xfId="44876" xr:uid="{43BDFD45-AA3A-45A0-A91E-2BC8C80980F6}"/>
    <cellStyle name="SAPBEXexcGood1 4 7 3" xfId="9698" xr:uid="{4AE227D3-59BF-4066-AB03-7059749D2937}"/>
    <cellStyle name="SAPBEXexcGood1 4 7 3 2" xfId="33884" xr:uid="{E1D8D4C6-E4D6-49C5-A1A6-9790482D1266}"/>
    <cellStyle name="SAPBEXexcGood1 4 7 3 3" xfId="45327" xr:uid="{4D99159C-241C-4C0F-982E-CA6AA8D1F6CC}"/>
    <cellStyle name="SAPBEXexcGood1 4 7 4" xfId="6435" xr:uid="{E272ECDE-16C5-43A6-9E26-36F5DBC47E45}"/>
    <cellStyle name="SAPBEXexcGood1 4 7 4 2" xfId="32672" xr:uid="{9A0E8766-2E5C-41B7-8E8C-C5EAAF52B207}"/>
    <cellStyle name="SAPBEXexcGood1 4 7 4 3" xfId="44146" xr:uid="{8E8395C7-E0C4-49C0-A7AE-5F1DA3287AF9}"/>
    <cellStyle name="SAPBEXexcGood1 4 7 5" xfId="9393" xr:uid="{DFB012B8-976C-4ED7-B082-DA9B4533891F}"/>
    <cellStyle name="SAPBEXexcGood1 4 7 5 2" xfId="34687" xr:uid="{70037690-9282-4551-860A-5B95C6FFA63F}"/>
    <cellStyle name="SAPBEXexcGood1 4 7 5 3" xfId="46117" xr:uid="{98A8178E-B007-4F35-AABC-C76B8290D660}"/>
    <cellStyle name="SAPBEXexcGood1 4 7 6" xfId="4988" xr:uid="{A8B5FBAE-528D-4705-831B-3C3277F35CDB}"/>
    <cellStyle name="SAPBEXexcGood1 4 7 7" xfId="5319" xr:uid="{928D3062-06D0-4588-A4BD-F90834DB69EC}"/>
    <cellStyle name="SAPBEXexcGood1 4 7 8" xfId="18432" xr:uid="{0BF8C695-7D9D-4960-9953-61FE69A03554}"/>
    <cellStyle name="SAPBEXexcGood1 4 7 9" xfId="23686" xr:uid="{A0F715C3-6709-4373-8440-73666655DF55}"/>
    <cellStyle name="SAPBEXexcGood1 4 8" xfId="6764" xr:uid="{32294A65-E55F-49F7-9135-1E65D47FDFA9}"/>
    <cellStyle name="SAPBEXexcGood1 4 8 2" xfId="32536" xr:uid="{B09FFA48-0846-4E41-9966-5169E49FFB80}"/>
    <cellStyle name="SAPBEXexcGood1 4 8 3" xfId="44012" xr:uid="{708E8E1F-367B-4F8D-A7C8-AB6F72CFD49B}"/>
    <cellStyle name="SAPBEXexcGood1 4 9" xfId="3991" xr:uid="{D28A49DB-86F3-4969-8B05-21CADD51E8B3}"/>
    <cellStyle name="SAPBEXexcGood1 5" xfId="4252" xr:uid="{A6F89BB5-FC11-40FA-AC97-58F4DF43C15A}"/>
    <cellStyle name="SAPBEXexcGood1 5 10" xfId="27343" xr:uid="{902EB988-9A3C-49C5-8D57-9E3AE17A171F}"/>
    <cellStyle name="SAPBEXexcGood1 5 11" xfId="42180" xr:uid="{1951E741-0C60-42B0-8A8D-E1682806DBFC}"/>
    <cellStyle name="SAPBEXexcGood1 5 2" xfId="9375" xr:uid="{19B731BD-6415-4CEA-97EA-2FAC2E2BE0CF}"/>
    <cellStyle name="SAPBEXexcGood1 5 2 2" xfId="34491" xr:uid="{DFA3D30A-21A4-4D52-988E-2E0E3FCE2694}"/>
    <cellStyle name="SAPBEXexcGood1 5 2 3" xfId="45922" xr:uid="{CBC80824-A280-44E7-ACB1-6156DF05981F}"/>
    <cellStyle name="SAPBEXexcGood1 5 3" xfId="12164" xr:uid="{F51D69BA-25FC-4070-80EE-EB719E93CE42}"/>
    <cellStyle name="SAPBEXexcGood1 5 3 2" xfId="36379" xr:uid="{65B6C975-C999-4CB7-A7DB-9B7C825BE67A}"/>
    <cellStyle name="SAPBEXexcGood1 5 3 3" xfId="47771" xr:uid="{3132D5C4-65D0-433B-8B3A-70DC947A40E1}"/>
    <cellStyle name="SAPBEXexcGood1 5 4" xfId="14365" xr:uid="{F9645C76-CAE8-4D41-9B5D-DEDBC7CEB655}"/>
    <cellStyle name="SAPBEXexcGood1 5 4 2" xfId="38445" xr:uid="{3AA3ECAD-531E-46AE-B19B-68B19ADDFA48}"/>
    <cellStyle name="SAPBEXexcGood1 5 4 3" xfId="49826" xr:uid="{523BCA0B-8A1D-4A3C-8AA8-32DF0B0D3A68}"/>
    <cellStyle name="SAPBEXexcGood1 5 5" xfId="16745" xr:uid="{C4ACFCCB-4B96-453C-86B7-F8D7067D5C85}"/>
    <cellStyle name="SAPBEXexcGood1 5 5 2" xfId="40309" xr:uid="{38A2E4A1-B140-427A-8435-F4A6E4400630}"/>
    <cellStyle name="SAPBEXexcGood1 5 5 3" xfId="51681" xr:uid="{DEFC0AD5-A6AA-40B8-98F8-72616AED4010}"/>
    <cellStyle name="SAPBEXexcGood1 5 6" xfId="18891" xr:uid="{256F20D6-20F1-4041-9DC8-54C9A6F086B7}"/>
    <cellStyle name="SAPBEXexcGood1 5 7" xfId="21038" xr:uid="{282FCA09-2B92-4FCD-98B4-ECA1C46BBAC1}"/>
    <cellStyle name="SAPBEXexcGood1 5 8" xfId="23160" xr:uid="{BB6AFFFB-C1F9-4A55-9470-4B2C34D2BFAD}"/>
    <cellStyle name="SAPBEXexcGood1 5 9" xfId="25332" xr:uid="{5C298C61-9F3C-47EC-B709-E891178268CC}"/>
    <cellStyle name="SAPBEXexcGood1 6" xfId="4091" xr:uid="{55380556-126B-46C7-A8C0-CFFFAB8AD6FC}"/>
    <cellStyle name="SAPBEXexcGood1 6 10" xfId="27258" xr:uid="{76259ED3-F7F4-4194-B35C-AA8B5F14EEAD}"/>
    <cellStyle name="SAPBEXexcGood1 6 11" xfId="42077" xr:uid="{9641106F-0739-4284-B365-CA1E1605E585}"/>
    <cellStyle name="SAPBEXexcGood1 6 2" xfId="9265" xr:uid="{600BE131-377C-4C74-961A-241C39581EEB}"/>
    <cellStyle name="SAPBEXexcGood1 6 2 2" xfId="34398" xr:uid="{AFCBA72E-DF8E-413C-8CA5-5C090C86825A}"/>
    <cellStyle name="SAPBEXexcGood1 6 2 3" xfId="45833" xr:uid="{C7E095F9-B699-4757-8BCB-EF10C5E72FFD}"/>
    <cellStyle name="SAPBEXexcGood1 6 3" xfId="12058" xr:uid="{0BFA0A38-928D-4C98-8511-10F35004D964}"/>
    <cellStyle name="SAPBEXexcGood1 6 3 2" xfId="36274" xr:uid="{B0B16116-5051-4FA9-B690-8B7D67A7994F}"/>
    <cellStyle name="SAPBEXexcGood1 6 3 3" xfId="47666" xr:uid="{5AE04382-B1DA-44F7-B8C0-A91A83A1813A}"/>
    <cellStyle name="SAPBEXexcGood1 6 4" xfId="14256" xr:uid="{CF9CCDED-C867-4401-8656-834793F7A29E}"/>
    <cellStyle name="SAPBEXexcGood1 6 4 2" xfId="38343" xr:uid="{D08AFC7D-45A6-4F45-9D7B-4748D6179B3E}"/>
    <cellStyle name="SAPBEXexcGood1 6 4 3" xfId="49724" xr:uid="{B13D9A5C-19BC-4794-AD91-607F08888B5E}"/>
    <cellStyle name="SAPBEXexcGood1 6 5" xfId="16646" xr:uid="{599D1865-EA04-411F-BFF5-6A512A512254}"/>
    <cellStyle name="SAPBEXexcGood1 6 5 2" xfId="40222" xr:uid="{B47807D9-ED36-4583-8583-5C44C1D30885}"/>
    <cellStyle name="SAPBEXexcGood1 6 5 3" xfId="51594" xr:uid="{D7B40B1C-146B-4B69-BDEE-8CF5ADFA76E4}"/>
    <cellStyle name="SAPBEXexcGood1 6 6" xfId="18794" xr:uid="{60C15F68-8193-4FA0-92BA-FDE4330EBA9F}"/>
    <cellStyle name="SAPBEXexcGood1 6 7" xfId="20936" xr:uid="{5A8ADD54-D8B3-4DEE-ACF8-5F17F6518339}"/>
    <cellStyle name="SAPBEXexcGood1 6 8" xfId="23056" xr:uid="{4B1342F1-B0DC-49B3-8151-E4B118EC6B40}"/>
    <cellStyle name="SAPBEXexcGood1 6 9" xfId="25228" xr:uid="{2974402F-19EB-4200-B76B-5850C1CCF8EC}"/>
    <cellStyle name="SAPBEXexcGood1 7" xfId="5635" xr:uid="{4D9A00D7-D9FD-4A4A-9251-887DB4E5AC95}"/>
    <cellStyle name="SAPBEXexcGood1 7 10" xfId="28063" xr:uid="{BC822359-986B-43BF-B094-B74F7C8F244A}"/>
    <cellStyle name="SAPBEXexcGood1 7 11" xfId="43009" xr:uid="{3267A074-3D83-4CFC-9D86-EC55A7D36207}"/>
    <cellStyle name="SAPBEXexcGood1 7 2" xfId="10321" xr:uid="{A2CE27DC-E418-4528-96F5-529F68EAAA78}"/>
    <cellStyle name="SAPBEXexcGood1 7 2 2" xfId="35263" xr:uid="{C89CFD7E-04A9-4D06-A599-A6097453B7F7}"/>
    <cellStyle name="SAPBEXexcGood1 7 2 3" xfId="46678" xr:uid="{7F3C618E-D73A-4BB3-B9E3-CE7494842367}"/>
    <cellStyle name="SAPBEXexcGood1 7 3" xfId="13085" xr:uid="{5FFD9E56-854E-431A-BF55-06ED12DD39F0}"/>
    <cellStyle name="SAPBEXexcGood1 7 3 2" xfId="37244" xr:uid="{8DC9B108-7008-4369-B5A0-EA37E8472D20}"/>
    <cellStyle name="SAPBEXexcGood1 7 3 3" xfId="48633" xr:uid="{9D1F5322-4419-4ED5-B4E5-291C690DAB5C}"/>
    <cellStyle name="SAPBEXexcGood1 7 4" xfId="15318" xr:uid="{0516B251-4CFB-41B6-900B-88FF06361DDC}"/>
    <cellStyle name="SAPBEXexcGood1 7 4 2" xfId="39188" xr:uid="{2357D8CD-62CD-468E-9894-A735AF2D7473}"/>
    <cellStyle name="SAPBEXexcGood1 7 4 3" xfId="50569" xr:uid="{51CCBE7F-545B-4345-B29B-CA88A63A0324}"/>
    <cellStyle name="SAPBEXexcGood1 7 5" xfId="17597" xr:uid="{6D7C3AC6-D84B-49EE-97DD-B2EF4963DADF}"/>
    <cellStyle name="SAPBEXexcGood1 7 5 2" xfId="40985" xr:uid="{FD120C22-9FB7-44BF-B9F7-34A9F2D66773}"/>
    <cellStyle name="SAPBEXexcGood1 7 5 3" xfId="52357" xr:uid="{535F2A17-DA2F-4D23-815B-114B00A0373E}"/>
    <cellStyle name="SAPBEXexcGood1 7 6" xfId="19733" xr:uid="{797159D3-547E-42F8-B734-F42D9E1C65F4}"/>
    <cellStyle name="SAPBEXexcGood1 7 7" xfId="21915" xr:uid="{C2765F1F-3DF9-4595-B261-AB244E7E34EC}"/>
    <cellStyle name="SAPBEXexcGood1 7 8" xfId="24033" xr:uid="{4C2741FD-5AB0-4D79-B925-C0D96FCCD5B5}"/>
    <cellStyle name="SAPBEXexcGood1 7 9" xfId="26173" xr:uid="{697A3F9E-F4B3-4F91-BFF9-4DE4D2A4F507}"/>
    <cellStyle name="SAPBEXexcGood1 8" xfId="6015" xr:uid="{7C973777-C13E-46D7-96CC-B95E579A0B31}"/>
    <cellStyle name="SAPBEXexcGood1 8 10" xfId="28292" xr:uid="{4EA6307B-DA51-44E3-B755-45EDB9F1E220}"/>
    <cellStyle name="SAPBEXexcGood1 8 11" xfId="43257" xr:uid="{97B16365-94EF-498E-9556-54F54B667E4C}"/>
    <cellStyle name="SAPBEXexcGood1 8 2" xfId="10581" xr:uid="{74E89EA3-EB11-4479-9DA1-C912119EABC4}"/>
    <cellStyle name="SAPBEXexcGood1 8 2 2" xfId="35496" xr:uid="{B0F286B3-AEB1-4833-BB27-9D5B9F55408F}"/>
    <cellStyle name="SAPBEXexcGood1 8 2 3" xfId="46910" xr:uid="{95950EBB-1C78-42B8-B785-655D2BFCBABF}"/>
    <cellStyle name="SAPBEXexcGood1 8 3" xfId="13334" xr:uid="{039DB7E5-A61E-4D7A-9D99-A8287AE48C04}"/>
    <cellStyle name="SAPBEXexcGood1 8 3 2" xfId="37499" xr:uid="{ED9850A5-1B66-4572-883C-76F4412B2703}"/>
    <cellStyle name="SAPBEXexcGood1 8 3 3" xfId="48887" xr:uid="{9D6B2D5B-2484-425D-91A4-D3669C05DA67}"/>
    <cellStyle name="SAPBEXexcGood1 8 4" xfId="15576" xr:uid="{840DF5AC-28D3-4081-93FA-64999138826C}"/>
    <cellStyle name="SAPBEXexcGood1 8 4 2" xfId="39418" xr:uid="{46F13162-59BA-4C06-978D-149D8C530FB1}"/>
    <cellStyle name="SAPBEXexcGood1 8 4 3" xfId="50798" xr:uid="{0EFD5070-81FD-4A89-8A58-F3AF6B2074EE}"/>
    <cellStyle name="SAPBEXexcGood1 8 5" xfId="17837" xr:uid="{1BC35777-5025-4A8A-853D-1C76A40F1B06}"/>
    <cellStyle name="SAPBEXexcGood1 8 5 2" xfId="41208" xr:uid="{A18338C7-8B9A-46C1-B639-920A5354A5CC}"/>
    <cellStyle name="SAPBEXexcGood1 8 5 3" xfId="52579" xr:uid="{052C08F8-7F37-4220-9FE3-498587B6DBEC}"/>
    <cellStyle name="SAPBEXexcGood1 8 6" xfId="19975" xr:uid="{64A880C4-3D40-430B-8618-15DF7673CE21}"/>
    <cellStyle name="SAPBEXexcGood1 8 7" xfId="22165" xr:uid="{C0EEE708-A0E8-474B-B9C8-4377B5148423}"/>
    <cellStyle name="SAPBEXexcGood1 8 8" xfId="24288" xr:uid="{82C27429-1D1D-4872-82FA-F3A1A84D3A15}"/>
    <cellStyle name="SAPBEXexcGood1 8 9" xfId="26427" xr:uid="{EFC850CA-5262-49A2-AAA7-97CF14497E6C}"/>
    <cellStyle name="SAPBEXexcGood1 9" xfId="6387" xr:uid="{5F14BB88-B10B-4498-A514-BA58097259C3}"/>
    <cellStyle name="SAPBEXexcGood1 9 10" xfId="28503" xr:uid="{A4D48CAB-4796-489E-BE1E-411B110B79AA}"/>
    <cellStyle name="SAPBEXexcGood1 9 11" xfId="43485" xr:uid="{D26EA9BE-C9B1-4328-91F5-3FE444E3F93B}"/>
    <cellStyle name="SAPBEXexcGood1 9 2" xfId="10821" xr:uid="{26B7058A-E5ED-46C0-90C8-A6CB0EAE65F3}"/>
    <cellStyle name="SAPBEXexcGood1 9 2 2" xfId="35718" xr:uid="{265C511F-794D-4BA3-81C2-6CC24F537A8F}"/>
    <cellStyle name="SAPBEXexcGood1 9 2 3" xfId="47126" xr:uid="{8A0CC238-61D6-4AF2-A945-B4056D706147}"/>
    <cellStyle name="SAPBEXexcGood1 9 3" xfId="13565" xr:uid="{577A144C-9BCC-40CE-B779-919A319E6CEB}"/>
    <cellStyle name="SAPBEXexcGood1 9 3 2" xfId="37737" xr:uid="{C337F760-9CAB-4C33-8C1A-91C147B28D39}"/>
    <cellStyle name="SAPBEXexcGood1 9 3 3" xfId="49125" xr:uid="{D44D920C-79B9-401D-BF29-9A3844ADF238}"/>
    <cellStyle name="SAPBEXexcGood1 9 4" xfId="15813" xr:uid="{76C2A2D2-6CF3-43B8-92B7-8955E2FC30AC}"/>
    <cellStyle name="SAPBEXexcGood1 9 4 2" xfId="39640" xr:uid="{3BEEA871-6F4F-4230-94A8-0FC0911E1AE1}"/>
    <cellStyle name="SAPBEXexcGood1 9 4 3" xfId="51020" xr:uid="{971DAF77-1C05-4988-BAC3-51B04E1248F7}"/>
    <cellStyle name="SAPBEXexcGood1 9 5" xfId="18063" xr:uid="{1F5DCB64-0398-4C2E-B99F-962F27BA8891}"/>
    <cellStyle name="SAPBEXexcGood1 9 5 2" xfId="41422" xr:uid="{18BED1F1-7C92-4349-8489-3060D84693F3}"/>
    <cellStyle name="SAPBEXexcGood1 9 5 3" xfId="52793" xr:uid="{9C32E3F4-35C6-4C26-98D9-5E9B37A51D07}"/>
    <cellStyle name="SAPBEXexcGood1 9 6" xfId="20204" xr:uid="{AE669BEB-4157-433B-9138-60DCD7BEADCE}"/>
    <cellStyle name="SAPBEXexcGood1 9 7" xfId="22393" xr:uid="{A623927F-057C-4847-8809-D33F0ED30CE3}"/>
    <cellStyle name="SAPBEXexcGood1 9 8" xfId="24526" xr:uid="{72F4A05B-81D9-42CC-BEDB-0EA4BD021841}"/>
    <cellStyle name="SAPBEXexcGood1 9 9" xfId="26658" xr:uid="{826E377C-2690-4BE4-A9E9-6F91F702FAB2}"/>
    <cellStyle name="SAPBEXexcGood1_1.Reconcile Assets 03-14" xfId="1156" xr:uid="{1D5E8C37-60A6-4798-BA34-60D6A2B2993F}"/>
    <cellStyle name="SAPBEXexcGood2" xfId="1157" xr:uid="{9196673B-DBE9-4911-BF3E-829207FFCFAC}"/>
    <cellStyle name="SAPBEXexcGood2 10" xfId="7647" xr:uid="{23AF0C7E-FD28-4EF2-8223-283C9016C7FF}"/>
    <cellStyle name="SAPBEXexcGood2 10 10" xfId="30958" xr:uid="{C1159849-9CF1-46B3-8D57-92005F5694E4}"/>
    <cellStyle name="SAPBEXexcGood2 10 2" xfId="8007" xr:uid="{515E3A9A-70DA-40B6-93DE-BACC82BBB551}"/>
    <cellStyle name="SAPBEXexcGood2 10 2 2" xfId="33321" xr:uid="{FFFD7FC4-2E11-4000-944F-278E9599D025}"/>
    <cellStyle name="SAPBEXexcGood2 10 2 3" xfId="44784" xr:uid="{0C52F95C-8723-404F-BB00-3B3397AA827B}"/>
    <cellStyle name="SAPBEXexcGood2 10 3" xfId="9701" xr:uid="{601CEA2B-D995-4F80-A32E-27C546AC81F2}"/>
    <cellStyle name="SAPBEXexcGood2 10 3 2" xfId="33905" xr:uid="{E66747A8-F85B-41E5-B536-0099184D757E}"/>
    <cellStyle name="SAPBEXexcGood2 10 3 3" xfId="45348" xr:uid="{3EB803D5-3509-43B1-9A7F-2D271F1A2C93}"/>
    <cellStyle name="SAPBEXexcGood2 10 4" xfId="11640" xr:uid="{C4EFF62D-C317-450F-BC48-589110B6C7C2}"/>
    <cellStyle name="SAPBEXexcGood2 10 4 2" xfId="33915" xr:uid="{12CED551-AA06-4435-B730-6F10B180CADB}"/>
    <cellStyle name="SAPBEXexcGood2 10 4 3" xfId="45358" xr:uid="{9B60389C-1318-4061-AA14-CB58AE838480}"/>
    <cellStyle name="SAPBEXexcGood2 10 5" xfId="7596" xr:uid="{08CF64BC-7281-4670-B05C-E46F1568E32E}"/>
    <cellStyle name="SAPBEXexcGood2 10 5 2" xfId="38805" xr:uid="{732D0908-6F00-45E7-B008-E0021F39219F}"/>
    <cellStyle name="SAPBEXexcGood2 10 5 3" xfId="50186" xr:uid="{E79E9F4A-743E-4D1B-BA94-13E89AE09B35}"/>
    <cellStyle name="SAPBEXexcGood2 10 6" xfId="11277" xr:uid="{0A8E0A03-A592-48E9-BE65-A1F4B40E72E9}"/>
    <cellStyle name="SAPBEXexcGood2 10 7" xfId="18395" xr:uid="{5593D18D-6E71-4259-8546-23F100DBC067}"/>
    <cellStyle name="SAPBEXexcGood2 10 8" xfId="20040" xr:uid="{AC9DDAB7-C281-4276-844B-183F1A65CDE2}"/>
    <cellStyle name="SAPBEXexcGood2 10 9" xfId="8279" xr:uid="{BF9D064B-4FFF-4A29-9DB1-2D82C808E7BC}"/>
    <cellStyle name="SAPBEXexcGood2 11" xfId="6763" xr:uid="{20D50549-A8AC-4EF4-81A6-A027F443D82F}"/>
    <cellStyle name="SAPBEXexcGood2 11 2" xfId="32537" xr:uid="{124901A7-3196-4D3D-8B23-DC0D6DDD2F5D}"/>
    <cellStyle name="SAPBEXexcGood2 11 3" xfId="44013" xr:uid="{1624D991-2417-4D90-B143-0329ED68C1B3}"/>
    <cellStyle name="SAPBEXexcGood2 12" xfId="4617" xr:uid="{6058D163-AFAC-4437-81C8-856CC1C65268}"/>
    <cellStyle name="SAPBEXexcGood2 13" xfId="14994" xr:uid="{C16AC3EE-5B68-4425-A00B-8DDDA2735D37}"/>
    <cellStyle name="SAPBEXexcGood2 14" xfId="11529" xr:uid="{9179E95C-781B-40DC-9D8B-350BD4B4082D}"/>
    <cellStyle name="SAPBEXexcGood2 15" xfId="30667" xr:uid="{C5E38BA0-C213-4C10-8EC1-A87BAFD13999}"/>
    <cellStyle name="SAPBEXexcGood2 2" xfId="1158" xr:uid="{D7B53D98-BF08-4D78-A0E4-0555F5C1BB72}"/>
    <cellStyle name="SAPBEXexcGood2 2 10" xfId="6762" xr:uid="{93CEE342-3697-4CDB-8ECA-7EDE33BA3132}"/>
    <cellStyle name="SAPBEXexcGood2 2 10 2" xfId="32538" xr:uid="{C5CDF0BB-A2D1-4341-9334-4F8AF161F809}"/>
    <cellStyle name="SAPBEXexcGood2 2 10 3" xfId="44014" xr:uid="{A815045A-D084-4746-8862-0DD61FAD3118}"/>
    <cellStyle name="SAPBEXexcGood2 2 11" xfId="6487" xr:uid="{AE59E4AB-6B8E-4BA4-A054-A65BB369ACCF}"/>
    <cellStyle name="SAPBEXexcGood2 2 12" xfId="4005" xr:uid="{2E4DEED6-0623-46E1-968F-7BEE01CCCB1F}"/>
    <cellStyle name="SAPBEXexcGood2 2 13" xfId="23449" xr:uid="{96633E5E-606D-40EB-9905-6560D5190C15}"/>
    <cellStyle name="SAPBEXexcGood2 2 14" xfId="30668" xr:uid="{B77095B2-64BD-4309-935D-D96FD895BF69}"/>
    <cellStyle name="SAPBEXexcGood2 2 2" xfId="1466" xr:uid="{51909ABB-E163-425C-8FC0-C228DB686FA2}"/>
    <cellStyle name="SAPBEXexcGood2 2 2 10" xfId="8112" xr:uid="{D9CE36F8-3B32-4609-AC10-26BB387B3C5B}"/>
    <cellStyle name="SAPBEXexcGood2 2 2 11" xfId="23178" xr:uid="{C1068D71-991A-40F3-8818-F7D541D9FD7A}"/>
    <cellStyle name="SAPBEXexcGood2 2 2 12" xfId="30669" xr:uid="{57D618C5-6555-47CC-9B8F-70BB34222E65}"/>
    <cellStyle name="SAPBEXexcGood2 2 2 2" xfId="4260" xr:uid="{8FC1FACD-0A0B-43C4-91D3-347CFEB712DB}"/>
    <cellStyle name="SAPBEXexcGood2 2 2 2 10" xfId="27351" xr:uid="{0CBFAA66-0FBF-45A4-B292-83D01431C007}"/>
    <cellStyle name="SAPBEXexcGood2 2 2 2 11" xfId="42188" xr:uid="{DB98B178-CB13-4273-940B-E8CB15EBDF28}"/>
    <cellStyle name="SAPBEXexcGood2 2 2 2 2" xfId="9383" xr:uid="{1905B4CD-F616-44C6-8BA8-2CCD9276BDCA}"/>
    <cellStyle name="SAPBEXexcGood2 2 2 2 2 2" xfId="34499" xr:uid="{4A151047-89AB-4DA4-B58B-6598AF49B613}"/>
    <cellStyle name="SAPBEXexcGood2 2 2 2 2 3" xfId="45930" xr:uid="{6995086E-05C2-4311-ADB3-141E0101EB95}"/>
    <cellStyle name="SAPBEXexcGood2 2 2 2 3" xfId="12172" xr:uid="{7CDF61E0-91AD-4C93-B53B-868542E7378A}"/>
    <cellStyle name="SAPBEXexcGood2 2 2 2 3 2" xfId="36387" xr:uid="{30706385-A6CF-4EE7-AF0E-F6746BB5DDB4}"/>
    <cellStyle name="SAPBEXexcGood2 2 2 2 3 3" xfId="47779" xr:uid="{12AAA2CA-ECFA-4EA1-9ED4-95583CE92B37}"/>
    <cellStyle name="SAPBEXexcGood2 2 2 2 4" xfId="14373" xr:uid="{73F956E3-B236-45E7-996C-1E2AB490E61A}"/>
    <cellStyle name="SAPBEXexcGood2 2 2 2 4 2" xfId="38453" xr:uid="{A10121DA-BE28-4E25-B030-635876CD9592}"/>
    <cellStyle name="SAPBEXexcGood2 2 2 2 4 3" xfId="49834" xr:uid="{CD82CF22-2A59-46F9-9D4E-E6163F4EEDF0}"/>
    <cellStyle name="SAPBEXexcGood2 2 2 2 5" xfId="16753" xr:uid="{F9572A9F-E24F-4EAC-A0E5-7AE3A01FDB83}"/>
    <cellStyle name="SAPBEXexcGood2 2 2 2 5 2" xfId="40317" xr:uid="{3AFEBD48-A468-479B-BA32-83CF5C13DD53}"/>
    <cellStyle name="SAPBEXexcGood2 2 2 2 5 3" xfId="51689" xr:uid="{26A68F2F-C4D9-4A81-A78E-8C789CEF833F}"/>
    <cellStyle name="SAPBEXexcGood2 2 2 2 6" xfId="18899" xr:uid="{05E82821-C405-4FF4-A5D6-FE365F811900}"/>
    <cellStyle name="SAPBEXexcGood2 2 2 2 7" xfId="21046" xr:uid="{72E0A72B-A1C8-42FD-A811-CA203F0568FB}"/>
    <cellStyle name="SAPBEXexcGood2 2 2 2 8" xfId="23168" xr:uid="{5DEB6888-38B8-4FD8-AE86-88309B537F18}"/>
    <cellStyle name="SAPBEXexcGood2 2 2 2 9" xfId="25340" xr:uid="{27ACCA79-3480-4653-903F-15531028086A}"/>
    <cellStyle name="SAPBEXexcGood2 2 2 3" xfId="5069" xr:uid="{3C85C4F1-4266-494D-B585-F48744D2B447}"/>
    <cellStyle name="SAPBEXexcGood2 2 2 3 10" xfId="27728" xr:uid="{99B929A3-E777-4FDD-96AB-0D1C7F0FB480}"/>
    <cellStyle name="SAPBEXexcGood2 2 2 3 11" xfId="42647" xr:uid="{4E8F734F-ACF0-4049-A992-461923236718}"/>
    <cellStyle name="SAPBEXexcGood2 2 2 3 2" xfId="9896" xr:uid="{64270955-CD1F-4A4E-8AA3-07AA02D6EE21}"/>
    <cellStyle name="SAPBEXexcGood2 2 2 3 2 2" xfId="34909" xr:uid="{D10C58DC-ACEE-45D9-A04E-5EFA6CD99509}"/>
    <cellStyle name="SAPBEXexcGood2 2 2 3 2 3" xfId="46336" xr:uid="{C6CC009E-9A0F-4767-99D9-88214B015B86}"/>
    <cellStyle name="SAPBEXexcGood2 2 2 3 3" xfId="12661" xr:uid="{C8AB7DE8-59A7-4940-83EC-A1E3B3D6C381}"/>
    <cellStyle name="SAPBEXexcGood2 2 2 3 3 2" xfId="36848" xr:uid="{CB53A00B-9355-4BD8-9271-888EAAAB4114}"/>
    <cellStyle name="SAPBEXexcGood2 2 2 3 3 3" xfId="48238" xr:uid="{B3CD53AE-D2D2-4AA4-BACC-681B4CD94895}"/>
    <cellStyle name="SAPBEXexcGood2 2 2 3 4" xfId="14887" xr:uid="{2F27A7B8-0CCB-4A58-A322-08021087D5FD}"/>
    <cellStyle name="SAPBEXexcGood2 2 2 3 4 2" xfId="38866" xr:uid="{C63BC262-743B-4FDE-A0C0-FC9F8E2CA174}"/>
    <cellStyle name="SAPBEXexcGood2 2 2 3 4 3" xfId="50247" xr:uid="{E04F32FF-6595-427A-85DA-A03DFE6ECABA}"/>
    <cellStyle name="SAPBEXexcGood2 2 2 3 5" xfId="17197" xr:uid="{2B5D1CBC-9F61-413F-8A80-0B7EBFA1AB5A}"/>
    <cellStyle name="SAPBEXexcGood2 2 2 3 5 2" xfId="40671" xr:uid="{2A1CDEFE-DB4E-46FC-8539-B301349A87CB}"/>
    <cellStyle name="SAPBEXexcGood2 2 2 3 5 3" xfId="52043" xr:uid="{E394C2F2-02C3-45F1-A944-8E1548656392}"/>
    <cellStyle name="SAPBEXexcGood2 2 2 3 6" xfId="19346" xr:uid="{EFCD4FC6-0017-4BA9-AC06-AABF3A15A901}"/>
    <cellStyle name="SAPBEXexcGood2 2 2 3 7" xfId="21517" xr:uid="{D70A2D2E-1074-43BA-AB81-439BD542068C}"/>
    <cellStyle name="SAPBEXexcGood2 2 2 3 8" xfId="23636" xr:uid="{643C137B-565E-41B7-9B54-DC84BEFE77C6}"/>
    <cellStyle name="SAPBEXexcGood2 2 2 3 9" xfId="25805" xr:uid="{9CDE40BF-554F-4301-92D0-42829BA8C6D3}"/>
    <cellStyle name="SAPBEXexcGood2 2 2 4" xfId="5627" xr:uid="{4ED25208-A9D6-43F2-832E-B2AB62D5CFC2}"/>
    <cellStyle name="SAPBEXexcGood2 2 2 4 10" xfId="28055" xr:uid="{F11DF5C8-853D-4E11-A24C-CE2EB02A6EE2}"/>
    <cellStyle name="SAPBEXexcGood2 2 2 4 11" xfId="43001" xr:uid="{B1CEBA69-DDB6-4A64-B0DD-303EE4514CB0}"/>
    <cellStyle name="SAPBEXexcGood2 2 2 4 2" xfId="10313" xr:uid="{7225B337-61BA-493E-867C-7BEB5157E8D8}"/>
    <cellStyle name="SAPBEXexcGood2 2 2 4 2 2" xfId="35255" xr:uid="{07923E2F-F2A8-431E-A53D-0D586A614EAC}"/>
    <cellStyle name="SAPBEXexcGood2 2 2 4 2 3" xfId="46670" xr:uid="{8F404AE6-BFBC-4F10-BE22-6A78608A3D03}"/>
    <cellStyle name="SAPBEXexcGood2 2 2 4 3" xfId="13077" xr:uid="{2070B871-6214-4C45-90FD-B3502976382A}"/>
    <cellStyle name="SAPBEXexcGood2 2 2 4 3 2" xfId="37236" xr:uid="{8E47AE94-FB63-4EEC-9C94-CD3D95D76064}"/>
    <cellStyle name="SAPBEXexcGood2 2 2 4 3 3" xfId="48625" xr:uid="{3ACE4F5D-CC53-44F9-A0C8-7949B5D26EA1}"/>
    <cellStyle name="SAPBEXexcGood2 2 2 4 4" xfId="15310" xr:uid="{0F0BE406-694E-48AF-ACA5-6C50829D0F7D}"/>
    <cellStyle name="SAPBEXexcGood2 2 2 4 4 2" xfId="39180" xr:uid="{0EB63FD7-BCC5-4C1D-B43B-CFD045F1C796}"/>
    <cellStyle name="SAPBEXexcGood2 2 2 4 4 3" xfId="50561" xr:uid="{5D7AA4F5-CAEF-4136-9FB7-435C50C5FAE7}"/>
    <cellStyle name="SAPBEXexcGood2 2 2 4 5" xfId="17589" xr:uid="{F8F312BB-AAAE-4818-9CA7-23651A9939E3}"/>
    <cellStyle name="SAPBEXexcGood2 2 2 4 5 2" xfId="40977" xr:uid="{3BE02D6B-D6B5-46D3-A757-778AD4C03E96}"/>
    <cellStyle name="SAPBEXexcGood2 2 2 4 5 3" xfId="52349" xr:uid="{CED720D3-19DA-4598-9D5B-EF9B4520D988}"/>
    <cellStyle name="SAPBEXexcGood2 2 2 4 6" xfId="19725" xr:uid="{E501B82F-460A-4698-B3EC-537DC20279E2}"/>
    <cellStyle name="SAPBEXexcGood2 2 2 4 7" xfId="21907" xr:uid="{C84E3727-CCDB-47AF-90CD-849B01D45D7B}"/>
    <cellStyle name="SAPBEXexcGood2 2 2 4 8" xfId="24025" xr:uid="{D4AAC99E-C579-42E5-9DA8-4CC17F87BFA4}"/>
    <cellStyle name="SAPBEXexcGood2 2 2 4 9" xfId="26165" xr:uid="{E94F9898-5D63-4A1B-9B6E-996860BF234D}"/>
    <cellStyle name="SAPBEXexcGood2 2 2 5" xfId="6008" xr:uid="{1D7D6CF4-1865-42C5-9A76-4C379BBA0C2B}"/>
    <cellStyle name="SAPBEXexcGood2 2 2 5 10" xfId="28285" xr:uid="{A71ECA1C-FC56-42D0-83D9-35D81F56693F}"/>
    <cellStyle name="SAPBEXexcGood2 2 2 5 11" xfId="43250" xr:uid="{371B860C-06D1-4178-A385-BDC327A14F9C}"/>
    <cellStyle name="SAPBEXexcGood2 2 2 5 2" xfId="10574" xr:uid="{200545FE-459A-4CF5-81BD-C14D580CE535}"/>
    <cellStyle name="SAPBEXexcGood2 2 2 5 2 2" xfId="35489" xr:uid="{F2389DEE-D4F4-4DB6-BDF3-892D446A0E9A}"/>
    <cellStyle name="SAPBEXexcGood2 2 2 5 2 3" xfId="46903" xr:uid="{A861B110-3646-4B23-8696-BBC0BBC53865}"/>
    <cellStyle name="SAPBEXexcGood2 2 2 5 3" xfId="13327" xr:uid="{9969EAF2-E144-4C19-89C0-548E80E974F1}"/>
    <cellStyle name="SAPBEXexcGood2 2 2 5 3 2" xfId="37492" xr:uid="{9B6E78BB-55B4-4A06-B781-5791EBAD033E}"/>
    <cellStyle name="SAPBEXexcGood2 2 2 5 3 3" xfId="48880" xr:uid="{05E158D8-536A-42A2-A997-68EE2251436D}"/>
    <cellStyle name="SAPBEXexcGood2 2 2 5 4" xfId="15569" xr:uid="{D323316D-8580-4C26-A4BE-04B3C7E9F30A}"/>
    <cellStyle name="SAPBEXexcGood2 2 2 5 4 2" xfId="39411" xr:uid="{E694309B-8B23-4540-86CB-195284F1A5A9}"/>
    <cellStyle name="SAPBEXexcGood2 2 2 5 4 3" xfId="50791" xr:uid="{661EAC80-F16A-4722-BB1E-EA43C34DD710}"/>
    <cellStyle name="SAPBEXexcGood2 2 2 5 5" xfId="17830" xr:uid="{0766A0D8-7B6C-4503-8F6E-F6DA9D6F6519}"/>
    <cellStyle name="SAPBEXexcGood2 2 2 5 5 2" xfId="41201" xr:uid="{0C847499-F7FA-451E-913C-65E7876FB21E}"/>
    <cellStyle name="SAPBEXexcGood2 2 2 5 5 3" xfId="52572" xr:uid="{E3BB0E89-BEF6-4393-8150-CA191A7EDD4A}"/>
    <cellStyle name="SAPBEXexcGood2 2 2 5 6" xfId="19968" xr:uid="{C9EF0350-0553-46D2-81D9-0CFCEFBA1360}"/>
    <cellStyle name="SAPBEXexcGood2 2 2 5 7" xfId="22158" xr:uid="{5DF003B0-399C-47C3-AE11-169003187342}"/>
    <cellStyle name="SAPBEXexcGood2 2 2 5 8" xfId="24281" xr:uid="{07227B87-7B05-44BF-94A9-CFD4B1A4ADC3}"/>
    <cellStyle name="SAPBEXexcGood2 2 2 5 9" xfId="26420" xr:uid="{899AFFDE-1055-449A-B663-9EB5340F2041}"/>
    <cellStyle name="SAPBEXexcGood2 2 2 6" xfId="6380" xr:uid="{F86569BA-0B39-49A1-ADFE-6A380A42E376}"/>
    <cellStyle name="SAPBEXexcGood2 2 2 6 10" xfId="28496" xr:uid="{B2B8565F-05A8-4800-B82E-AB47D918EBF6}"/>
    <cellStyle name="SAPBEXexcGood2 2 2 6 11" xfId="43478" xr:uid="{34FB25CA-31AD-4B34-935A-288D333C89E1}"/>
    <cellStyle name="SAPBEXexcGood2 2 2 6 2" xfId="10814" xr:uid="{EA56A6FE-34A5-4C7C-94B1-6B108C3CD7BB}"/>
    <cellStyle name="SAPBEXexcGood2 2 2 6 2 2" xfId="35711" xr:uid="{E53ABFE9-1AC2-4A21-AA07-DDFD612A3B5E}"/>
    <cellStyle name="SAPBEXexcGood2 2 2 6 2 3" xfId="47119" xr:uid="{C2E9B32D-C191-4BCF-9B95-95BE15BF26C8}"/>
    <cellStyle name="SAPBEXexcGood2 2 2 6 3" xfId="13558" xr:uid="{13408FB7-9888-4DF2-ADE0-8B11A2C5FA0F}"/>
    <cellStyle name="SAPBEXexcGood2 2 2 6 3 2" xfId="37730" xr:uid="{AAA1A33E-FFC8-4DA1-AE14-DBC9A560507D}"/>
    <cellStyle name="SAPBEXexcGood2 2 2 6 3 3" xfId="49118" xr:uid="{FA44EEEB-1E01-483E-802C-CA00AE2C640A}"/>
    <cellStyle name="SAPBEXexcGood2 2 2 6 4" xfId="15806" xr:uid="{D407BA11-4461-4BEB-B530-0FC9D9E900F0}"/>
    <cellStyle name="SAPBEXexcGood2 2 2 6 4 2" xfId="39633" xr:uid="{810917EE-1AC7-4248-A100-F056998AA6CA}"/>
    <cellStyle name="SAPBEXexcGood2 2 2 6 4 3" xfId="51013" xr:uid="{B4F8A27A-FD7B-4CD2-9185-9ADC3F0AB4D0}"/>
    <cellStyle name="SAPBEXexcGood2 2 2 6 5" xfId="18056" xr:uid="{B1E3B7EC-D645-4256-B178-F15FB5DEB66A}"/>
    <cellStyle name="SAPBEXexcGood2 2 2 6 5 2" xfId="41415" xr:uid="{64B68C3F-764B-4F25-8DCC-0EA431F0AB70}"/>
    <cellStyle name="SAPBEXexcGood2 2 2 6 5 3" xfId="52786" xr:uid="{58166DBD-3169-42A4-8244-E33269CE77B8}"/>
    <cellStyle name="SAPBEXexcGood2 2 2 6 6" xfId="20197" xr:uid="{EF953E88-FB5A-4697-A853-2BAC50050738}"/>
    <cellStyle name="SAPBEXexcGood2 2 2 6 7" xfId="22386" xr:uid="{EF0B535B-C81C-4DF9-BCF8-B840FA0F286F}"/>
    <cellStyle name="SAPBEXexcGood2 2 2 6 8" xfId="24519" xr:uid="{BACF3609-36F1-4A8D-91C3-3B93F8FC6ADE}"/>
    <cellStyle name="SAPBEXexcGood2 2 2 6 9" xfId="26651" xr:uid="{D2B741CF-D1D4-46A3-81C0-4F45B8F64A52}"/>
    <cellStyle name="SAPBEXexcGood2 2 2 7" xfId="7754" xr:uid="{8F70085B-4235-44E4-9C4B-B24EB4F230C7}"/>
    <cellStyle name="SAPBEXexcGood2 2 2 7 10" xfId="31167" xr:uid="{4710D703-F564-42AE-8BE9-6B163073C15C}"/>
    <cellStyle name="SAPBEXexcGood2 2 2 7 2" xfId="5057" xr:uid="{86ED45F9-A5FC-4CAE-9981-3012003BCAC3}"/>
    <cellStyle name="SAPBEXexcGood2 2 2 7 2 2" xfId="33415" xr:uid="{DB9EA42E-03BD-44BB-A281-9C4711E6BCE0}"/>
    <cellStyle name="SAPBEXexcGood2 2 2 7 2 3" xfId="44877" xr:uid="{FEBF0821-E7D6-4FBB-992F-FD33DC7DDC4C}"/>
    <cellStyle name="SAPBEXexcGood2 2 2 7 3" xfId="12570" xr:uid="{B18B99E0-1ACD-4556-A141-A35CA8B4CD86}"/>
    <cellStyle name="SAPBEXexcGood2 2 2 7 3 2" xfId="33883" xr:uid="{8E70A63A-9917-4654-89E0-FA29A8E3C2DF}"/>
    <cellStyle name="SAPBEXexcGood2 2 2 7 3 3" xfId="45326" xr:uid="{BD62DB67-119C-47D8-AC29-173AF6E3D02F}"/>
    <cellStyle name="SAPBEXexcGood2 2 2 7 4" xfId="8756" xr:uid="{75DEB929-EB3F-49F0-B845-05817382345B}"/>
    <cellStyle name="SAPBEXexcGood2 2 2 7 4 2" xfId="32457" xr:uid="{850CDA7F-1F8D-48F8-B8FE-4D9B6480F0CA}"/>
    <cellStyle name="SAPBEXexcGood2 2 2 7 4 3" xfId="43933" xr:uid="{8D02EA12-D253-44D1-9D3C-15A36E4C0D55}"/>
    <cellStyle name="SAPBEXexcGood2 2 2 7 5" xfId="14948" xr:uid="{34F536C4-D80B-461C-ACA5-F5F831B29884}"/>
    <cellStyle name="SAPBEXexcGood2 2 2 7 5 2" xfId="33234" xr:uid="{E8FBDD33-04CB-4A2F-A1B2-9965EF11735C}"/>
    <cellStyle name="SAPBEXexcGood2 2 2 7 5 3" xfId="44701" xr:uid="{A83E818B-6F55-4600-9A2B-5FCF6700FF6D}"/>
    <cellStyle name="SAPBEXexcGood2 2 2 7 6" xfId="4384" xr:uid="{160B078F-14EB-4B74-B4D6-4ABEAD002438}"/>
    <cellStyle name="SAPBEXexcGood2 2 2 7 7" xfId="11468" xr:uid="{90F29568-679A-4F26-9321-DE3D0212F85F}"/>
    <cellStyle name="SAPBEXexcGood2 2 2 7 8" xfId="20573" xr:uid="{5D4AAB53-7E73-4353-906D-66694E3BA010}"/>
    <cellStyle name="SAPBEXexcGood2 2 2 7 9" xfId="8476" xr:uid="{3A3076A3-C089-4A5E-A8C4-33440890D844}"/>
    <cellStyle name="SAPBEXexcGood2 2 2 8" xfId="6102" xr:uid="{E30BA6DE-0C9A-4093-B794-24C19CD7928C}"/>
    <cellStyle name="SAPBEXexcGood2 2 2 8 2" xfId="32539" xr:uid="{708EB32C-D8CF-4833-8AF3-5A3A876B9A0D}"/>
    <cellStyle name="SAPBEXexcGood2 2 2 8 3" xfId="44015" xr:uid="{F5D674CD-41A9-452A-AC02-F475BCC44538}"/>
    <cellStyle name="SAPBEXexcGood2 2 2 9" xfId="6486" xr:uid="{F2018F43-57D8-499F-B1D8-FBB4BB77C2BC}"/>
    <cellStyle name="SAPBEXexcGood2 2 3" xfId="1467" xr:uid="{4A695972-0BF2-4D1D-9DF0-63FCC41F46D0}"/>
    <cellStyle name="SAPBEXexcGood2 2 3 10" xfId="4948" xr:uid="{2999ED0A-87DE-4742-B3CB-10013B2312E5}"/>
    <cellStyle name="SAPBEXexcGood2 2 3 11" xfId="16204" xr:uid="{30F65E9D-FEE5-4183-9D17-96FEEEF5079D}"/>
    <cellStyle name="SAPBEXexcGood2 2 3 12" xfId="30670" xr:uid="{C3D4A173-C1FC-4E26-B096-13FAE0AE0A30}"/>
    <cellStyle name="SAPBEXexcGood2 2 3 2" xfId="4261" xr:uid="{6724E0D6-3715-40FD-8219-ABADA20B7BDD}"/>
    <cellStyle name="SAPBEXexcGood2 2 3 2 10" xfId="27352" xr:uid="{F4A9A4B2-8D7C-49AB-A079-195E11271603}"/>
    <cellStyle name="SAPBEXexcGood2 2 3 2 11" xfId="42189" xr:uid="{C8358374-A3C2-4670-B568-907F916B95CF}"/>
    <cellStyle name="SAPBEXexcGood2 2 3 2 2" xfId="9384" xr:uid="{AF3D30FB-471E-4EAB-B3D1-B49BE2F96EDC}"/>
    <cellStyle name="SAPBEXexcGood2 2 3 2 2 2" xfId="34500" xr:uid="{C9491B34-2EEA-4B35-B903-B8190B3489CB}"/>
    <cellStyle name="SAPBEXexcGood2 2 3 2 2 3" xfId="45931" xr:uid="{B73E884F-7087-4D9F-9793-15404596CE52}"/>
    <cellStyle name="SAPBEXexcGood2 2 3 2 3" xfId="12173" xr:uid="{834FA863-F880-430B-8FF3-1073331BFEA8}"/>
    <cellStyle name="SAPBEXexcGood2 2 3 2 3 2" xfId="36388" xr:uid="{B7F2E686-3AE1-4179-9A67-18F4614ECCC6}"/>
    <cellStyle name="SAPBEXexcGood2 2 3 2 3 3" xfId="47780" xr:uid="{40515D2C-7379-4405-9209-7CBEED77BB2A}"/>
    <cellStyle name="SAPBEXexcGood2 2 3 2 4" xfId="14374" xr:uid="{6CB90DB2-ED65-48D0-882B-87F9573D8972}"/>
    <cellStyle name="SAPBEXexcGood2 2 3 2 4 2" xfId="38454" xr:uid="{F1B05C58-0B88-4954-909B-8102E86925F1}"/>
    <cellStyle name="SAPBEXexcGood2 2 3 2 4 3" xfId="49835" xr:uid="{15ED3335-D1A2-4132-B444-4B52E7314A62}"/>
    <cellStyle name="SAPBEXexcGood2 2 3 2 5" xfId="16754" xr:uid="{D71429F3-129F-4CB4-A3FB-38AE2189D069}"/>
    <cellStyle name="SAPBEXexcGood2 2 3 2 5 2" xfId="40318" xr:uid="{D3006F15-BD58-4DC0-9A85-EE86980AF622}"/>
    <cellStyle name="SAPBEXexcGood2 2 3 2 5 3" xfId="51690" xr:uid="{E3E5AA37-C8A6-453A-AAA8-7786BA6D3423}"/>
    <cellStyle name="SAPBEXexcGood2 2 3 2 6" xfId="18900" xr:uid="{F7618110-709D-4D6E-8968-45F717B5A8AE}"/>
    <cellStyle name="SAPBEXexcGood2 2 3 2 7" xfId="21047" xr:uid="{E3AB6E60-E317-407C-B0BF-DE265A9D76FF}"/>
    <cellStyle name="SAPBEXexcGood2 2 3 2 8" xfId="23169" xr:uid="{C6816699-0050-431F-AD16-BAF381C490DD}"/>
    <cellStyle name="SAPBEXexcGood2 2 3 2 9" xfId="25341" xr:uid="{AFA6AE1D-C930-4B5F-8324-F04A570AF2DC}"/>
    <cellStyle name="SAPBEXexcGood2 2 3 3" xfId="5068" xr:uid="{153B1BF2-745C-4EA8-9D66-FF56C53591EF}"/>
    <cellStyle name="SAPBEXexcGood2 2 3 3 10" xfId="27727" xr:uid="{13F12832-C4CA-47CC-9FC0-541839738900}"/>
    <cellStyle name="SAPBEXexcGood2 2 3 3 11" xfId="42646" xr:uid="{525C6C5E-34FA-4626-B234-A27D44F74BB3}"/>
    <cellStyle name="SAPBEXexcGood2 2 3 3 2" xfId="9895" xr:uid="{B0EE26F3-06A5-4AC1-8EDF-D32545F5099B}"/>
    <cellStyle name="SAPBEXexcGood2 2 3 3 2 2" xfId="34908" xr:uid="{F0E2782A-DE0C-4621-BA1F-D522D30F9290}"/>
    <cellStyle name="SAPBEXexcGood2 2 3 3 2 3" xfId="46335" xr:uid="{84BF5667-CA68-4D66-BEB8-A93E9743331E}"/>
    <cellStyle name="SAPBEXexcGood2 2 3 3 3" xfId="12660" xr:uid="{0D6B54C9-9291-460D-AA89-CDA9763FA704}"/>
    <cellStyle name="SAPBEXexcGood2 2 3 3 3 2" xfId="36847" xr:uid="{32D33116-A6A8-4E2A-99C9-0106B26146CD}"/>
    <cellStyle name="SAPBEXexcGood2 2 3 3 3 3" xfId="48237" xr:uid="{F4FBF181-B590-47B2-9755-B7A8410C1988}"/>
    <cellStyle name="SAPBEXexcGood2 2 3 3 4" xfId="14886" xr:uid="{F46697DC-7411-4959-84D8-FB9FBD1979B4}"/>
    <cellStyle name="SAPBEXexcGood2 2 3 3 4 2" xfId="38865" xr:uid="{B1DCDC49-E8C8-4E08-9692-7B76E930E7DA}"/>
    <cellStyle name="SAPBEXexcGood2 2 3 3 4 3" xfId="50246" xr:uid="{32F7EA6E-0260-4CC8-B158-DC1D5FB5D58A}"/>
    <cellStyle name="SAPBEXexcGood2 2 3 3 5" xfId="17196" xr:uid="{FE3E2FD0-D998-406B-8B4F-8C94F6E1B34D}"/>
    <cellStyle name="SAPBEXexcGood2 2 3 3 5 2" xfId="40670" xr:uid="{BC851B1F-6085-4CFF-B5D4-9D1AADC62B1E}"/>
    <cellStyle name="SAPBEXexcGood2 2 3 3 5 3" xfId="52042" xr:uid="{3AD9207B-982F-458B-9A44-782F15B6915D}"/>
    <cellStyle name="SAPBEXexcGood2 2 3 3 6" xfId="19345" xr:uid="{C9B1E0A7-F2F6-4954-84E9-A9AEB6E07DBC}"/>
    <cellStyle name="SAPBEXexcGood2 2 3 3 7" xfId="21516" xr:uid="{E5A01546-BF89-4B8D-8E51-51A0A3174592}"/>
    <cellStyle name="SAPBEXexcGood2 2 3 3 8" xfId="23635" xr:uid="{FE6699F2-D039-4D16-BF09-73F323C03A27}"/>
    <cellStyle name="SAPBEXexcGood2 2 3 3 9" xfId="25804" xr:uid="{737FAC67-9A6B-44C9-9F8D-508553619EEE}"/>
    <cellStyle name="SAPBEXexcGood2 2 3 4" xfId="5626" xr:uid="{86499B6D-6A6A-47C2-BEC8-0E425FE698BE}"/>
    <cellStyle name="SAPBEXexcGood2 2 3 4 10" xfId="28054" xr:uid="{DCA4563E-8AE3-40DB-B233-5D01379C5B9E}"/>
    <cellStyle name="SAPBEXexcGood2 2 3 4 11" xfId="43000" xr:uid="{C24334C6-2157-4E2D-BC17-75F7AD5A0077}"/>
    <cellStyle name="SAPBEXexcGood2 2 3 4 2" xfId="10312" xr:uid="{52E013FB-8B35-4314-B2EC-2644FCE41147}"/>
    <cellStyle name="SAPBEXexcGood2 2 3 4 2 2" xfId="35254" xr:uid="{67C24549-02D3-4391-A2D6-8B1CEC9FF509}"/>
    <cellStyle name="SAPBEXexcGood2 2 3 4 2 3" xfId="46669" xr:uid="{939DCF54-99E9-41CD-BB99-7972F805B422}"/>
    <cellStyle name="SAPBEXexcGood2 2 3 4 3" xfId="13076" xr:uid="{82B2C314-E8BE-487F-9288-1F1852EFBFEE}"/>
    <cellStyle name="SAPBEXexcGood2 2 3 4 3 2" xfId="37235" xr:uid="{8553061E-67A8-45C7-9C22-8BC34F9C7111}"/>
    <cellStyle name="SAPBEXexcGood2 2 3 4 3 3" xfId="48624" xr:uid="{53FEEFCC-12FD-4E4C-90BA-2C22FE616098}"/>
    <cellStyle name="SAPBEXexcGood2 2 3 4 4" xfId="15309" xr:uid="{D0689A09-9D85-4E8A-AB7E-043061768F91}"/>
    <cellStyle name="SAPBEXexcGood2 2 3 4 4 2" xfId="39179" xr:uid="{6FA41ADC-637B-4199-AE05-E40508F020D9}"/>
    <cellStyle name="SAPBEXexcGood2 2 3 4 4 3" xfId="50560" xr:uid="{DB606FE9-B535-4761-B981-5A610513657D}"/>
    <cellStyle name="SAPBEXexcGood2 2 3 4 5" xfId="17588" xr:uid="{2DFA6C83-2104-4680-AB4D-BF615B2493E6}"/>
    <cellStyle name="SAPBEXexcGood2 2 3 4 5 2" xfId="40976" xr:uid="{8D90457A-CC10-46F4-82D1-4B981C917FB8}"/>
    <cellStyle name="SAPBEXexcGood2 2 3 4 5 3" xfId="52348" xr:uid="{8529C12E-546E-4157-B664-F31CF7C9C8E1}"/>
    <cellStyle name="SAPBEXexcGood2 2 3 4 6" xfId="19724" xr:uid="{269FC4D3-D5F9-4025-83A3-0CA6488E32CA}"/>
    <cellStyle name="SAPBEXexcGood2 2 3 4 7" xfId="21906" xr:uid="{CBC73FBB-EF8E-4E9E-A558-158EE883B803}"/>
    <cellStyle name="SAPBEXexcGood2 2 3 4 8" xfId="24024" xr:uid="{FD4CC7A7-627D-4FAE-8BAA-B85783D5C82E}"/>
    <cellStyle name="SAPBEXexcGood2 2 3 4 9" xfId="26164" xr:uid="{5027E91B-28B4-43FE-89C4-176107CBB6D8}"/>
    <cellStyle name="SAPBEXexcGood2 2 3 5" xfId="6007" xr:uid="{2733D645-3B74-470A-BC7D-AE6CC99F4984}"/>
    <cellStyle name="SAPBEXexcGood2 2 3 5 10" xfId="28284" xr:uid="{01F8FBF9-A73D-420F-B67C-075206A2E743}"/>
    <cellStyle name="SAPBEXexcGood2 2 3 5 11" xfId="43249" xr:uid="{B2BD25D0-2581-4A65-8DD5-423F8C80BC5A}"/>
    <cellStyle name="SAPBEXexcGood2 2 3 5 2" xfId="10573" xr:uid="{9DB1B2A6-896D-4E04-9BF8-83D10BD7EBD4}"/>
    <cellStyle name="SAPBEXexcGood2 2 3 5 2 2" xfId="35488" xr:uid="{62D388F0-1143-4D77-B022-69CF2C680D62}"/>
    <cellStyle name="SAPBEXexcGood2 2 3 5 2 3" xfId="46902" xr:uid="{EF5D9B00-0073-4B58-8D26-9E60E18E5C13}"/>
    <cellStyle name="SAPBEXexcGood2 2 3 5 3" xfId="13326" xr:uid="{C51A455E-322E-43E5-8B29-5B5364188CB1}"/>
    <cellStyle name="SAPBEXexcGood2 2 3 5 3 2" xfId="37491" xr:uid="{CEBB1A47-9306-4397-A93B-DA7048C5D7A9}"/>
    <cellStyle name="SAPBEXexcGood2 2 3 5 3 3" xfId="48879" xr:uid="{3C717A90-9311-4B6B-8941-391913E0FE05}"/>
    <cellStyle name="SAPBEXexcGood2 2 3 5 4" xfId="15568" xr:uid="{8DF76314-7566-41BF-985C-46A22A94807E}"/>
    <cellStyle name="SAPBEXexcGood2 2 3 5 4 2" xfId="39410" xr:uid="{D9834D7C-A613-4AEE-9D4B-72CB3DD5137A}"/>
    <cellStyle name="SAPBEXexcGood2 2 3 5 4 3" xfId="50790" xr:uid="{54A776E2-379F-4EFF-934E-870BF458B9D8}"/>
    <cellStyle name="SAPBEXexcGood2 2 3 5 5" xfId="17829" xr:uid="{61133690-7089-4CBD-873D-A682EF725791}"/>
    <cellStyle name="SAPBEXexcGood2 2 3 5 5 2" xfId="41200" xr:uid="{9700CF3A-F04F-4DDA-A466-E9DF802E22B9}"/>
    <cellStyle name="SAPBEXexcGood2 2 3 5 5 3" xfId="52571" xr:uid="{66B4EA11-4639-4E96-B3E4-E277DD9CB068}"/>
    <cellStyle name="SAPBEXexcGood2 2 3 5 6" xfId="19967" xr:uid="{2DDF15D7-2087-446D-9ABA-3772E4AFD068}"/>
    <cellStyle name="SAPBEXexcGood2 2 3 5 7" xfId="22157" xr:uid="{4F04E353-ACB4-4C41-9A81-A60D4B60F6D0}"/>
    <cellStyle name="SAPBEXexcGood2 2 3 5 8" xfId="24280" xr:uid="{058AF6B3-C709-495D-9FF7-85EFC277B543}"/>
    <cellStyle name="SAPBEXexcGood2 2 3 5 9" xfId="26419" xr:uid="{3E735B0B-30B2-4A41-8E3B-0FFDACB77C0D}"/>
    <cellStyle name="SAPBEXexcGood2 2 3 6" xfId="6379" xr:uid="{5613C928-CB70-4281-BCC6-16C38227F356}"/>
    <cellStyle name="SAPBEXexcGood2 2 3 6 10" xfId="28495" xr:uid="{0B7A5C48-B947-4B00-9439-799A82709B78}"/>
    <cellStyle name="SAPBEXexcGood2 2 3 6 11" xfId="43477" xr:uid="{0A5523ED-3D63-453B-9919-4643473DFCD3}"/>
    <cellStyle name="SAPBEXexcGood2 2 3 6 2" xfId="10813" xr:uid="{177662BF-64CE-4B7A-A89C-BC5AC16AD7D9}"/>
    <cellStyle name="SAPBEXexcGood2 2 3 6 2 2" xfId="35710" xr:uid="{E0F3D7DE-999A-4C83-8C4B-E9CAEE68C2D9}"/>
    <cellStyle name="SAPBEXexcGood2 2 3 6 2 3" xfId="47118" xr:uid="{57AF0509-BA24-49BB-B83E-2415C2260003}"/>
    <cellStyle name="SAPBEXexcGood2 2 3 6 3" xfId="13557" xr:uid="{53F04387-F92D-4A93-8B5D-D85FBB0E9621}"/>
    <cellStyle name="SAPBEXexcGood2 2 3 6 3 2" xfId="37729" xr:uid="{50FA6968-B2E2-4A8B-8C33-94EC2FDADA80}"/>
    <cellStyle name="SAPBEXexcGood2 2 3 6 3 3" xfId="49117" xr:uid="{865DCD40-29BA-4897-AAFD-984073BC1D3B}"/>
    <cellStyle name="SAPBEXexcGood2 2 3 6 4" xfId="15805" xr:uid="{DC80735C-2914-4D6B-8C90-8E8906942768}"/>
    <cellStyle name="SAPBEXexcGood2 2 3 6 4 2" xfId="39632" xr:uid="{7E70F7C6-5FF1-44B7-BAF5-E79DDE71BEB5}"/>
    <cellStyle name="SAPBEXexcGood2 2 3 6 4 3" xfId="51012" xr:uid="{20D930E5-F92F-4FF2-A4F5-E7D72F6DFFDC}"/>
    <cellStyle name="SAPBEXexcGood2 2 3 6 5" xfId="18055" xr:uid="{3FC42629-9495-43E2-9C39-55CEC985EFC2}"/>
    <cellStyle name="SAPBEXexcGood2 2 3 6 5 2" xfId="41414" xr:uid="{F9C46170-B129-4628-B2A6-780B9D849863}"/>
    <cellStyle name="SAPBEXexcGood2 2 3 6 5 3" xfId="52785" xr:uid="{55741534-F3FD-469E-B8A0-61270085E620}"/>
    <cellStyle name="SAPBEXexcGood2 2 3 6 6" xfId="20196" xr:uid="{56F42DB1-F359-414A-8A1D-9D30CE8657D7}"/>
    <cellStyle name="SAPBEXexcGood2 2 3 6 7" xfId="22385" xr:uid="{FAA01AB4-7077-4313-A67D-09F2C9E8BB0D}"/>
    <cellStyle name="SAPBEXexcGood2 2 3 6 8" xfId="24518" xr:uid="{C07CB220-B4D1-4ED1-866A-4DD6988DAB51}"/>
    <cellStyle name="SAPBEXexcGood2 2 3 6 9" xfId="26650" xr:uid="{D6BCC7BA-5988-4A8D-A2D3-96DF85DD34A7}"/>
    <cellStyle name="SAPBEXexcGood2 2 3 7" xfId="7755" xr:uid="{15043DA7-0C6A-41EA-A356-ECDAB757FDB7}"/>
    <cellStyle name="SAPBEXexcGood2 2 3 7 10" xfId="31173" xr:uid="{9F6B6A34-445E-40B1-A7DC-C5D4D6C0A411}"/>
    <cellStyle name="SAPBEXexcGood2 2 3 7 2" xfId="7371" xr:uid="{AA97B4DC-288B-4239-8140-C6B4227A9838}"/>
    <cellStyle name="SAPBEXexcGood2 2 3 7 2 2" xfId="33416" xr:uid="{AE467AD4-6A5E-4255-80F8-E1E97B5BDBBA}"/>
    <cellStyle name="SAPBEXexcGood2 2 3 7 2 3" xfId="44878" xr:uid="{30DBC379-1615-4E4C-AC34-D047E9023FC9}"/>
    <cellStyle name="SAPBEXexcGood2 2 3 7 3" xfId="7367" xr:uid="{D46116FA-AD78-443E-8932-00043D493C7C}"/>
    <cellStyle name="SAPBEXexcGood2 2 3 7 3 2" xfId="33882" xr:uid="{92B18CA0-44AA-4B37-BEB8-139C3AB7B1CD}"/>
    <cellStyle name="SAPBEXexcGood2 2 3 7 3 3" xfId="45325" xr:uid="{A47F5701-7437-4C55-842B-64176AA888AE}"/>
    <cellStyle name="SAPBEXexcGood2 2 3 7 4" xfId="8492" xr:uid="{FCAA09C8-D2B8-4C5D-8277-BB7DE9F436F3}"/>
    <cellStyle name="SAPBEXexcGood2 2 3 7 4 2" xfId="34089" xr:uid="{407D35ED-69AC-424E-AA86-3EB781E2FBD1}"/>
    <cellStyle name="SAPBEXexcGood2 2 3 7 4 3" xfId="45527" xr:uid="{AA272006-463B-4973-91BF-E0288F052682}"/>
    <cellStyle name="SAPBEXexcGood2 2 3 7 5" xfId="9971" xr:uid="{F7F4CCE6-7FFF-4E8D-817D-B11BC01E744C}"/>
    <cellStyle name="SAPBEXexcGood2 2 3 7 5 2" xfId="33701" xr:uid="{429965EC-BAB7-4838-B42D-96E914A0B557}"/>
    <cellStyle name="SAPBEXexcGood2 2 3 7 5 3" xfId="45159" xr:uid="{F545ADB4-098F-4B19-A8CB-9C82B0E4B495}"/>
    <cellStyle name="SAPBEXexcGood2 2 3 7 6" xfId="8190" xr:uid="{22E8D352-6A59-47A1-86E7-F5D6A6C66B6D}"/>
    <cellStyle name="SAPBEXexcGood2 2 3 7 7" xfId="11182" xr:uid="{7D21768E-1079-489F-AD0A-262E5A8591CD}"/>
    <cellStyle name="SAPBEXexcGood2 2 3 7 8" xfId="18431" xr:uid="{5F38680F-4B0E-46A9-8333-8BCBE980FD6F}"/>
    <cellStyle name="SAPBEXexcGood2 2 3 7 9" xfId="23466" xr:uid="{18082C3B-84BE-46B9-971E-688AAC566567}"/>
    <cellStyle name="SAPBEXexcGood2 2 3 8" xfId="6761" xr:uid="{3C062789-32B1-4E81-8133-A718652C7944}"/>
    <cellStyle name="SAPBEXexcGood2 2 3 8 2" xfId="32540" xr:uid="{BE431F9B-2006-4108-B0D7-B22FD4A2ED43}"/>
    <cellStyle name="SAPBEXexcGood2 2 3 8 3" xfId="44016" xr:uid="{0C804388-6FFE-4ADD-B1EC-2C34976E7FD7}"/>
    <cellStyle name="SAPBEXexcGood2 2 3 9" xfId="4642" xr:uid="{83402443-5ECE-4FB1-8440-717ADA702331}"/>
    <cellStyle name="SAPBEXexcGood2 2 4" xfId="4259" xr:uid="{2BCFECEC-2982-46A6-BAF7-25703FEC8E93}"/>
    <cellStyle name="SAPBEXexcGood2 2 4 10" xfId="27350" xr:uid="{8721B49A-AED9-48A5-8A67-5C2FEE73A4C5}"/>
    <cellStyle name="SAPBEXexcGood2 2 4 11" xfId="42187" xr:uid="{EFEDF03A-4D59-49A8-B37B-9F51F150DB16}"/>
    <cellStyle name="SAPBEXexcGood2 2 4 2" xfId="9382" xr:uid="{5CEB4449-841F-4887-A546-EEB38D4FC3A7}"/>
    <cellStyle name="SAPBEXexcGood2 2 4 2 2" xfId="34498" xr:uid="{81773E07-3AF3-42FF-B573-2037367109C0}"/>
    <cellStyle name="SAPBEXexcGood2 2 4 2 3" xfId="45929" xr:uid="{B56070F0-BCC9-4AB4-9727-D9715049A384}"/>
    <cellStyle name="SAPBEXexcGood2 2 4 3" xfId="12171" xr:uid="{43108F3B-E834-4FCC-B15A-986BF81EFE6F}"/>
    <cellStyle name="SAPBEXexcGood2 2 4 3 2" xfId="36386" xr:uid="{2270EE44-5504-44C7-AE58-989132AB4F2F}"/>
    <cellStyle name="SAPBEXexcGood2 2 4 3 3" xfId="47778" xr:uid="{1C9BFC6E-C137-463A-9E6D-3823576A80C3}"/>
    <cellStyle name="SAPBEXexcGood2 2 4 4" xfId="14372" xr:uid="{D16FAB34-44DD-4BB0-91CF-74502D9F2807}"/>
    <cellStyle name="SAPBEXexcGood2 2 4 4 2" xfId="38452" xr:uid="{9B262BF7-14B0-493C-A318-D1A52B78C7B9}"/>
    <cellStyle name="SAPBEXexcGood2 2 4 4 3" xfId="49833" xr:uid="{26465D75-56AE-4F74-9F19-076E11ABBB94}"/>
    <cellStyle name="SAPBEXexcGood2 2 4 5" xfId="16752" xr:uid="{79A070B3-9721-4CAC-8C41-CB1E5ABD85CB}"/>
    <cellStyle name="SAPBEXexcGood2 2 4 5 2" xfId="40316" xr:uid="{3AEF07F4-B692-497E-8833-8430214C13BA}"/>
    <cellStyle name="SAPBEXexcGood2 2 4 5 3" xfId="51688" xr:uid="{000078AD-128F-44D9-AAE9-D3F7BB332E96}"/>
    <cellStyle name="SAPBEXexcGood2 2 4 6" xfId="18898" xr:uid="{1E30DEE9-FA45-4756-BB1A-141D0BD9C7D1}"/>
    <cellStyle name="SAPBEXexcGood2 2 4 7" xfId="21045" xr:uid="{1103A4A2-A64E-4300-8C90-90DD6BD6EEF2}"/>
    <cellStyle name="SAPBEXexcGood2 2 4 8" xfId="23167" xr:uid="{5CF9F86F-3D63-4A70-BA27-3B72DBC5C028}"/>
    <cellStyle name="SAPBEXexcGood2 2 4 9" xfId="25339" xr:uid="{DCB6EE47-1AAF-4393-AF87-9457550F3EC2}"/>
    <cellStyle name="SAPBEXexcGood2 2 5" xfId="4087" xr:uid="{0F4DE2D7-2671-4B30-9253-FA3B12BB6001}"/>
    <cellStyle name="SAPBEXexcGood2 2 5 10" xfId="27254" xr:uid="{021418A0-D89A-4F0A-89B8-FC7F0C9868B7}"/>
    <cellStyle name="SAPBEXexcGood2 2 5 11" xfId="42073" xr:uid="{D80BFFDE-76FD-4585-81C2-AFC5F17585F9}"/>
    <cellStyle name="SAPBEXexcGood2 2 5 2" xfId="9261" xr:uid="{D252FC54-EC03-4959-92B4-7BCA5A0A2CD1}"/>
    <cellStyle name="SAPBEXexcGood2 2 5 2 2" xfId="34394" xr:uid="{6E8F1FF6-B058-4EB0-A960-F0A4F4C6500F}"/>
    <cellStyle name="SAPBEXexcGood2 2 5 2 3" xfId="45829" xr:uid="{3D6F2A2C-A6BF-447B-88CC-978FDA754247}"/>
    <cellStyle name="SAPBEXexcGood2 2 5 3" xfId="12054" xr:uid="{3F360D97-1769-4239-914D-45FF1E632C92}"/>
    <cellStyle name="SAPBEXexcGood2 2 5 3 2" xfId="36270" xr:uid="{013A5839-5D51-4993-BABF-A002C58A33E4}"/>
    <cellStyle name="SAPBEXexcGood2 2 5 3 3" xfId="47662" xr:uid="{327F4DCC-347C-4ED6-B382-7131E83273A8}"/>
    <cellStyle name="SAPBEXexcGood2 2 5 4" xfId="14252" xr:uid="{1859303C-02D1-42B1-91EC-BD086AA381E0}"/>
    <cellStyle name="SAPBEXexcGood2 2 5 4 2" xfId="38339" xr:uid="{48A52304-B8DF-43CE-9763-546CD661FF0C}"/>
    <cellStyle name="SAPBEXexcGood2 2 5 4 3" xfId="49720" xr:uid="{36051BCD-963B-4E41-8B63-BB35EA0E2F0A}"/>
    <cellStyle name="SAPBEXexcGood2 2 5 5" xfId="16642" xr:uid="{9E962999-877B-49F4-8340-B8F2941ED306}"/>
    <cellStyle name="SAPBEXexcGood2 2 5 5 2" xfId="40218" xr:uid="{202DA320-E3CD-4178-AB29-E1E5EBB01CD7}"/>
    <cellStyle name="SAPBEXexcGood2 2 5 5 3" xfId="51590" xr:uid="{7EBBE4B3-5DCE-4C64-83EC-3EB0C8A975EC}"/>
    <cellStyle name="SAPBEXexcGood2 2 5 6" xfId="18790" xr:uid="{0D016C7F-F1D8-46C4-AD40-27BE0306B484}"/>
    <cellStyle name="SAPBEXexcGood2 2 5 7" xfId="20932" xr:uid="{C4378FF0-4581-47AA-A6EB-0162C0B0351A}"/>
    <cellStyle name="SAPBEXexcGood2 2 5 8" xfId="23052" xr:uid="{6819447E-8A2F-4C05-957C-DED548B22260}"/>
    <cellStyle name="SAPBEXexcGood2 2 5 9" xfId="25224" xr:uid="{1BAFDF8F-5A97-412E-8B35-3CE5B50E2CB6}"/>
    <cellStyle name="SAPBEXexcGood2 2 6" xfId="5628" xr:uid="{C63A3D07-30A5-4273-9084-A59E9705B591}"/>
    <cellStyle name="SAPBEXexcGood2 2 6 10" xfId="28056" xr:uid="{9C582FD4-0D4F-4CAE-A835-BF39E278A208}"/>
    <cellStyle name="SAPBEXexcGood2 2 6 11" xfId="43002" xr:uid="{0D2C21EA-3B21-406F-AEEC-B087625F483F}"/>
    <cellStyle name="SAPBEXexcGood2 2 6 2" xfId="10314" xr:uid="{229900C6-8F29-4204-82DF-2FB5DE979B0C}"/>
    <cellStyle name="SAPBEXexcGood2 2 6 2 2" xfId="35256" xr:uid="{E8030869-7D69-4F06-91EE-71ED8C32A258}"/>
    <cellStyle name="SAPBEXexcGood2 2 6 2 3" xfId="46671" xr:uid="{0F5F98B9-C3CA-4075-879B-F2883EAABD2E}"/>
    <cellStyle name="SAPBEXexcGood2 2 6 3" xfId="13078" xr:uid="{2FEFA139-95BE-4C77-A5C2-7D0F9DA6EB9D}"/>
    <cellStyle name="SAPBEXexcGood2 2 6 3 2" xfId="37237" xr:uid="{C9AFA374-52B8-4ED4-AF15-0CBAB197EE34}"/>
    <cellStyle name="SAPBEXexcGood2 2 6 3 3" xfId="48626" xr:uid="{F924DC11-802B-4908-BA6C-10F71CFDDAF0}"/>
    <cellStyle name="SAPBEXexcGood2 2 6 4" xfId="15311" xr:uid="{4AE3795E-424E-4CBF-98ED-1D6BBAEF9938}"/>
    <cellStyle name="SAPBEXexcGood2 2 6 4 2" xfId="39181" xr:uid="{254E627C-70C0-41FF-A6DF-5ED0E0116970}"/>
    <cellStyle name="SAPBEXexcGood2 2 6 4 3" xfId="50562" xr:uid="{C2780222-C87C-4347-92CF-C78A47B29F69}"/>
    <cellStyle name="SAPBEXexcGood2 2 6 5" xfId="17590" xr:uid="{A2537CE5-8363-476D-BAEC-56583034F7E4}"/>
    <cellStyle name="SAPBEXexcGood2 2 6 5 2" xfId="40978" xr:uid="{D8667030-B65D-4DF8-B677-C5BC86B6833B}"/>
    <cellStyle name="SAPBEXexcGood2 2 6 5 3" xfId="52350" xr:uid="{E4A84DEF-25F1-4735-A02A-77BF071C5860}"/>
    <cellStyle name="SAPBEXexcGood2 2 6 6" xfId="19726" xr:uid="{0B47D449-1749-4C10-A6D5-6FB9F541FCD8}"/>
    <cellStyle name="SAPBEXexcGood2 2 6 7" xfId="21908" xr:uid="{FCCAACB4-49C4-4B68-A2C9-F29B18C70AF0}"/>
    <cellStyle name="SAPBEXexcGood2 2 6 8" xfId="24026" xr:uid="{C3AE88BD-2024-42D4-BEE3-4E2D2DE2DEA4}"/>
    <cellStyle name="SAPBEXexcGood2 2 6 9" xfId="26166" xr:uid="{24845018-204D-438C-8E9E-6A9CEC6C6E3F}"/>
    <cellStyle name="SAPBEXexcGood2 2 7" xfId="6009" xr:uid="{6B3498A7-CB28-4438-8360-A0177118B29F}"/>
    <cellStyle name="SAPBEXexcGood2 2 7 10" xfId="28286" xr:uid="{A5079E6A-D97F-41D3-BCF8-BFF395A624B6}"/>
    <cellStyle name="SAPBEXexcGood2 2 7 11" xfId="43251" xr:uid="{6F8A2866-10AE-462C-8F5C-5FE35F8FFE34}"/>
    <cellStyle name="SAPBEXexcGood2 2 7 2" xfId="10575" xr:uid="{F264083E-A078-4AF7-A957-D9380E0C3FED}"/>
    <cellStyle name="SAPBEXexcGood2 2 7 2 2" xfId="35490" xr:uid="{C1C80A81-9BAC-4916-A3C2-F79BA9F9FC12}"/>
    <cellStyle name="SAPBEXexcGood2 2 7 2 3" xfId="46904" xr:uid="{D871857E-8AD0-43B9-AA68-C4B8BF822728}"/>
    <cellStyle name="SAPBEXexcGood2 2 7 3" xfId="13328" xr:uid="{CCFC4268-531B-42D1-A450-AF6AB4FDBDC6}"/>
    <cellStyle name="SAPBEXexcGood2 2 7 3 2" xfId="37493" xr:uid="{FF910052-77B2-45FB-AB1E-BF5CAAA62FEA}"/>
    <cellStyle name="SAPBEXexcGood2 2 7 3 3" xfId="48881" xr:uid="{26E4191C-0A5A-41BE-AB53-7815CB1DA772}"/>
    <cellStyle name="SAPBEXexcGood2 2 7 4" xfId="15570" xr:uid="{1BDBB4AB-1D9B-4875-AB89-BBF062F715A9}"/>
    <cellStyle name="SAPBEXexcGood2 2 7 4 2" xfId="39412" xr:uid="{D5EFF8B2-372E-4133-B8AB-E0ADBD3DB08D}"/>
    <cellStyle name="SAPBEXexcGood2 2 7 4 3" xfId="50792" xr:uid="{BA8CCFDE-2EB3-49F0-9E4F-BF8F0BCC3611}"/>
    <cellStyle name="SAPBEXexcGood2 2 7 5" xfId="17831" xr:uid="{6C5A391E-4560-4042-8D69-A50BEAD26BB0}"/>
    <cellStyle name="SAPBEXexcGood2 2 7 5 2" xfId="41202" xr:uid="{C80F593A-C2AB-4C82-AE3F-F82BCE09F65D}"/>
    <cellStyle name="SAPBEXexcGood2 2 7 5 3" xfId="52573" xr:uid="{6BD9D422-CF1B-48A0-8BD9-0537442B7612}"/>
    <cellStyle name="SAPBEXexcGood2 2 7 6" xfId="19969" xr:uid="{EF1187AC-A04B-4E38-822F-8D985D778861}"/>
    <cellStyle name="SAPBEXexcGood2 2 7 7" xfId="22159" xr:uid="{AC5F2ADA-AB93-4B5E-BA07-F2856FFA34BC}"/>
    <cellStyle name="SAPBEXexcGood2 2 7 8" xfId="24282" xr:uid="{B3173267-4CC9-4FBF-A666-3E15BD38E5A3}"/>
    <cellStyle name="SAPBEXexcGood2 2 7 9" xfId="26421" xr:uid="{360B2B3E-72D6-4B62-B508-FD584158B916}"/>
    <cellStyle name="SAPBEXexcGood2 2 8" xfId="6381" xr:uid="{30EC0144-AB4E-4589-8ED6-46C00FBE3D66}"/>
    <cellStyle name="SAPBEXexcGood2 2 8 10" xfId="28497" xr:uid="{55A4FAAD-9922-4693-A01C-23149A2B3EF3}"/>
    <cellStyle name="SAPBEXexcGood2 2 8 11" xfId="43479" xr:uid="{84733E00-C17F-4112-B8E3-3F2F448A924F}"/>
    <cellStyle name="SAPBEXexcGood2 2 8 2" xfId="10815" xr:uid="{7324957A-5199-4E60-9C2B-1E3C6BE231DB}"/>
    <cellStyle name="SAPBEXexcGood2 2 8 2 2" xfId="35712" xr:uid="{06D2F14A-3B2B-4FEB-8168-ABBDD01B081A}"/>
    <cellStyle name="SAPBEXexcGood2 2 8 2 3" xfId="47120" xr:uid="{E0D2999F-36EF-47E9-ADA4-37252D57CF88}"/>
    <cellStyle name="SAPBEXexcGood2 2 8 3" xfId="13559" xr:uid="{D9EF3DD3-192A-4B09-80A6-AE66A514F233}"/>
    <cellStyle name="SAPBEXexcGood2 2 8 3 2" xfId="37731" xr:uid="{FD04B65A-4547-435F-AAF7-A2FE44479147}"/>
    <cellStyle name="SAPBEXexcGood2 2 8 3 3" xfId="49119" xr:uid="{0CFB8AD4-96EE-4211-9DAB-342E06D51F52}"/>
    <cellStyle name="SAPBEXexcGood2 2 8 4" xfId="15807" xr:uid="{6223E39D-C8B1-478D-B908-3AD2F88DECC9}"/>
    <cellStyle name="SAPBEXexcGood2 2 8 4 2" xfId="39634" xr:uid="{DFD5E7F5-9490-4C10-B3BC-55349C3A0D7C}"/>
    <cellStyle name="SAPBEXexcGood2 2 8 4 3" xfId="51014" xr:uid="{D4098948-5AE2-448C-9216-2541DB924C1F}"/>
    <cellStyle name="SAPBEXexcGood2 2 8 5" xfId="18057" xr:uid="{6E3D4D98-66D0-4A54-B320-B6958D52BDBF}"/>
    <cellStyle name="SAPBEXexcGood2 2 8 5 2" xfId="41416" xr:uid="{C38B52EA-1F4D-4ABF-8D88-259E1EC316CC}"/>
    <cellStyle name="SAPBEXexcGood2 2 8 5 3" xfId="52787" xr:uid="{615CE3D6-B256-4BF8-A872-6D1A85A69B37}"/>
    <cellStyle name="SAPBEXexcGood2 2 8 6" xfId="20198" xr:uid="{2A7ED518-ACF6-4510-B80E-6C80F254D02F}"/>
    <cellStyle name="SAPBEXexcGood2 2 8 7" xfId="22387" xr:uid="{4D096860-B584-4737-B53D-A133E5B527A8}"/>
    <cellStyle name="SAPBEXexcGood2 2 8 8" xfId="24520" xr:uid="{2A9E97D3-93C2-4B1F-8A75-C6F108075809}"/>
    <cellStyle name="SAPBEXexcGood2 2 8 9" xfId="26652" xr:uid="{2F1E3627-E3C1-435E-917A-FA45B47B63A8}"/>
    <cellStyle name="SAPBEXexcGood2 2 9" xfId="7648" xr:uid="{4BF4C078-3247-4F12-9AD2-B8A786C929B4}"/>
    <cellStyle name="SAPBEXexcGood2 2 9 10" xfId="30957" xr:uid="{C2F3A67A-D2D1-47DC-9D55-B657BB996379}"/>
    <cellStyle name="SAPBEXexcGood2 2 9 2" xfId="7522" xr:uid="{04C6C317-6F78-43CE-9DCD-175AA6199DA3}"/>
    <cellStyle name="SAPBEXexcGood2 2 9 2 2" xfId="33322" xr:uid="{B1354520-4A2B-497A-A318-6B6B4A6E3782}"/>
    <cellStyle name="SAPBEXexcGood2 2 9 2 3" xfId="44785" xr:uid="{E4A4B9FE-FD07-4395-8281-77D38B6A4AA1}"/>
    <cellStyle name="SAPBEXexcGood2 2 9 3" xfId="7473" xr:uid="{F8EECE32-1B6E-4858-B44C-77680E647A23}"/>
    <cellStyle name="SAPBEXexcGood2 2 9 3 2" xfId="33517" xr:uid="{1ACF045F-D44F-41D7-B0D6-B40E17916EB7}"/>
    <cellStyle name="SAPBEXexcGood2 2 9 3 3" xfId="44979" xr:uid="{F830E56B-EF63-44A4-9FFA-20E5AC7AA774}"/>
    <cellStyle name="SAPBEXexcGood2 2 9 4" xfId="11641" xr:uid="{78B0754A-C42C-480D-84E2-0C880F975F18}"/>
    <cellStyle name="SAPBEXexcGood2 2 9 4 2" xfId="36753" xr:uid="{B4AADC52-30A2-46F1-B28C-2E3AC8A107ED}"/>
    <cellStyle name="SAPBEXexcGood2 2 9 4 3" xfId="48143" xr:uid="{57953494-B22F-47E8-95B4-5944C8AF43C2}"/>
    <cellStyle name="SAPBEXexcGood2 2 9 5" xfId="7230" xr:uid="{93118686-BBF3-4743-9283-2939DE95BCB4}"/>
    <cellStyle name="SAPBEXexcGood2 2 9 5 2" xfId="32919" xr:uid="{6A672E6B-69B0-483A-A072-3B210A7EA4B2}"/>
    <cellStyle name="SAPBEXexcGood2 2 9 5 3" xfId="44389" xr:uid="{4DACEC22-EE95-4B6D-9DAC-C053E8580D4B}"/>
    <cellStyle name="SAPBEXexcGood2 2 9 6" xfId="7923" xr:uid="{DFDB2EC1-BEF2-4E91-A6B7-83BDDA8C7ACA}"/>
    <cellStyle name="SAPBEXexcGood2 2 9 7" xfId="6874" xr:uid="{AA316D22-A9FB-4CFF-AA82-D1EDC5478691}"/>
    <cellStyle name="SAPBEXexcGood2 2 9 8" xfId="16320" xr:uid="{DE8B7A39-52EA-463E-9C72-843321890846}"/>
    <cellStyle name="SAPBEXexcGood2 2 9 9" xfId="8414" xr:uid="{CF39DF29-C20F-4513-BB67-513D3B3B3E6C}"/>
    <cellStyle name="SAPBEXexcGood2 3" xfId="1468" xr:uid="{291A80FE-5F9C-4E1C-BCBA-BE764612C064}"/>
    <cellStyle name="SAPBEXexcGood2 3 10" xfId="5264" xr:uid="{A56A4A92-3AF8-49E7-8612-938000C3CE09}"/>
    <cellStyle name="SAPBEXexcGood2 3 11" xfId="16203" xr:uid="{C85AB3A7-5044-40CA-A3A5-D5C048BE9531}"/>
    <cellStyle name="SAPBEXexcGood2 3 12" xfId="30671" xr:uid="{D77ACF75-FD17-4EFF-896D-6C1F4CB7B924}"/>
    <cellStyle name="SAPBEXexcGood2 3 2" xfId="4262" xr:uid="{60007D1E-A511-438F-8FD6-6E57123D37D5}"/>
    <cellStyle name="SAPBEXexcGood2 3 2 10" xfId="27353" xr:uid="{6FF99385-72D2-4749-A813-8DD1F3011465}"/>
    <cellStyle name="SAPBEXexcGood2 3 2 11" xfId="42190" xr:uid="{72EBF484-82B2-4547-AA75-01D60A85B404}"/>
    <cellStyle name="SAPBEXexcGood2 3 2 2" xfId="9385" xr:uid="{60BCC21F-DCF0-4F0E-8D4C-C41DE04CFC08}"/>
    <cellStyle name="SAPBEXexcGood2 3 2 2 2" xfId="34501" xr:uid="{DF47FC2B-1E6A-4C6A-85F9-396578AF6781}"/>
    <cellStyle name="SAPBEXexcGood2 3 2 2 3" xfId="45932" xr:uid="{67CF3BB1-02AE-4117-A8EA-183614C1BE6D}"/>
    <cellStyle name="SAPBEXexcGood2 3 2 3" xfId="12174" xr:uid="{458B5690-0F8B-4F50-BE26-2D7981B787D4}"/>
    <cellStyle name="SAPBEXexcGood2 3 2 3 2" xfId="36389" xr:uid="{141BFC08-1552-4670-B790-2AD1D02F7CB5}"/>
    <cellStyle name="SAPBEXexcGood2 3 2 3 3" xfId="47781" xr:uid="{8BF8FD9C-F80A-4BE2-B926-1CF9B1C24EA0}"/>
    <cellStyle name="SAPBEXexcGood2 3 2 4" xfId="14375" xr:uid="{9D3BC638-503F-4358-9195-D2F077B44F80}"/>
    <cellStyle name="SAPBEXexcGood2 3 2 4 2" xfId="38455" xr:uid="{BADE0832-B76A-44DD-A3CF-042C696E1D69}"/>
    <cellStyle name="SAPBEXexcGood2 3 2 4 3" xfId="49836" xr:uid="{D91FDEDD-6540-48FF-9336-8C86308BE276}"/>
    <cellStyle name="SAPBEXexcGood2 3 2 5" xfId="16755" xr:uid="{0F34F10A-86E5-424D-8F1C-0A825E0598BF}"/>
    <cellStyle name="SAPBEXexcGood2 3 2 5 2" xfId="40319" xr:uid="{E504787D-6F8E-41FB-ACCE-30A948358D7B}"/>
    <cellStyle name="SAPBEXexcGood2 3 2 5 3" xfId="51691" xr:uid="{8011A3FF-09AA-4ADC-A5A1-AC8845009F21}"/>
    <cellStyle name="SAPBEXexcGood2 3 2 6" xfId="18901" xr:uid="{D2BE0406-4ABC-4056-8F04-DCBD717CC925}"/>
    <cellStyle name="SAPBEXexcGood2 3 2 7" xfId="21048" xr:uid="{959B66FE-291A-4215-AAD5-57D5EE1CD1F7}"/>
    <cellStyle name="SAPBEXexcGood2 3 2 8" xfId="23170" xr:uid="{080656D9-7336-43F7-A2DE-DDC483387491}"/>
    <cellStyle name="SAPBEXexcGood2 3 2 9" xfId="25342" xr:uid="{C2EF60FB-3A19-4E67-B0D5-F1A04051C262}"/>
    <cellStyle name="SAPBEXexcGood2 3 3" xfId="4086" xr:uid="{0A332A1D-A584-41E8-9448-071F57E5CF33}"/>
    <cellStyle name="SAPBEXexcGood2 3 3 10" xfId="27253" xr:uid="{02D452CF-CE60-4D33-9107-1AC247767CFE}"/>
    <cellStyle name="SAPBEXexcGood2 3 3 11" xfId="42072" xr:uid="{400DC47C-BA72-4893-8751-47E71BCD949F}"/>
    <cellStyle name="SAPBEXexcGood2 3 3 2" xfId="9260" xr:uid="{1E8740CD-9DCD-4C97-9407-DAF154A287CF}"/>
    <cellStyle name="SAPBEXexcGood2 3 3 2 2" xfId="34393" xr:uid="{505C5FB3-3895-4AF3-8052-9BBD8554E16F}"/>
    <cellStyle name="SAPBEXexcGood2 3 3 2 3" xfId="45828" xr:uid="{53693A5D-D230-42E3-AC4A-27F5FF05D64B}"/>
    <cellStyle name="SAPBEXexcGood2 3 3 3" xfId="12053" xr:uid="{FD57BF16-B843-4712-AEF6-86164278321A}"/>
    <cellStyle name="SAPBEXexcGood2 3 3 3 2" xfId="36269" xr:uid="{863EE64C-1B74-42C1-97F1-4300C6644481}"/>
    <cellStyle name="SAPBEXexcGood2 3 3 3 3" xfId="47661" xr:uid="{D45B1867-E44C-44D2-ABFE-767A3F7DEDEF}"/>
    <cellStyle name="SAPBEXexcGood2 3 3 4" xfId="14251" xr:uid="{D4E16E55-97ED-4CDA-8F84-5EA86AB953D7}"/>
    <cellStyle name="SAPBEXexcGood2 3 3 4 2" xfId="38338" xr:uid="{27FD494B-19DF-44DC-A1C1-D3692E78BA14}"/>
    <cellStyle name="SAPBEXexcGood2 3 3 4 3" xfId="49719" xr:uid="{8592F274-CA6C-477A-B9DA-5EF0069075D4}"/>
    <cellStyle name="SAPBEXexcGood2 3 3 5" xfId="16641" xr:uid="{1F80B967-C018-4E63-A38E-7BF7C7D7F271}"/>
    <cellStyle name="SAPBEXexcGood2 3 3 5 2" xfId="40217" xr:uid="{EAA4D644-45CC-42CF-BDDA-B7EAE5C4BCBF}"/>
    <cellStyle name="SAPBEXexcGood2 3 3 5 3" xfId="51589" xr:uid="{E2B6343F-287F-4F69-8345-E6E9303929EA}"/>
    <cellStyle name="SAPBEXexcGood2 3 3 6" xfId="18789" xr:uid="{B7B558C4-24E3-4242-9A14-4BB99F730B33}"/>
    <cellStyle name="SAPBEXexcGood2 3 3 7" xfId="20931" xr:uid="{921C4603-A4F0-4FF7-BCC9-47C76200AD6D}"/>
    <cellStyle name="SAPBEXexcGood2 3 3 8" xfId="23051" xr:uid="{D368EE07-A6E9-4A1E-8754-73A8CBC00E18}"/>
    <cellStyle name="SAPBEXexcGood2 3 3 9" xfId="25223" xr:uid="{2DF8817A-B10E-4723-AF5C-A979D1F9CC86}"/>
    <cellStyle name="SAPBEXexcGood2 3 4" xfId="5625" xr:uid="{B406AB2D-2C01-46B5-8663-EA1D935C059A}"/>
    <cellStyle name="SAPBEXexcGood2 3 4 10" xfId="28053" xr:uid="{330C40D8-8620-483D-83C5-5F05934E51C2}"/>
    <cellStyle name="SAPBEXexcGood2 3 4 11" xfId="42999" xr:uid="{41E00F58-9723-47B2-8F2C-7D7FCE793155}"/>
    <cellStyle name="SAPBEXexcGood2 3 4 2" xfId="10311" xr:uid="{56648173-971A-45B9-99A5-9349CC3039D4}"/>
    <cellStyle name="SAPBEXexcGood2 3 4 2 2" xfId="35253" xr:uid="{D02C17D6-484E-4E1F-BE65-D214A26108FE}"/>
    <cellStyle name="SAPBEXexcGood2 3 4 2 3" xfId="46668" xr:uid="{4B2A9E90-1E29-464B-B367-11FB42729548}"/>
    <cellStyle name="SAPBEXexcGood2 3 4 3" xfId="13075" xr:uid="{3947ED4B-2668-493E-A237-020C5F55819D}"/>
    <cellStyle name="SAPBEXexcGood2 3 4 3 2" xfId="37234" xr:uid="{D466FD00-68A1-4435-AAD9-26B45207DCC1}"/>
    <cellStyle name="SAPBEXexcGood2 3 4 3 3" xfId="48623" xr:uid="{957DBDE6-23EA-43D7-B684-C5623360C73E}"/>
    <cellStyle name="SAPBEXexcGood2 3 4 4" xfId="15308" xr:uid="{28154BD6-4D54-4FFD-A875-DD28AFD756D8}"/>
    <cellStyle name="SAPBEXexcGood2 3 4 4 2" xfId="39178" xr:uid="{AD4C6F5E-B0D1-4821-A44A-B423ACE1A536}"/>
    <cellStyle name="SAPBEXexcGood2 3 4 4 3" xfId="50559" xr:uid="{F9905921-147A-4A75-BBA9-D6B0F36CFB8E}"/>
    <cellStyle name="SAPBEXexcGood2 3 4 5" xfId="17587" xr:uid="{1A4D826A-8C73-4486-98CC-69EB7F74639A}"/>
    <cellStyle name="SAPBEXexcGood2 3 4 5 2" xfId="40975" xr:uid="{7F32EBCF-83B3-40C5-92B2-565C8FFC89E6}"/>
    <cellStyle name="SAPBEXexcGood2 3 4 5 3" xfId="52347" xr:uid="{16BAB136-F40C-4E39-9CAE-43DC021C7B42}"/>
    <cellStyle name="SAPBEXexcGood2 3 4 6" xfId="19723" xr:uid="{2634E1A8-FDCE-4328-8DC2-B66378FF4B5F}"/>
    <cellStyle name="SAPBEXexcGood2 3 4 7" xfId="21905" xr:uid="{F6C50986-B15B-4877-85A1-ABDB57919F7F}"/>
    <cellStyle name="SAPBEXexcGood2 3 4 8" xfId="24023" xr:uid="{FB98FB70-068A-4846-8BC4-5D31545CABDC}"/>
    <cellStyle name="SAPBEXexcGood2 3 4 9" xfId="26163" xr:uid="{B84F8C51-3B36-4ABE-939B-5B93A28C7464}"/>
    <cellStyle name="SAPBEXexcGood2 3 5" xfId="6006" xr:uid="{880A1424-7E95-43F2-ADD2-3D56F5D58015}"/>
    <cellStyle name="SAPBEXexcGood2 3 5 10" xfId="28283" xr:uid="{392FB438-B5EE-4558-8E69-D8123FC20AEF}"/>
    <cellStyle name="SAPBEXexcGood2 3 5 11" xfId="43248" xr:uid="{C5BA654C-D534-41E5-87B7-0E145ED039C0}"/>
    <cellStyle name="SAPBEXexcGood2 3 5 2" xfId="10572" xr:uid="{404AEEF0-5A9B-4E22-92FF-40FF2E4F3163}"/>
    <cellStyle name="SAPBEXexcGood2 3 5 2 2" xfId="35487" xr:uid="{EBCAE701-0A7B-4C2F-8A01-4F663FC31BB6}"/>
    <cellStyle name="SAPBEXexcGood2 3 5 2 3" xfId="46901" xr:uid="{904E7D0C-7FFE-4373-AE2C-A50868858426}"/>
    <cellStyle name="SAPBEXexcGood2 3 5 3" xfId="13325" xr:uid="{77EAA254-8549-4B4E-931B-6D1CAC48433F}"/>
    <cellStyle name="SAPBEXexcGood2 3 5 3 2" xfId="37490" xr:uid="{DF0FA30D-C8D5-48AF-BF31-52FF10BBCDE8}"/>
    <cellStyle name="SAPBEXexcGood2 3 5 3 3" xfId="48878" xr:uid="{C6FB1E5C-9D95-4B65-B2AA-565419ECBDBC}"/>
    <cellStyle name="SAPBEXexcGood2 3 5 4" xfId="15567" xr:uid="{B7C3A6F2-9B8B-46F1-A467-95625BCDB179}"/>
    <cellStyle name="SAPBEXexcGood2 3 5 4 2" xfId="39409" xr:uid="{230B905F-D0F4-4549-AD4E-9CD97ECD72C7}"/>
    <cellStyle name="SAPBEXexcGood2 3 5 4 3" xfId="50789" xr:uid="{5EAA53ED-32E9-4448-A31C-999F56999DF0}"/>
    <cellStyle name="SAPBEXexcGood2 3 5 5" xfId="17828" xr:uid="{13D2D221-A7BA-4072-BA5C-9E290495C323}"/>
    <cellStyle name="SAPBEXexcGood2 3 5 5 2" xfId="41199" xr:uid="{ADB09496-CC0C-4F46-B6EB-C50D0EE08B67}"/>
    <cellStyle name="SAPBEXexcGood2 3 5 5 3" xfId="52570" xr:uid="{2C474264-B17B-4FF3-82D6-96ADC915B6AA}"/>
    <cellStyle name="SAPBEXexcGood2 3 5 6" xfId="19966" xr:uid="{8E4A6A57-1542-4B4E-AD0C-F0424B749C77}"/>
    <cellStyle name="SAPBEXexcGood2 3 5 7" xfId="22156" xr:uid="{3D1CAA6D-F664-437F-8764-FFFFC464BF5D}"/>
    <cellStyle name="SAPBEXexcGood2 3 5 8" xfId="24279" xr:uid="{298A3D7D-93DF-4206-934C-442B575E26B1}"/>
    <cellStyle name="SAPBEXexcGood2 3 5 9" xfId="26418" xr:uid="{A36A4340-48E9-403C-B1E7-706CF019EAD8}"/>
    <cellStyle name="SAPBEXexcGood2 3 6" xfId="6378" xr:uid="{CCC4A76A-67A8-474B-9919-3F5F024B4D8E}"/>
    <cellStyle name="SAPBEXexcGood2 3 6 10" xfId="28494" xr:uid="{E2C9B73B-B913-440B-9F20-76E15E2EAA67}"/>
    <cellStyle name="SAPBEXexcGood2 3 6 11" xfId="43476" xr:uid="{DE5340FC-FCE4-4D73-B241-6AF99343F853}"/>
    <cellStyle name="SAPBEXexcGood2 3 6 2" xfId="10812" xr:uid="{524E278D-A8D8-4240-8F8F-A7913D60E499}"/>
    <cellStyle name="SAPBEXexcGood2 3 6 2 2" xfId="35709" xr:uid="{C5DFDE2F-60DF-4AF5-B807-6AAD6EE6A239}"/>
    <cellStyle name="SAPBEXexcGood2 3 6 2 3" xfId="47117" xr:uid="{80E4080B-3788-4604-AE48-C2C4FC4F5614}"/>
    <cellStyle name="SAPBEXexcGood2 3 6 3" xfId="13556" xr:uid="{C82A5081-7D05-4EA8-8654-5861FF16FC33}"/>
    <cellStyle name="SAPBEXexcGood2 3 6 3 2" xfId="37728" xr:uid="{4CCB3B7F-BC8A-48C5-98B8-35651BF17DA2}"/>
    <cellStyle name="SAPBEXexcGood2 3 6 3 3" xfId="49116" xr:uid="{2B6D0EB9-59C2-47F2-A338-DBB02A29A07D}"/>
    <cellStyle name="SAPBEXexcGood2 3 6 4" xfId="15804" xr:uid="{AA815248-58D8-4190-A57E-B71510664987}"/>
    <cellStyle name="SAPBEXexcGood2 3 6 4 2" xfId="39631" xr:uid="{153610E5-F64A-4235-8DBB-01C744C920A3}"/>
    <cellStyle name="SAPBEXexcGood2 3 6 4 3" xfId="51011" xr:uid="{3B75B924-7E6D-434C-8225-EFFD25D9D28F}"/>
    <cellStyle name="SAPBEXexcGood2 3 6 5" xfId="18054" xr:uid="{19A079A2-A098-4CBA-AEF5-4D9BC5469622}"/>
    <cellStyle name="SAPBEXexcGood2 3 6 5 2" xfId="41413" xr:uid="{0A6F5BE2-DDA5-4D17-A665-D7FCB1CFC1D4}"/>
    <cellStyle name="SAPBEXexcGood2 3 6 5 3" xfId="52784" xr:uid="{E071A86A-9542-4BC3-B3EE-DC2905CFA885}"/>
    <cellStyle name="SAPBEXexcGood2 3 6 6" xfId="20195" xr:uid="{D19785A9-C753-4061-9407-252A95588654}"/>
    <cellStyle name="SAPBEXexcGood2 3 6 7" xfId="22384" xr:uid="{31A71B1A-448F-44E8-B070-BD121DFE1A34}"/>
    <cellStyle name="SAPBEXexcGood2 3 6 8" xfId="24517" xr:uid="{2033793A-9793-4B37-9EA7-A064917EA394}"/>
    <cellStyle name="SAPBEXexcGood2 3 6 9" xfId="26649" xr:uid="{A0E2D24B-C665-48D8-9557-A2E984A546A9}"/>
    <cellStyle name="SAPBEXexcGood2 3 7" xfId="7756" xr:uid="{1A692ACE-5599-411A-8E84-34FF9CF214A5}"/>
    <cellStyle name="SAPBEXexcGood2 3 7 10" xfId="31169" xr:uid="{C4F2CA4E-3AE4-4102-A2F9-D9B00AF31CED}"/>
    <cellStyle name="SAPBEXexcGood2 3 7 2" xfId="6946" xr:uid="{2AD5A54A-A090-47BC-8370-45358DB6BA3E}"/>
    <cellStyle name="SAPBEXexcGood2 3 7 2 2" xfId="33417" xr:uid="{7D7C835F-9364-4B23-A9AC-DFB7E13A16A2}"/>
    <cellStyle name="SAPBEXexcGood2 3 7 2 3" xfId="44879" xr:uid="{3D6700C3-DC1C-4240-B5D8-31E3A5DFEDCF}"/>
    <cellStyle name="SAPBEXexcGood2 3 7 3" xfId="8125" xr:uid="{F4D1D5EB-9081-4B6D-BB6B-73B989401C61}"/>
    <cellStyle name="SAPBEXexcGood2 3 7 3 2" xfId="34864" xr:uid="{DE200740-B1AC-4A94-86A5-687D6A677EBB}"/>
    <cellStyle name="SAPBEXexcGood2 3 7 3 3" xfId="46291" xr:uid="{6F620581-ABCB-4ABF-AD62-2CB1374C0597}"/>
    <cellStyle name="SAPBEXexcGood2 3 7 4" xfId="4767" xr:uid="{AB8338D4-6BE8-461B-AA08-F32657F47976}"/>
    <cellStyle name="SAPBEXexcGood2 3 7 4 2" xfId="32974" xr:uid="{61EB07AA-E6DE-4310-9E95-A1013FAA3347}"/>
    <cellStyle name="SAPBEXexcGood2 3 7 4 3" xfId="44444" xr:uid="{7FCDBDCB-A411-48F5-AE80-4A7DA4DCBFE5}"/>
    <cellStyle name="SAPBEXexcGood2 3 7 5" xfId="7170" xr:uid="{EC7A6ADC-2E7A-4E6F-89F1-ED114BF4C510}"/>
    <cellStyle name="SAPBEXexcGood2 3 7 5 2" xfId="33700" xr:uid="{1B04FF9A-5A7F-4A83-8CB9-E1E2D368E46E}"/>
    <cellStyle name="SAPBEXexcGood2 3 7 5 3" xfId="45158" xr:uid="{73C5D187-7AD5-4D48-8713-103180B3654E}"/>
    <cellStyle name="SAPBEXexcGood2 3 7 6" xfId="8598" xr:uid="{689DEDED-B567-4CDE-A11B-0EAFE0C4A14A}"/>
    <cellStyle name="SAPBEXexcGood2 3 7 7" xfId="6448" xr:uid="{8B6082C9-73FC-48E3-9210-C683124A422A}"/>
    <cellStyle name="SAPBEXexcGood2 3 7 8" xfId="20574" xr:uid="{7AA8E3B0-EE19-412F-AE3B-F12DB2E8425F}"/>
    <cellStyle name="SAPBEXexcGood2 3 7 9" xfId="21348" xr:uid="{AE866E30-6F6D-4331-B81B-74D22AC0D940}"/>
    <cellStyle name="SAPBEXexcGood2 3 8" xfId="6760" xr:uid="{1EE2312D-C11B-40BB-A37B-001D649A1340}"/>
    <cellStyle name="SAPBEXexcGood2 3 8 2" xfId="32541" xr:uid="{4A466551-A390-4320-B9A2-C33AF92EBBB8}"/>
    <cellStyle name="SAPBEXexcGood2 3 8 3" xfId="44017" xr:uid="{7F30190D-8AB2-47BA-AC7B-B5E7BEEBA2B8}"/>
    <cellStyle name="SAPBEXexcGood2 3 9" xfId="8108" xr:uid="{8437EED0-CB50-485D-9BBC-882E01AF6516}"/>
    <cellStyle name="SAPBEXexcGood2 4" xfId="1469" xr:uid="{743310C3-BA6C-4693-B9C3-2FAD7E85D59A}"/>
    <cellStyle name="SAPBEXexcGood2 4 10" xfId="3838" xr:uid="{3D70FCE9-01EB-437E-85D5-6E176ADCFF58}"/>
    <cellStyle name="SAPBEXexcGood2 4 11" xfId="17679" xr:uid="{C968CB46-C10A-49E6-AF98-95E4B5595A97}"/>
    <cellStyle name="SAPBEXexcGood2 4 12" xfId="30672" xr:uid="{FCC0FD07-01F6-43EC-93F7-3D1217223F87}"/>
    <cellStyle name="SAPBEXexcGood2 4 2" xfId="4263" xr:uid="{7D5B6688-FAC4-43E5-9F5B-8F9F11F96F37}"/>
    <cellStyle name="SAPBEXexcGood2 4 2 10" xfId="27354" xr:uid="{23BD5E4E-960D-4937-8BC6-DC74DD7BF0A6}"/>
    <cellStyle name="SAPBEXexcGood2 4 2 11" xfId="42191" xr:uid="{CD6DF8A5-7E41-4843-B901-043565425B19}"/>
    <cellStyle name="SAPBEXexcGood2 4 2 2" xfId="9386" xr:uid="{91ED9E68-A38D-4291-BF73-E1F50A701D4B}"/>
    <cellStyle name="SAPBEXexcGood2 4 2 2 2" xfId="34502" xr:uid="{4B06DD9F-03F3-4628-B74D-B6BC735A2C58}"/>
    <cellStyle name="SAPBEXexcGood2 4 2 2 3" xfId="45933" xr:uid="{CE0912EF-8A28-425A-9D91-83ED7C4ADFBE}"/>
    <cellStyle name="SAPBEXexcGood2 4 2 3" xfId="12175" xr:uid="{0B9B135C-91E2-41B1-9562-D6F5C3DDAC54}"/>
    <cellStyle name="SAPBEXexcGood2 4 2 3 2" xfId="36390" xr:uid="{2E234D5D-EA08-483B-ADE9-C1D6C468A667}"/>
    <cellStyle name="SAPBEXexcGood2 4 2 3 3" xfId="47782" xr:uid="{9002B544-AA64-4015-806F-77A0665977A6}"/>
    <cellStyle name="SAPBEXexcGood2 4 2 4" xfId="14376" xr:uid="{A07DF3BD-1387-4C13-995E-7E9CA35C8E04}"/>
    <cellStyle name="SAPBEXexcGood2 4 2 4 2" xfId="38456" xr:uid="{EBD26488-CE51-468C-BE0E-066926CB5D14}"/>
    <cellStyle name="SAPBEXexcGood2 4 2 4 3" xfId="49837" xr:uid="{78E887B7-AC59-4432-B205-ECC78C08EF3C}"/>
    <cellStyle name="SAPBEXexcGood2 4 2 5" xfId="16756" xr:uid="{3992F468-7EF2-4AA4-98F5-E3E2153E5408}"/>
    <cellStyle name="SAPBEXexcGood2 4 2 5 2" xfId="40320" xr:uid="{9A0D60BD-B078-4B07-8EB0-38B573D6E37C}"/>
    <cellStyle name="SAPBEXexcGood2 4 2 5 3" xfId="51692" xr:uid="{10777262-27D4-43EB-B666-D0B88DACB0F6}"/>
    <cellStyle name="SAPBEXexcGood2 4 2 6" xfId="18902" xr:uid="{C8667B9B-9306-4F22-89FB-0E5E0C37354E}"/>
    <cellStyle name="SAPBEXexcGood2 4 2 7" xfId="21049" xr:uid="{51CA6179-275B-4392-A3AA-38C8E28ECD28}"/>
    <cellStyle name="SAPBEXexcGood2 4 2 8" xfId="23171" xr:uid="{82CC33B6-CCC0-43A5-A573-E1409A235D8C}"/>
    <cellStyle name="SAPBEXexcGood2 4 2 9" xfId="25343" xr:uid="{D563ACD8-6916-4CF4-9E1E-C1BCC23319CA}"/>
    <cellStyle name="SAPBEXexcGood2 4 3" xfId="5067" xr:uid="{F6E9C38D-EBDE-4F70-ADE4-FB5B9C0A75C7}"/>
    <cellStyle name="SAPBEXexcGood2 4 3 10" xfId="27726" xr:uid="{DDDC2A1A-D889-4053-843F-D25F4EB1E597}"/>
    <cellStyle name="SAPBEXexcGood2 4 3 11" xfId="42645" xr:uid="{66A3D335-7D6F-4BDF-B687-6E949629FC00}"/>
    <cellStyle name="SAPBEXexcGood2 4 3 2" xfId="9894" xr:uid="{A77F18AD-5188-403E-A720-4425603D4428}"/>
    <cellStyle name="SAPBEXexcGood2 4 3 2 2" xfId="34907" xr:uid="{EACCD735-3177-433C-9879-AACFE6C002A3}"/>
    <cellStyle name="SAPBEXexcGood2 4 3 2 3" xfId="46334" xr:uid="{A49E86F8-B5A4-40DF-BAEF-B08855107EB4}"/>
    <cellStyle name="SAPBEXexcGood2 4 3 3" xfId="12659" xr:uid="{A11B224B-3495-4C96-AC57-C0A9828879B9}"/>
    <cellStyle name="SAPBEXexcGood2 4 3 3 2" xfId="36846" xr:uid="{7364169D-1FAC-4072-AFF2-6D65347AA4DC}"/>
    <cellStyle name="SAPBEXexcGood2 4 3 3 3" xfId="48236" xr:uid="{3AEBB890-FABB-4228-BE4D-E9F2873A70CE}"/>
    <cellStyle name="SAPBEXexcGood2 4 3 4" xfId="14885" xr:uid="{FC00A617-142E-4534-AAC6-91908E4C786B}"/>
    <cellStyle name="SAPBEXexcGood2 4 3 4 2" xfId="38864" xr:uid="{07EF4EC1-E679-49C4-8B1F-2AAFD6C535FA}"/>
    <cellStyle name="SAPBEXexcGood2 4 3 4 3" xfId="50245" xr:uid="{ACF4205D-732C-4CAA-A9D4-93B3E73878E7}"/>
    <cellStyle name="SAPBEXexcGood2 4 3 5" xfId="17195" xr:uid="{C1FE86AA-029A-49F8-BDAF-F6F15CA94BA6}"/>
    <cellStyle name="SAPBEXexcGood2 4 3 5 2" xfId="40669" xr:uid="{EAF05908-B91D-4FE4-9515-6E38989933B9}"/>
    <cellStyle name="SAPBEXexcGood2 4 3 5 3" xfId="52041" xr:uid="{3ADB11C7-F6D4-49CE-9E18-86678E74C695}"/>
    <cellStyle name="SAPBEXexcGood2 4 3 6" xfId="19344" xr:uid="{914CD7C7-44EB-4874-AB52-92A8750CFC1D}"/>
    <cellStyle name="SAPBEXexcGood2 4 3 7" xfId="21515" xr:uid="{E12D7D05-2387-47CA-AB5F-7E9B360906C2}"/>
    <cellStyle name="SAPBEXexcGood2 4 3 8" xfId="23634" xr:uid="{B3120128-7742-4488-B43B-0FB20E6F325D}"/>
    <cellStyle name="SAPBEXexcGood2 4 3 9" xfId="25803" xr:uid="{A1FD3180-899E-48FA-AE9F-4CBECF36810F}"/>
    <cellStyle name="SAPBEXexcGood2 4 4" xfId="5624" xr:uid="{CA2EA735-98FD-4D92-97A4-43D86445B52C}"/>
    <cellStyle name="SAPBEXexcGood2 4 4 10" xfId="28052" xr:uid="{403359BA-CA38-4A26-8C0E-95E61AE664B3}"/>
    <cellStyle name="SAPBEXexcGood2 4 4 11" xfId="42998" xr:uid="{151EFCEB-DA4D-49EF-AD3D-ADB78DDC6600}"/>
    <cellStyle name="SAPBEXexcGood2 4 4 2" xfId="10310" xr:uid="{CFFA2ED8-0FAE-4768-9FB7-3545E7243064}"/>
    <cellStyle name="SAPBEXexcGood2 4 4 2 2" xfId="35252" xr:uid="{309EEDDE-F1D1-4D7A-8817-7DB3B9730997}"/>
    <cellStyle name="SAPBEXexcGood2 4 4 2 3" xfId="46667" xr:uid="{C86A162B-4193-4880-B65E-24B410262D8F}"/>
    <cellStyle name="SAPBEXexcGood2 4 4 3" xfId="13074" xr:uid="{0AEEE340-DEEE-47CA-845F-8FE512CCB935}"/>
    <cellStyle name="SAPBEXexcGood2 4 4 3 2" xfId="37233" xr:uid="{EB72BA50-1870-423B-AED6-506F1386B0D9}"/>
    <cellStyle name="SAPBEXexcGood2 4 4 3 3" xfId="48622" xr:uid="{85203EFC-A0E9-47D0-B2EC-637AE7EAF72E}"/>
    <cellStyle name="SAPBEXexcGood2 4 4 4" xfId="15307" xr:uid="{113F2DD1-5456-442C-A60D-64060A2876DA}"/>
    <cellStyle name="SAPBEXexcGood2 4 4 4 2" xfId="39177" xr:uid="{65D28715-CFD0-44AA-8F4B-5FC472508E2C}"/>
    <cellStyle name="SAPBEXexcGood2 4 4 4 3" xfId="50558" xr:uid="{F47E7CF2-F083-460E-9602-9351291AEFE1}"/>
    <cellStyle name="SAPBEXexcGood2 4 4 5" xfId="17586" xr:uid="{AA7694B4-1F74-4364-BFBB-251351BB8239}"/>
    <cellStyle name="SAPBEXexcGood2 4 4 5 2" xfId="40974" xr:uid="{91C0A7BB-1B21-4AAF-864C-16406DCAA406}"/>
    <cellStyle name="SAPBEXexcGood2 4 4 5 3" xfId="52346" xr:uid="{DF971325-4539-4FD4-A933-654E1A48112F}"/>
    <cellStyle name="SAPBEXexcGood2 4 4 6" xfId="19722" xr:uid="{0401EC61-DC20-4220-BF48-0739EE831221}"/>
    <cellStyle name="SAPBEXexcGood2 4 4 7" xfId="21904" xr:uid="{711E93EB-4E06-4C01-8F5F-A57E4BE7E164}"/>
    <cellStyle name="SAPBEXexcGood2 4 4 8" xfId="24022" xr:uid="{CFB7536D-7B49-464E-8F13-AD6B3E74A5A7}"/>
    <cellStyle name="SAPBEXexcGood2 4 4 9" xfId="26162" xr:uid="{B63FD00E-CB01-4E7F-81FD-F4A0242B35F5}"/>
    <cellStyle name="SAPBEXexcGood2 4 5" xfId="6005" xr:uid="{C7807168-C378-42EC-AF50-EB447FCE66FF}"/>
    <cellStyle name="SAPBEXexcGood2 4 5 10" xfId="28282" xr:uid="{40B88DD9-B325-47D6-8DBC-7C4A9FD2DD7C}"/>
    <cellStyle name="SAPBEXexcGood2 4 5 11" xfId="43247" xr:uid="{AC969424-1FFD-4939-B785-850DB5AC074A}"/>
    <cellStyle name="SAPBEXexcGood2 4 5 2" xfId="10571" xr:uid="{BCFB1720-33E2-4071-8C8E-009BAC871E53}"/>
    <cellStyle name="SAPBEXexcGood2 4 5 2 2" xfId="35486" xr:uid="{15FC5A86-0858-476E-A7CB-CF4530CC43DB}"/>
    <cellStyle name="SAPBEXexcGood2 4 5 2 3" xfId="46900" xr:uid="{46BBADF0-FE29-4FAA-BD1E-E833D4AEE5CA}"/>
    <cellStyle name="SAPBEXexcGood2 4 5 3" xfId="13324" xr:uid="{EA5C05AF-B1A7-4103-A569-F643F3C21CB8}"/>
    <cellStyle name="SAPBEXexcGood2 4 5 3 2" xfId="37489" xr:uid="{3B3026BC-3399-43FB-B214-ABE5A56F72F3}"/>
    <cellStyle name="SAPBEXexcGood2 4 5 3 3" xfId="48877" xr:uid="{49B7DED8-F85D-4F86-ABDD-213B632EEEA8}"/>
    <cellStyle name="SAPBEXexcGood2 4 5 4" xfId="15566" xr:uid="{11FE1F67-444F-4C49-8EE9-9A8C49CB4CA5}"/>
    <cellStyle name="SAPBEXexcGood2 4 5 4 2" xfId="39408" xr:uid="{6BE637C9-C7AB-4D3D-8F69-2E7BE3C3497F}"/>
    <cellStyle name="SAPBEXexcGood2 4 5 4 3" xfId="50788" xr:uid="{19B31258-D3B9-4D15-A7BD-D93A23CE6F96}"/>
    <cellStyle name="SAPBEXexcGood2 4 5 5" xfId="17827" xr:uid="{9EFA5614-E5C7-43D4-80FA-569F90B2897A}"/>
    <cellStyle name="SAPBEXexcGood2 4 5 5 2" xfId="41198" xr:uid="{EFC371E0-EDA5-4D4F-A262-C180926F2206}"/>
    <cellStyle name="SAPBEXexcGood2 4 5 5 3" xfId="52569" xr:uid="{D09AEEB0-FFE8-4D1A-9D19-2EF4B18CCE1B}"/>
    <cellStyle name="SAPBEXexcGood2 4 5 6" xfId="19965" xr:uid="{FD9716B4-C9B5-4ECE-839E-9AD6B0043A53}"/>
    <cellStyle name="SAPBEXexcGood2 4 5 7" xfId="22155" xr:uid="{C092B847-D4CD-4219-BA04-FDE6D9459907}"/>
    <cellStyle name="SAPBEXexcGood2 4 5 8" xfId="24278" xr:uid="{96061292-B1F4-4EFF-8F4A-7C319E6F0440}"/>
    <cellStyle name="SAPBEXexcGood2 4 5 9" xfId="26417" xr:uid="{3CEF1104-D742-43C9-89CF-052A0AA9CC61}"/>
    <cellStyle name="SAPBEXexcGood2 4 6" xfId="6377" xr:uid="{55E65F7C-5CB8-4434-B67A-E49BA8F7B7FD}"/>
    <cellStyle name="SAPBEXexcGood2 4 6 10" xfId="28493" xr:uid="{84B7B0B1-5D45-4DE0-A924-974CB898E1F0}"/>
    <cellStyle name="SAPBEXexcGood2 4 6 11" xfId="43475" xr:uid="{1674765D-E943-476D-9A60-36AC04476615}"/>
    <cellStyle name="SAPBEXexcGood2 4 6 2" xfId="10811" xr:uid="{2FD4034A-235A-4E8C-BE61-2A00D706A459}"/>
    <cellStyle name="SAPBEXexcGood2 4 6 2 2" xfId="35708" xr:uid="{995910DA-162F-48AC-9D97-5BE77C2D5250}"/>
    <cellStyle name="SAPBEXexcGood2 4 6 2 3" xfId="47116" xr:uid="{50A0F8B6-40B5-48E5-B894-F96925A72638}"/>
    <cellStyle name="SAPBEXexcGood2 4 6 3" xfId="13555" xr:uid="{E7193FA0-4C27-451F-B4A7-FC8120E1E7A4}"/>
    <cellStyle name="SAPBEXexcGood2 4 6 3 2" xfId="37727" xr:uid="{EFCCDC3C-90F0-42FC-80AD-1ABA1A3A7349}"/>
    <cellStyle name="SAPBEXexcGood2 4 6 3 3" xfId="49115" xr:uid="{5F7958B8-5394-4C20-9F11-952D846E7D73}"/>
    <cellStyle name="SAPBEXexcGood2 4 6 4" xfId="15803" xr:uid="{03980426-B03F-4250-BE9E-F7F3A195E13F}"/>
    <cellStyle name="SAPBEXexcGood2 4 6 4 2" xfId="39630" xr:uid="{52751692-7021-4EE3-B8B2-0035D4A73B76}"/>
    <cellStyle name="SAPBEXexcGood2 4 6 4 3" xfId="51010" xr:uid="{BB9CFA9E-1005-4633-B0DC-D9E8416A10E0}"/>
    <cellStyle name="SAPBEXexcGood2 4 6 5" xfId="18053" xr:uid="{509745CD-422F-4203-8E66-87017B772305}"/>
    <cellStyle name="SAPBEXexcGood2 4 6 5 2" xfId="41412" xr:uid="{A6719896-1CB3-49A5-9AF8-F3081BB18AEA}"/>
    <cellStyle name="SAPBEXexcGood2 4 6 5 3" xfId="52783" xr:uid="{0344DA37-E289-4B11-B487-B2DDE8A81E9B}"/>
    <cellStyle name="SAPBEXexcGood2 4 6 6" xfId="20194" xr:uid="{BF22CA03-D530-4E42-8570-2BC2C7EBD42C}"/>
    <cellStyle name="SAPBEXexcGood2 4 6 7" xfId="22383" xr:uid="{968BBA0B-51AF-4716-9FBA-8DF3F52F7947}"/>
    <cellStyle name="SAPBEXexcGood2 4 6 8" xfId="24516" xr:uid="{9DCA2A08-F398-46B1-9535-B8B6A617CBBD}"/>
    <cellStyle name="SAPBEXexcGood2 4 6 9" xfId="26648" xr:uid="{8BC96BE7-80E6-44E8-9250-E8D2E0A87E6E}"/>
    <cellStyle name="SAPBEXexcGood2 4 7" xfId="7757" xr:uid="{34EE99E1-0CB1-4AFA-AB6A-237E7DA4B540}"/>
    <cellStyle name="SAPBEXexcGood2 4 7 10" xfId="31166" xr:uid="{95EDC401-D175-4716-89D5-D38BF07AA2BC}"/>
    <cellStyle name="SAPBEXexcGood2 4 7 2" xfId="6178" xr:uid="{00F10589-DC08-41D9-81E3-826D41205860}"/>
    <cellStyle name="SAPBEXexcGood2 4 7 2 2" xfId="33418" xr:uid="{3B9AB3D1-A409-4441-9A1B-4DDBA8B26F0D}"/>
    <cellStyle name="SAPBEXexcGood2 4 7 2 3" xfId="44880" xr:uid="{0A6F3020-2F63-4505-83C6-C551BC26EB83}"/>
    <cellStyle name="SAPBEXexcGood2 4 7 3" xfId="9502" xr:uid="{D118EB27-5EDB-4B21-B116-CA69610A98E6}"/>
    <cellStyle name="SAPBEXexcGood2 4 7 3 2" xfId="32879" xr:uid="{76F1C065-BE5A-4326-834D-F679CFAF303E}"/>
    <cellStyle name="SAPBEXexcGood2 4 7 3 3" xfId="44350" xr:uid="{A3417C09-17A5-4E4D-9803-58A3EBA6AA20}"/>
    <cellStyle name="SAPBEXexcGood2 4 7 4" xfId="14746" xr:uid="{BEAF0539-C486-4050-90ED-BB84B051AE91}"/>
    <cellStyle name="SAPBEXexcGood2 4 7 4 2" xfId="32975" xr:uid="{1115D819-29FB-4408-9453-9F13093DE875}"/>
    <cellStyle name="SAPBEXexcGood2 4 7 4 3" xfId="44445" xr:uid="{CEE8B68D-A49E-4D0D-968F-18EC085C0E46}"/>
    <cellStyle name="SAPBEXexcGood2 4 7 5" xfId="6751" xr:uid="{8F991B47-5790-43DF-A512-F80F4FD2B2E8}"/>
    <cellStyle name="SAPBEXexcGood2 4 7 5 2" xfId="33699" xr:uid="{8957DB78-2559-4C2D-8500-55A72408BE6A}"/>
    <cellStyle name="SAPBEXexcGood2 4 7 5 3" xfId="45157" xr:uid="{27DE7F8E-26F1-409B-945D-64D812B73B97}"/>
    <cellStyle name="SAPBEXexcGood2 4 7 6" xfId="11495" xr:uid="{497618D7-5E3F-4379-8635-8446E8935C41}"/>
    <cellStyle name="SAPBEXexcGood2 4 7 7" xfId="6844" xr:uid="{12FB3983-2D8B-4882-8AA1-7705CAE292D6}"/>
    <cellStyle name="SAPBEXexcGood2 4 7 8" xfId="17111" xr:uid="{14E8CC71-B7BB-4627-833B-8FDDBAE12428}"/>
    <cellStyle name="SAPBEXexcGood2 4 7 9" xfId="4896" xr:uid="{38813093-E0F8-455C-82F3-BFA886F160BB}"/>
    <cellStyle name="SAPBEXexcGood2 4 8" xfId="6759" xr:uid="{04CFCB1B-E329-4A68-B777-A53B7C9BD940}"/>
    <cellStyle name="SAPBEXexcGood2 4 8 2" xfId="32542" xr:uid="{CDB55A1B-2331-4602-A2E6-C6D88E2B0A16}"/>
    <cellStyle name="SAPBEXexcGood2 4 8 3" xfId="44018" xr:uid="{C3162FA6-2BA1-4929-8225-53C5B1499BA0}"/>
    <cellStyle name="SAPBEXexcGood2 4 9" xfId="8680" xr:uid="{66DE542F-DCFF-49FF-95F4-6597B2B9081D}"/>
    <cellStyle name="SAPBEXexcGood2 5" xfId="4258" xr:uid="{9968F924-83E0-4456-8341-463091442C74}"/>
    <cellStyle name="SAPBEXexcGood2 5 10" xfId="27349" xr:uid="{372E6102-4C49-4D1B-B01B-A792DCA440B3}"/>
    <cellStyle name="SAPBEXexcGood2 5 11" xfId="42186" xr:uid="{B0544F03-7CCE-455B-A298-3C5D95FEE37E}"/>
    <cellStyle name="SAPBEXexcGood2 5 2" xfId="9381" xr:uid="{6E08A682-85AD-418C-9546-15C36A0B1CBD}"/>
    <cellStyle name="SAPBEXexcGood2 5 2 2" xfId="34497" xr:uid="{98B81F75-2405-43DD-91EA-B135685D0E77}"/>
    <cellStyle name="SAPBEXexcGood2 5 2 3" xfId="45928" xr:uid="{E76B23EE-AD7F-4B5B-AD2D-FA822935D375}"/>
    <cellStyle name="SAPBEXexcGood2 5 3" xfId="12170" xr:uid="{314F5300-25F2-4CA1-B5A2-F4D7CC7CF8D1}"/>
    <cellStyle name="SAPBEXexcGood2 5 3 2" xfId="36385" xr:uid="{25EE4FF3-13B1-4734-8F63-EDE7A6AE7C3B}"/>
    <cellStyle name="SAPBEXexcGood2 5 3 3" xfId="47777" xr:uid="{DC34DBB7-19B6-4029-9FCE-F4289FB62D21}"/>
    <cellStyle name="SAPBEXexcGood2 5 4" xfId="14371" xr:uid="{60D27968-CADF-420A-9E0E-DB3652EDD03F}"/>
    <cellStyle name="SAPBEXexcGood2 5 4 2" xfId="38451" xr:uid="{32DF8816-7F5F-4390-BBD0-5AE724529125}"/>
    <cellStyle name="SAPBEXexcGood2 5 4 3" xfId="49832" xr:uid="{4BB0235C-3966-4C4F-8174-AC108E86FCD5}"/>
    <cellStyle name="SAPBEXexcGood2 5 5" xfId="16751" xr:uid="{B9D2E365-296E-457B-A04A-E2DD0EDBCE9B}"/>
    <cellStyle name="SAPBEXexcGood2 5 5 2" xfId="40315" xr:uid="{201D0C0B-8B6F-43F7-8B78-2DB23E3C4A69}"/>
    <cellStyle name="SAPBEXexcGood2 5 5 3" xfId="51687" xr:uid="{7194F0F7-EA0A-4C23-9B8E-59C6A53504B0}"/>
    <cellStyle name="SAPBEXexcGood2 5 6" xfId="18897" xr:uid="{57196511-83F2-4EEE-9223-E26AF21C6541}"/>
    <cellStyle name="SAPBEXexcGood2 5 7" xfId="21044" xr:uid="{2C584D34-CC98-46D7-8844-D290E33962B9}"/>
    <cellStyle name="SAPBEXexcGood2 5 8" xfId="23166" xr:uid="{35A7E03D-4E96-4FA0-BB44-89E7A50A9B96}"/>
    <cellStyle name="SAPBEXexcGood2 5 9" xfId="25338" xr:uid="{438C2EFD-7D16-4387-8F3A-1F3709730671}"/>
    <cellStyle name="SAPBEXexcGood2 6" xfId="4088" xr:uid="{7293D9E5-F8EC-43EF-A28C-3F1D05B204CD}"/>
    <cellStyle name="SAPBEXexcGood2 6 10" xfId="27255" xr:uid="{32D9C7A3-22C8-48B0-B52B-FA63882C7442}"/>
    <cellStyle name="SAPBEXexcGood2 6 11" xfId="42074" xr:uid="{970101D3-4421-4768-93E4-B46F91DBE92E}"/>
    <cellStyle name="SAPBEXexcGood2 6 2" xfId="9262" xr:uid="{233A5CCA-6424-45DB-9E0D-A22F5C2E15D7}"/>
    <cellStyle name="SAPBEXexcGood2 6 2 2" xfId="34395" xr:uid="{C19D1578-22F3-4DF9-A316-25381CE4991C}"/>
    <cellStyle name="SAPBEXexcGood2 6 2 3" xfId="45830" xr:uid="{8C3572E2-8CEB-469E-9498-507400CED1EC}"/>
    <cellStyle name="SAPBEXexcGood2 6 3" xfId="12055" xr:uid="{470E08A4-9F46-4E6D-8837-F17D9EAE0496}"/>
    <cellStyle name="SAPBEXexcGood2 6 3 2" xfId="36271" xr:uid="{6137A8D8-6722-477F-8B92-724C7082C275}"/>
    <cellStyle name="SAPBEXexcGood2 6 3 3" xfId="47663" xr:uid="{003074F9-76F8-47AC-8E23-E7D8E3488885}"/>
    <cellStyle name="SAPBEXexcGood2 6 4" xfId="14253" xr:uid="{189B56C1-C727-4754-AD2B-615A189A3378}"/>
    <cellStyle name="SAPBEXexcGood2 6 4 2" xfId="38340" xr:uid="{B057C9DE-B72C-4966-9FF7-4CF25ECE8A9D}"/>
    <cellStyle name="SAPBEXexcGood2 6 4 3" xfId="49721" xr:uid="{01CE84B5-B7D7-4963-B7DD-95C16799B1DD}"/>
    <cellStyle name="SAPBEXexcGood2 6 5" xfId="16643" xr:uid="{9D8DDF73-29E5-4BEC-AC44-9909E65AA49B}"/>
    <cellStyle name="SAPBEXexcGood2 6 5 2" xfId="40219" xr:uid="{BFDC47F8-589C-45E8-8A2C-8858B6014236}"/>
    <cellStyle name="SAPBEXexcGood2 6 5 3" xfId="51591" xr:uid="{DA3554EC-18B3-44AA-845E-A5DAB3E9BEAF}"/>
    <cellStyle name="SAPBEXexcGood2 6 6" xfId="18791" xr:uid="{BBF0BCCA-0174-49FB-B977-06BB201ECEFB}"/>
    <cellStyle name="SAPBEXexcGood2 6 7" xfId="20933" xr:uid="{78E30B53-FB32-453E-BD68-6B752CBB9EAF}"/>
    <cellStyle name="SAPBEXexcGood2 6 8" xfId="23053" xr:uid="{5C014894-2A38-478B-A67C-EF6C5F36B928}"/>
    <cellStyle name="SAPBEXexcGood2 6 9" xfId="25225" xr:uid="{F2740CCD-8D57-40EF-B074-8F7DA841EB65}"/>
    <cellStyle name="SAPBEXexcGood2 7" xfId="5629" xr:uid="{16C8CC6E-FB0B-44C0-9D96-559913A11EE4}"/>
    <cellStyle name="SAPBEXexcGood2 7 10" xfId="28057" xr:uid="{10343309-A1E0-447A-8CFE-B81E378A36FF}"/>
    <cellStyle name="SAPBEXexcGood2 7 11" xfId="43003" xr:uid="{7FF6E941-C475-4F7D-AE1D-E834B5D3F9F4}"/>
    <cellStyle name="SAPBEXexcGood2 7 2" xfId="10315" xr:uid="{923A780C-27A5-448D-A92A-A9C380D0AD13}"/>
    <cellStyle name="SAPBEXexcGood2 7 2 2" xfId="35257" xr:uid="{38ABF8B2-2AA5-470A-A9B4-61BC11DC6BF7}"/>
    <cellStyle name="SAPBEXexcGood2 7 2 3" xfId="46672" xr:uid="{A66B29DB-9931-440C-A271-D15FCEA774D2}"/>
    <cellStyle name="SAPBEXexcGood2 7 3" xfId="13079" xr:uid="{616E9DD8-202A-4CD6-9E3E-446077E04F38}"/>
    <cellStyle name="SAPBEXexcGood2 7 3 2" xfId="37238" xr:uid="{F23F1127-B19D-4355-9462-DC281F8F22D5}"/>
    <cellStyle name="SAPBEXexcGood2 7 3 3" xfId="48627" xr:uid="{70F099AA-96A2-4317-952D-9C531D5552CC}"/>
    <cellStyle name="SAPBEXexcGood2 7 4" xfId="15312" xr:uid="{3F39B92B-A3BB-46AD-91FC-B12D09275259}"/>
    <cellStyle name="SAPBEXexcGood2 7 4 2" xfId="39182" xr:uid="{6F222249-4023-4C46-A541-A04BFBF99F8F}"/>
    <cellStyle name="SAPBEXexcGood2 7 4 3" xfId="50563" xr:uid="{12DD2C0D-51D6-485D-8154-C91D0EAD5CE6}"/>
    <cellStyle name="SAPBEXexcGood2 7 5" xfId="17591" xr:uid="{F221DCA6-BBDD-422C-BE4B-C8D66BECEDA1}"/>
    <cellStyle name="SAPBEXexcGood2 7 5 2" xfId="40979" xr:uid="{71413422-58F9-44F8-B20A-BF2A60771D62}"/>
    <cellStyle name="SAPBEXexcGood2 7 5 3" xfId="52351" xr:uid="{F0F5AFE6-CC54-489B-A275-C625496E6EB9}"/>
    <cellStyle name="SAPBEXexcGood2 7 6" xfId="19727" xr:uid="{B818EAF4-06F4-4A07-9154-14721CA32069}"/>
    <cellStyle name="SAPBEXexcGood2 7 7" xfId="21909" xr:uid="{F82F951F-5833-4BCE-8310-2C0E5D771794}"/>
    <cellStyle name="SAPBEXexcGood2 7 8" xfId="24027" xr:uid="{DAB76C4D-6DBE-4A72-847B-15447076DF70}"/>
    <cellStyle name="SAPBEXexcGood2 7 9" xfId="26167" xr:uid="{F11581C0-4E5E-480E-805B-5591D936A0E9}"/>
    <cellStyle name="SAPBEXexcGood2 8" xfId="6010" xr:uid="{D1232B31-BB76-46BD-A17E-11628E69F30A}"/>
    <cellStyle name="SAPBEXexcGood2 8 10" xfId="28287" xr:uid="{6717522D-4372-4E79-A94F-EFDB3AFFCF6B}"/>
    <cellStyle name="SAPBEXexcGood2 8 11" xfId="43252" xr:uid="{DCB4395F-F2B8-4CA2-9A77-BEC107757570}"/>
    <cellStyle name="SAPBEXexcGood2 8 2" xfId="10576" xr:uid="{B5A0A545-63DB-4995-8ACD-F33F8D5CFEEF}"/>
    <cellStyle name="SAPBEXexcGood2 8 2 2" xfId="35491" xr:uid="{76334BDA-DAA4-4E9E-AC51-632867596290}"/>
    <cellStyle name="SAPBEXexcGood2 8 2 3" xfId="46905" xr:uid="{620EB9D0-272C-4779-B66A-E6FE42FEC0C2}"/>
    <cellStyle name="SAPBEXexcGood2 8 3" xfId="13329" xr:uid="{D585E5D5-7E6C-45BD-9019-8C0E4B7D8FDD}"/>
    <cellStyle name="SAPBEXexcGood2 8 3 2" xfId="37494" xr:uid="{0A3C04FE-244C-4F8B-9527-CC33D5886A81}"/>
    <cellStyle name="SAPBEXexcGood2 8 3 3" xfId="48882" xr:uid="{9B42EC7D-F4B7-45B5-B0CB-2DBE0F330330}"/>
    <cellStyle name="SAPBEXexcGood2 8 4" xfId="15571" xr:uid="{0D31521F-656B-45EF-9758-C26445221AB3}"/>
    <cellStyle name="SAPBEXexcGood2 8 4 2" xfId="39413" xr:uid="{6219E42E-953E-4312-9847-7B9125A4B504}"/>
    <cellStyle name="SAPBEXexcGood2 8 4 3" xfId="50793" xr:uid="{009AADED-083F-421A-9260-2AA7FA4EC3EF}"/>
    <cellStyle name="SAPBEXexcGood2 8 5" xfId="17832" xr:uid="{2BE86CA5-7763-4F26-9887-1E89801A12B8}"/>
    <cellStyle name="SAPBEXexcGood2 8 5 2" xfId="41203" xr:uid="{CAF3CBEA-8861-4C0F-A1F2-368E7594BE8C}"/>
    <cellStyle name="SAPBEXexcGood2 8 5 3" xfId="52574" xr:uid="{98097CF5-2826-4221-A29F-105EE4407340}"/>
    <cellStyle name="SAPBEXexcGood2 8 6" xfId="19970" xr:uid="{B76526BC-A6AC-40C6-83D6-021BDE7A41E8}"/>
    <cellStyle name="SAPBEXexcGood2 8 7" xfId="22160" xr:uid="{A815EF3C-2597-40DA-8374-440BADADC065}"/>
    <cellStyle name="SAPBEXexcGood2 8 8" xfId="24283" xr:uid="{C989DBB8-3110-4839-99EC-9CFAF92F4120}"/>
    <cellStyle name="SAPBEXexcGood2 8 9" xfId="26422" xr:uid="{3BBD31F0-2B7E-4503-9889-ED8DF6BBE3BD}"/>
    <cellStyle name="SAPBEXexcGood2 9" xfId="6382" xr:uid="{7EE407EC-046F-4547-86DC-6F0B8E86D653}"/>
    <cellStyle name="SAPBEXexcGood2 9 10" xfId="28498" xr:uid="{12764EF7-AA10-4F40-ACFD-2D47A713008B}"/>
    <cellStyle name="SAPBEXexcGood2 9 11" xfId="43480" xr:uid="{F0D502CF-7C6C-4558-8407-05D2549E2F63}"/>
    <cellStyle name="SAPBEXexcGood2 9 2" xfId="10816" xr:uid="{CF21F2C8-C6D1-4794-83B7-24BA2F6FC743}"/>
    <cellStyle name="SAPBEXexcGood2 9 2 2" xfId="35713" xr:uid="{D258F9A3-9C83-443D-96E3-3FC4806A6860}"/>
    <cellStyle name="SAPBEXexcGood2 9 2 3" xfId="47121" xr:uid="{2DAAAB7D-2347-4F79-8B53-65F3C073D767}"/>
    <cellStyle name="SAPBEXexcGood2 9 3" xfId="13560" xr:uid="{79F40EDC-520A-467E-A500-4EEBB04DABE0}"/>
    <cellStyle name="SAPBEXexcGood2 9 3 2" xfId="37732" xr:uid="{8BE04C1F-3F09-411A-BF09-D82DB68440CD}"/>
    <cellStyle name="SAPBEXexcGood2 9 3 3" xfId="49120" xr:uid="{D5F6B53B-4C3A-445C-8FA9-9E7A49387787}"/>
    <cellStyle name="SAPBEXexcGood2 9 4" xfId="15808" xr:uid="{1A6E73E6-505C-41F5-BAD5-E444BB1EBC4C}"/>
    <cellStyle name="SAPBEXexcGood2 9 4 2" xfId="39635" xr:uid="{87233B56-2897-4EAD-BE4B-70588F82FD7E}"/>
    <cellStyle name="SAPBEXexcGood2 9 4 3" xfId="51015" xr:uid="{E5939694-4C41-41A4-808C-117F05871785}"/>
    <cellStyle name="SAPBEXexcGood2 9 5" xfId="18058" xr:uid="{452D87FF-3B6A-4F6C-9B64-82C2EE2FC0DC}"/>
    <cellStyle name="SAPBEXexcGood2 9 5 2" xfId="41417" xr:uid="{99DB5E8A-B4EC-4F52-8708-781221CE1893}"/>
    <cellStyle name="SAPBEXexcGood2 9 5 3" xfId="52788" xr:uid="{8C5E06C7-288F-4A53-BE74-73CF972657EF}"/>
    <cellStyle name="SAPBEXexcGood2 9 6" xfId="20199" xr:uid="{41427DD2-05C5-4EAF-B92E-38DD6210AE28}"/>
    <cellStyle name="SAPBEXexcGood2 9 7" xfId="22388" xr:uid="{84AB3393-ED62-40E8-A8CA-9F701F9852C2}"/>
    <cellStyle name="SAPBEXexcGood2 9 8" xfId="24521" xr:uid="{14D76DDB-D8AC-471C-B046-469C8ED6D134}"/>
    <cellStyle name="SAPBEXexcGood2 9 9" xfId="26653" xr:uid="{F60AB08F-BCB0-4E76-9B5E-16CD07E46CA4}"/>
    <cellStyle name="SAPBEXexcGood2_1.Reconcile Assets 03-14" xfId="1159" xr:uid="{C575D350-446E-4369-AE80-3CFE039E2D6E}"/>
    <cellStyle name="SAPBEXexcGood3" xfId="1160" xr:uid="{E8ACB547-D1DB-42D5-96F6-451D4EEFE6D7}"/>
    <cellStyle name="SAPBEXexcGood3 10" xfId="7649" xr:uid="{F59678E9-2697-4CC3-8A7E-17B393A2ACF3}"/>
    <cellStyle name="SAPBEXexcGood3 10 10" xfId="30533" xr:uid="{B6DC6B3C-068C-4CFD-870A-24E2575DF6AE}"/>
    <cellStyle name="SAPBEXexcGood3 10 2" xfId="6936" xr:uid="{81973835-1173-433C-88E7-1A38FC15E319}"/>
    <cellStyle name="SAPBEXexcGood3 10 2 2" xfId="33323" xr:uid="{BF9244A9-31A0-450D-AC24-90ACCE0C3059}"/>
    <cellStyle name="SAPBEXexcGood3 10 2 3" xfId="44786" xr:uid="{AA3E7377-A93D-40C5-963A-00739E192359}"/>
    <cellStyle name="SAPBEXexcGood3 10 3" xfId="8337" xr:uid="{13EB5641-142A-4B47-A4C8-82DF0C2F0A5F}"/>
    <cellStyle name="SAPBEXexcGood3 10 3 2" xfId="32398" xr:uid="{F0DAA10B-FD46-471F-9780-72236AE1D92B}"/>
    <cellStyle name="SAPBEXexcGood3 10 3 3" xfId="43874" xr:uid="{92A9AC89-02D6-457B-B484-207C31A6B23D}"/>
    <cellStyle name="SAPBEXexcGood3 10 4" xfId="8673" xr:uid="{5C811057-17A1-4039-886B-AE459CB7CDAE}"/>
    <cellStyle name="SAPBEXexcGood3 10 4 2" xfId="33990" xr:uid="{1BEDE9C0-8D65-4587-87A8-A309FC089B3A}"/>
    <cellStyle name="SAPBEXexcGood3 10 4 3" xfId="45431" xr:uid="{7F354449-5655-43A0-9F3E-060862929ECE}"/>
    <cellStyle name="SAPBEXexcGood3 10 5" xfId="11766" xr:uid="{12A01A2D-D456-4D97-B4BB-B55C6E72A3A6}"/>
    <cellStyle name="SAPBEXexcGood3 10 5 2" xfId="38736" xr:uid="{CB6DF07E-A347-4DE2-8612-962D1628E8FC}"/>
    <cellStyle name="SAPBEXexcGood3 10 5 3" xfId="50117" xr:uid="{B000F834-C703-4E49-9827-0E29CAA19B11}"/>
    <cellStyle name="SAPBEXexcGood3 10 6" xfId="8184" xr:uid="{9299F2AC-D593-4FFA-9B23-26E88AF5C305}"/>
    <cellStyle name="SAPBEXexcGood3 10 7" xfId="5735" xr:uid="{5C2D102C-241A-48A6-A348-3811E6E67F9D}"/>
    <cellStyle name="SAPBEXexcGood3 10 8" xfId="21571" xr:uid="{C7FD394D-6F5D-4E78-8390-BCD2F821BD93}"/>
    <cellStyle name="SAPBEXexcGood3 10 9" xfId="4430" xr:uid="{4D613BE1-5B75-4041-A047-F6FCC7E8CD1A}"/>
    <cellStyle name="SAPBEXexcGood3 11" xfId="6758" xr:uid="{1217549E-947F-4DEF-8EEA-36BA7AD48828}"/>
    <cellStyle name="SAPBEXexcGood3 11 2" xfId="32543" xr:uid="{5FC94E93-14D9-4180-B3A7-DD052AD04DEC}"/>
    <cellStyle name="SAPBEXexcGood3 11 3" xfId="44019" xr:uid="{53CA6CFC-EA7D-4D04-BB73-358719DFC421}"/>
    <cellStyle name="SAPBEXexcGood3 12" xfId="8679" xr:uid="{98F395CE-600D-4F61-A461-3896882E4193}"/>
    <cellStyle name="SAPBEXexcGood3 13" xfId="4987" xr:uid="{B5E5F77B-EDE9-4C10-B3C1-EED46137C349}"/>
    <cellStyle name="SAPBEXexcGood3 14" xfId="4520" xr:uid="{B97544D2-470F-46FC-8650-3CA5AE4E75F2}"/>
    <cellStyle name="SAPBEXexcGood3 15" xfId="30673" xr:uid="{D0083B82-A81F-4A1D-A648-50424697BDB2}"/>
    <cellStyle name="SAPBEXexcGood3 2" xfId="1161" xr:uid="{43573F51-F010-4A76-AF58-3B7CAD1F0B53}"/>
    <cellStyle name="SAPBEXexcGood3 2 10" xfId="6757" xr:uid="{1F1D300B-A1CA-4E3A-B995-8F12AAF253A6}"/>
    <cellStyle name="SAPBEXexcGood3 2 10 2" xfId="32544" xr:uid="{60F016DF-F9E0-4B2D-AF4F-7DD2F22C4F3F}"/>
    <cellStyle name="SAPBEXexcGood3 2 10 3" xfId="44020" xr:uid="{DB9E3A2F-8594-43D4-BA7F-9C0A54C68E33}"/>
    <cellStyle name="SAPBEXexcGood3 2 11" xfId="10044" xr:uid="{1424A26E-66B2-4953-A3D8-489B1AF8D73E}"/>
    <cellStyle name="SAPBEXexcGood3 2 12" xfId="4554" xr:uid="{6D617205-E1A3-4BBE-A19C-4850AED07A46}"/>
    <cellStyle name="SAPBEXexcGood3 2 13" xfId="11883" xr:uid="{A3903E5B-E749-47E8-BCA0-A494D152CF79}"/>
    <cellStyle name="SAPBEXexcGood3 2 14" xfId="30674" xr:uid="{108E8ABC-5630-467B-9018-3F804915E2DE}"/>
    <cellStyle name="SAPBEXexcGood3 2 2" xfId="1470" xr:uid="{F84380E5-50AE-4366-8B03-075FD59ED1DE}"/>
    <cellStyle name="SAPBEXexcGood3 2 2 10" xfId="7226" xr:uid="{8D5C2950-95FA-4654-A2E8-875EDF4DFB14}"/>
    <cellStyle name="SAPBEXexcGood3 2 2 11" xfId="13867" xr:uid="{790C8992-6A33-4DE8-911E-99EF5561ECC4}"/>
    <cellStyle name="SAPBEXexcGood3 2 2 12" xfId="30675" xr:uid="{30EA4620-8100-47F3-96A6-0CCFAA0F4DE5}"/>
    <cellStyle name="SAPBEXexcGood3 2 2 2" xfId="4266" xr:uid="{1239D183-9187-428B-817E-BEA5EEA1ECB1}"/>
    <cellStyle name="SAPBEXexcGood3 2 2 2 10" xfId="27357" xr:uid="{776D078C-9E6E-4137-92E2-9FB7E578634D}"/>
    <cellStyle name="SAPBEXexcGood3 2 2 2 11" xfId="42194" xr:uid="{CED990E6-1AA5-4DA4-9663-E90DBA00DB29}"/>
    <cellStyle name="SAPBEXexcGood3 2 2 2 2" xfId="9389" xr:uid="{DBBD1789-010B-487E-A622-B95890976F64}"/>
    <cellStyle name="SAPBEXexcGood3 2 2 2 2 2" xfId="34505" xr:uid="{6B58A8A2-686B-411F-A0C8-CF6FABB10FD2}"/>
    <cellStyle name="SAPBEXexcGood3 2 2 2 2 3" xfId="45936" xr:uid="{19A78B10-A405-45B6-8E5B-76DFEB722BC3}"/>
    <cellStyle name="SAPBEXexcGood3 2 2 2 3" xfId="12178" xr:uid="{E4EAADED-5878-4801-B542-D57536A9CD08}"/>
    <cellStyle name="SAPBEXexcGood3 2 2 2 3 2" xfId="36393" xr:uid="{2C3BB4F8-2D50-472F-87E7-A6612B1F1A1C}"/>
    <cellStyle name="SAPBEXexcGood3 2 2 2 3 3" xfId="47785" xr:uid="{E9798064-6357-4828-B53D-D82C79922260}"/>
    <cellStyle name="SAPBEXexcGood3 2 2 2 4" xfId="14379" xr:uid="{71FAEA99-DFF2-4E8E-82B6-1ECE447AEA7E}"/>
    <cellStyle name="SAPBEXexcGood3 2 2 2 4 2" xfId="38459" xr:uid="{11F1EA99-771F-4C9C-9FB4-7D67425791A7}"/>
    <cellStyle name="SAPBEXexcGood3 2 2 2 4 3" xfId="49840" xr:uid="{88BE3850-B0C9-473D-86E0-D05969B5391F}"/>
    <cellStyle name="SAPBEXexcGood3 2 2 2 5" xfId="16759" xr:uid="{E527D27A-B67C-452C-9562-B3451425C11F}"/>
    <cellStyle name="SAPBEXexcGood3 2 2 2 5 2" xfId="40323" xr:uid="{205E85E0-D306-42CD-A950-F3B5C52F501C}"/>
    <cellStyle name="SAPBEXexcGood3 2 2 2 5 3" xfId="51695" xr:uid="{102802F8-71AD-44A8-AF2A-B91AC901B8C2}"/>
    <cellStyle name="SAPBEXexcGood3 2 2 2 6" xfId="18905" xr:uid="{16E47581-E81B-4082-95D1-7C64337597AB}"/>
    <cellStyle name="SAPBEXexcGood3 2 2 2 7" xfId="21052" xr:uid="{A2B28CB4-CA60-4306-9025-F5C7D683765A}"/>
    <cellStyle name="SAPBEXexcGood3 2 2 2 8" xfId="23174" xr:uid="{09650537-EA66-4A47-A2DD-1FF189D06F61}"/>
    <cellStyle name="SAPBEXexcGood3 2 2 2 9" xfId="25346" xr:uid="{13914CC7-D0AA-4B47-BEE2-F60A27A1EDC2}"/>
    <cellStyle name="SAPBEXexcGood3 2 2 3" xfId="5064" xr:uid="{67E0295A-7E2F-4E86-A8FB-4FFF5464240B}"/>
    <cellStyle name="SAPBEXexcGood3 2 2 3 10" xfId="27723" xr:uid="{7581F7E8-4FD5-4342-9FD3-08B164EFFCC7}"/>
    <cellStyle name="SAPBEXexcGood3 2 2 3 11" xfId="42642" xr:uid="{FBB8A43E-A4A5-4E28-ADD1-790178753D42}"/>
    <cellStyle name="SAPBEXexcGood3 2 2 3 2" xfId="9891" xr:uid="{72490816-BFBB-4D41-8840-38639134E0B7}"/>
    <cellStyle name="SAPBEXexcGood3 2 2 3 2 2" xfId="34904" xr:uid="{E0C8E738-FFFE-4A17-8512-4C0F233C1CB9}"/>
    <cellStyle name="SAPBEXexcGood3 2 2 3 2 3" xfId="46331" xr:uid="{00D788E5-F813-4A1B-9062-F55B291B3448}"/>
    <cellStyle name="SAPBEXexcGood3 2 2 3 3" xfId="12656" xr:uid="{65BC40CF-12CB-4DF2-9BA5-EF4C64946BA2}"/>
    <cellStyle name="SAPBEXexcGood3 2 2 3 3 2" xfId="36843" xr:uid="{DBB06812-940E-4889-971F-9FD6E51583C5}"/>
    <cellStyle name="SAPBEXexcGood3 2 2 3 3 3" xfId="48233" xr:uid="{AA1CDD9F-0A96-4767-96C6-3016B887FE4F}"/>
    <cellStyle name="SAPBEXexcGood3 2 2 3 4" xfId="14882" xr:uid="{873AB8CF-63C4-4485-A293-9D107639D5FB}"/>
    <cellStyle name="SAPBEXexcGood3 2 2 3 4 2" xfId="38861" xr:uid="{FB4766E1-3162-40D9-8FE1-69D756034FA4}"/>
    <cellStyle name="SAPBEXexcGood3 2 2 3 4 3" xfId="50242" xr:uid="{51FBD196-8733-40CE-A848-B3718B2F88AE}"/>
    <cellStyle name="SAPBEXexcGood3 2 2 3 5" xfId="17192" xr:uid="{ADF5EBA7-05A8-411D-B92B-5A445019689D}"/>
    <cellStyle name="SAPBEXexcGood3 2 2 3 5 2" xfId="40666" xr:uid="{99E7E9E9-9BFA-4190-BEBB-0B2874231622}"/>
    <cellStyle name="SAPBEXexcGood3 2 2 3 5 3" xfId="52038" xr:uid="{9F72A9AB-FAD6-45F9-91C8-3D0297337519}"/>
    <cellStyle name="SAPBEXexcGood3 2 2 3 6" xfId="19341" xr:uid="{D06EA8DF-73B8-4FA2-8F19-8AE16D0859F7}"/>
    <cellStyle name="SAPBEXexcGood3 2 2 3 7" xfId="21512" xr:uid="{3D0E485F-5509-4920-A5CE-6127759D3538}"/>
    <cellStyle name="SAPBEXexcGood3 2 2 3 8" xfId="23631" xr:uid="{45970745-5B0A-4391-A449-AF055C155611}"/>
    <cellStyle name="SAPBEXexcGood3 2 2 3 9" xfId="25800" xr:uid="{A3C03688-AFF7-452D-AC6A-558356245E9F}"/>
    <cellStyle name="SAPBEXexcGood3 2 2 4" xfId="5621" xr:uid="{0DDDD3A2-F783-46DE-8BEB-B01EE510D806}"/>
    <cellStyle name="SAPBEXexcGood3 2 2 4 10" xfId="28049" xr:uid="{01EBC781-6098-4B66-A2E0-93D4277F8E64}"/>
    <cellStyle name="SAPBEXexcGood3 2 2 4 11" xfId="42995" xr:uid="{475563B7-8FDD-438A-9106-E6F6BAFE51E1}"/>
    <cellStyle name="SAPBEXexcGood3 2 2 4 2" xfId="10307" xr:uid="{45D3D7CC-4FD0-40E9-8D1D-22C79A191B52}"/>
    <cellStyle name="SAPBEXexcGood3 2 2 4 2 2" xfId="35249" xr:uid="{035D776E-8E5E-4D02-BDAA-9AF5833E626F}"/>
    <cellStyle name="SAPBEXexcGood3 2 2 4 2 3" xfId="46664" xr:uid="{3A9DD823-2069-4580-90EA-51C1DEFFA0A9}"/>
    <cellStyle name="SAPBEXexcGood3 2 2 4 3" xfId="13071" xr:uid="{1C7ACB39-0664-40AD-B001-508123CF127C}"/>
    <cellStyle name="SAPBEXexcGood3 2 2 4 3 2" xfId="37230" xr:uid="{39A43D2F-ACF1-4794-B7E3-CD8750ED5343}"/>
    <cellStyle name="SAPBEXexcGood3 2 2 4 3 3" xfId="48619" xr:uid="{803D4078-7D0A-4B58-BA3C-CBD82018E0E1}"/>
    <cellStyle name="SAPBEXexcGood3 2 2 4 4" xfId="15304" xr:uid="{4434C2BE-F908-4B06-88C6-8E21AA116AA2}"/>
    <cellStyle name="SAPBEXexcGood3 2 2 4 4 2" xfId="39174" xr:uid="{BC8DAC59-FD9C-4621-A6B7-64A6B767930C}"/>
    <cellStyle name="SAPBEXexcGood3 2 2 4 4 3" xfId="50555" xr:uid="{5B11BFF3-538E-4033-9679-E4D3EBC4CB8F}"/>
    <cellStyle name="SAPBEXexcGood3 2 2 4 5" xfId="17583" xr:uid="{23CF391D-18F3-4E3F-B31C-B02750F21D88}"/>
    <cellStyle name="SAPBEXexcGood3 2 2 4 5 2" xfId="40971" xr:uid="{D74E091E-F15E-44E8-A391-E7FCD493056A}"/>
    <cellStyle name="SAPBEXexcGood3 2 2 4 5 3" xfId="52343" xr:uid="{8EE54A86-635D-4FC8-8DCA-E81A6F898FDC}"/>
    <cellStyle name="SAPBEXexcGood3 2 2 4 6" xfId="19719" xr:uid="{D2C54D73-BCA0-4938-B37D-0411E34A9040}"/>
    <cellStyle name="SAPBEXexcGood3 2 2 4 7" xfId="21901" xr:uid="{ABD7A33E-CBA5-4D43-B558-2D9FE69E62A9}"/>
    <cellStyle name="SAPBEXexcGood3 2 2 4 8" xfId="24019" xr:uid="{D2920406-9B3A-4F92-90A6-1F06DD8106F8}"/>
    <cellStyle name="SAPBEXexcGood3 2 2 4 9" xfId="26159" xr:uid="{D5A58A9E-DA6D-4AF4-9AE9-E101A6B822FF}"/>
    <cellStyle name="SAPBEXexcGood3 2 2 5" xfId="6002" xr:uid="{B276828B-EB04-4202-B44A-9A0419333D0F}"/>
    <cellStyle name="SAPBEXexcGood3 2 2 5 10" xfId="28279" xr:uid="{8218250A-28E8-4B3A-BCE7-BE301D928C5D}"/>
    <cellStyle name="SAPBEXexcGood3 2 2 5 11" xfId="43244" xr:uid="{4041ED44-A1A0-41CE-B96E-8A69AA42A484}"/>
    <cellStyle name="SAPBEXexcGood3 2 2 5 2" xfId="10568" xr:uid="{07EC9271-68BB-42E7-B27A-B04AF1102821}"/>
    <cellStyle name="SAPBEXexcGood3 2 2 5 2 2" xfId="35483" xr:uid="{8C369F77-1B8F-4598-94F5-670BF4FEF2A0}"/>
    <cellStyle name="SAPBEXexcGood3 2 2 5 2 3" xfId="46897" xr:uid="{E264112E-2106-4CE7-808D-09A3B9386AC2}"/>
    <cellStyle name="SAPBEXexcGood3 2 2 5 3" xfId="13321" xr:uid="{28FBC8D3-E0DF-4B22-9EDC-15D0D011503E}"/>
    <cellStyle name="SAPBEXexcGood3 2 2 5 3 2" xfId="37486" xr:uid="{DF74699D-73A4-43FE-882A-0EA21FD5D4C1}"/>
    <cellStyle name="SAPBEXexcGood3 2 2 5 3 3" xfId="48874" xr:uid="{6520112B-4028-41E8-B8AD-8CA1A745FF10}"/>
    <cellStyle name="SAPBEXexcGood3 2 2 5 4" xfId="15563" xr:uid="{E0A3DCB2-712A-4C49-8C36-ABE796EC0AAD}"/>
    <cellStyle name="SAPBEXexcGood3 2 2 5 4 2" xfId="39405" xr:uid="{B135BD77-5E2D-432B-9929-FA1731A46664}"/>
    <cellStyle name="SAPBEXexcGood3 2 2 5 4 3" xfId="50785" xr:uid="{02731E8E-37AB-492E-B3EB-ED9BD11E69A0}"/>
    <cellStyle name="SAPBEXexcGood3 2 2 5 5" xfId="17824" xr:uid="{D107EB21-F9CE-4951-A21D-C290F0C5D9AE}"/>
    <cellStyle name="SAPBEXexcGood3 2 2 5 5 2" xfId="41195" xr:uid="{07AEF9E0-B76D-44D3-AAB2-05054E0158E2}"/>
    <cellStyle name="SAPBEXexcGood3 2 2 5 5 3" xfId="52566" xr:uid="{CCDD167A-3690-4282-9F4C-F397C62565F8}"/>
    <cellStyle name="SAPBEXexcGood3 2 2 5 6" xfId="19962" xr:uid="{C80FC816-2655-401B-A4F4-E0A0335A3928}"/>
    <cellStyle name="SAPBEXexcGood3 2 2 5 7" xfId="22152" xr:uid="{517CEF74-E2D6-4541-88F8-1ECBAC625299}"/>
    <cellStyle name="SAPBEXexcGood3 2 2 5 8" xfId="24275" xr:uid="{70B1AEEB-26DE-4635-8BD8-B7ACA762E35F}"/>
    <cellStyle name="SAPBEXexcGood3 2 2 5 9" xfId="26414" xr:uid="{045E4FDF-C555-4BBE-9555-EBFE3509FBB6}"/>
    <cellStyle name="SAPBEXexcGood3 2 2 6" xfId="6374" xr:uid="{706C62F4-0E53-415D-BC33-7CD95FBB4CE3}"/>
    <cellStyle name="SAPBEXexcGood3 2 2 6 10" xfId="28490" xr:uid="{8C6A025F-2B18-417B-A102-3D20768232E1}"/>
    <cellStyle name="SAPBEXexcGood3 2 2 6 11" xfId="43472" xr:uid="{795F546A-84E6-43A5-A544-87CEBEEE3263}"/>
    <cellStyle name="SAPBEXexcGood3 2 2 6 2" xfId="10808" xr:uid="{FE96C4CF-E4C2-4322-9EF0-3BB6CE4525D2}"/>
    <cellStyle name="SAPBEXexcGood3 2 2 6 2 2" xfId="35705" xr:uid="{9DC16126-794A-451D-AB6B-68F139F3D48A}"/>
    <cellStyle name="SAPBEXexcGood3 2 2 6 2 3" xfId="47113" xr:uid="{3369E242-E144-40B5-AC3F-017DD5D47D64}"/>
    <cellStyle name="SAPBEXexcGood3 2 2 6 3" xfId="13552" xr:uid="{7ED5536C-D90B-4B18-B790-D97147AA787D}"/>
    <cellStyle name="SAPBEXexcGood3 2 2 6 3 2" xfId="37724" xr:uid="{5E652B71-56F0-44C5-883A-BB9B2B300904}"/>
    <cellStyle name="SAPBEXexcGood3 2 2 6 3 3" xfId="49112" xr:uid="{1ED74129-DEA8-4241-A0F6-3BA7F4DD81A5}"/>
    <cellStyle name="SAPBEXexcGood3 2 2 6 4" xfId="15800" xr:uid="{FD07FAEF-51BE-4401-8B7F-FFC87020AB08}"/>
    <cellStyle name="SAPBEXexcGood3 2 2 6 4 2" xfId="39627" xr:uid="{48145652-1655-4647-92B0-27E50D483FF0}"/>
    <cellStyle name="SAPBEXexcGood3 2 2 6 4 3" xfId="51007" xr:uid="{6F540190-5DF9-49E3-946E-298F6581CD46}"/>
    <cellStyle name="SAPBEXexcGood3 2 2 6 5" xfId="18050" xr:uid="{D08150A4-515D-4B29-8AA2-F9049A574A1D}"/>
    <cellStyle name="SAPBEXexcGood3 2 2 6 5 2" xfId="41409" xr:uid="{33B90BDE-A414-4830-B0C2-BEDF5AF247A0}"/>
    <cellStyle name="SAPBEXexcGood3 2 2 6 5 3" xfId="52780" xr:uid="{F6F18E8B-7B5C-4177-84B5-65E05474B222}"/>
    <cellStyle name="SAPBEXexcGood3 2 2 6 6" xfId="20191" xr:uid="{1EEC398A-439B-430B-920C-C43ABD90B560}"/>
    <cellStyle name="SAPBEXexcGood3 2 2 6 7" xfId="22380" xr:uid="{20043CC6-8023-4567-9313-F379879E6A02}"/>
    <cellStyle name="SAPBEXexcGood3 2 2 6 8" xfId="24513" xr:uid="{083C36D7-15E8-44E0-B295-D2EAE83E9CB0}"/>
    <cellStyle name="SAPBEXexcGood3 2 2 6 9" xfId="26645" xr:uid="{5EA74FCC-C0F6-41D7-ADFF-24E3AFDFF69A}"/>
    <cellStyle name="SAPBEXexcGood3 2 2 7" xfId="7758" xr:uid="{F0330777-535F-43D5-888F-B1877BA5907E}"/>
    <cellStyle name="SAPBEXexcGood3 2 2 7 10" xfId="31165" xr:uid="{5D8C0AF9-32AE-44EE-846C-DB8F03FFD489}"/>
    <cellStyle name="SAPBEXexcGood3 2 2 7 2" xfId="7995" xr:uid="{58321A90-387E-43DC-8497-670C7607CD75}"/>
    <cellStyle name="SAPBEXexcGood3 2 2 7 2 2" xfId="33419" xr:uid="{7A0912C8-6C3A-4BED-871D-2D24D23198F1}"/>
    <cellStyle name="SAPBEXexcGood3 2 2 7 2 3" xfId="44881" xr:uid="{60B8E969-DC75-4266-BEC5-1F64AFD0CD6A}"/>
    <cellStyle name="SAPBEXexcGood3 2 2 7 3" xfId="9618" xr:uid="{20E2EA99-B35C-4BCD-A741-68DB945070A3}"/>
    <cellStyle name="SAPBEXexcGood3 2 2 7 3 2" xfId="33254" xr:uid="{B442AD9A-7F13-4B60-AA2F-9CE83458AE7B}"/>
    <cellStyle name="SAPBEXexcGood3 2 2 7 3 3" xfId="44721" xr:uid="{63CF1111-179B-4F95-8B53-E541E047694A}"/>
    <cellStyle name="SAPBEXexcGood3 2 2 7 4" xfId="11481" xr:uid="{C5E2052E-D10F-462D-BB6D-B62CCF4CF0B6}"/>
    <cellStyle name="SAPBEXexcGood3 2 2 7 4 2" xfId="32976" xr:uid="{F273B53B-8F2C-4D52-AE42-CFEF072792B5}"/>
    <cellStyle name="SAPBEXexcGood3 2 2 7 4 3" xfId="44446" xr:uid="{DB747237-7770-4B01-8AB3-968AC499132C}"/>
    <cellStyle name="SAPBEXexcGood3 2 2 7 5" xfId="4722" xr:uid="{EFCC451F-B7E1-4801-B0FA-264C98C75664}"/>
    <cellStyle name="SAPBEXexcGood3 2 2 7 5 2" xfId="33052" xr:uid="{5BE560F9-19AE-49DC-AB13-9748F0508208}"/>
    <cellStyle name="SAPBEXexcGood3 2 2 7 5 3" xfId="44521" xr:uid="{69FADB78-DF07-4578-BFB2-0D37DBF0CD39}"/>
    <cellStyle name="SAPBEXexcGood3 2 2 7 6" xfId="8417" xr:uid="{3A52FE28-DD8B-4C2D-A9B1-5909C80644F4}"/>
    <cellStyle name="SAPBEXexcGood3 2 2 7 7" xfId="18412" xr:uid="{251A7174-5113-4DE2-B499-89693D130C2A}"/>
    <cellStyle name="SAPBEXexcGood3 2 2 7 8" xfId="6113" xr:uid="{3F6D8F4B-9932-4F73-A112-38D0AD72F0FB}"/>
    <cellStyle name="SAPBEXexcGood3 2 2 7 9" xfId="8653" xr:uid="{B4D071C4-AEE4-49F7-B386-BE32FB2ED2D7}"/>
    <cellStyle name="SAPBEXexcGood3 2 2 8" xfId="6756" xr:uid="{4A2A3114-9495-4B18-B2C5-39D09F35D93A}"/>
    <cellStyle name="SAPBEXexcGood3 2 2 8 2" xfId="32545" xr:uid="{D39CD796-2A50-46E7-AB4B-CC4D1CD48E45}"/>
    <cellStyle name="SAPBEXexcGood3 2 2 8 3" xfId="44021" xr:uid="{8F809B3A-55D3-4F7B-B656-F748B0D70089}"/>
    <cellStyle name="SAPBEXexcGood3 2 2 9" xfId="7221" xr:uid="{B4B7A1B4-9D01-4D6E-9559-1A59784E6293}"/>
    <cellStyle name="SAPBEXexcGood3 2 3" xfId="1471" xr:uid="{E4FDDBBF-BCC2-4E75-9BD7-FE103F52EDCC}"/>
    <cellStyle name="SAPBEXexcGood3 2 3 10" xfId="11608" xr:uid="{124FFBF4-2A75-470C-A573-D3E7ED79399D}"/>
    <cellStyle name="SAPBEXexcGood3 2 3 11" xfId="13611" xr:uid="{0A133737-0EFB-4F52-9124-D839C820EB61}"/>
    <cellStyle name="SAPBEXexcGood3 2 3 12" xfId="30676" xr:uid="{3BEBEC90-169B-4B44-96E2-82D447935A48}"/>
    <cellStyle name="SAPBEXexcGood3 2 3 2" xfId="4267" xr:uid="{527A77CD-34C1-48C1-8E10-F971344BF642}"/>
    <cellStyle name="SAPBEXexcGood3 2 3 2 10" xfId="27358" xr:uid="{3DF2F01D-B6E4-4594-970A-5CE4AFE6B23B}"/>
    <cellStyle name="SAPBEXexcGood3 2 3 2 11" xfId="42195" xr:uid="{B79CF47A-C3E5-4A0E-BDF2-F6C3A597A5C7}"/>
    <cellStyle name="SAPBEXexcGood3 2 3 2 2" xfId="9390" xr:uid="{21BD9F7F-DC71-4A81-8D4A-DC73A51CAAF8}"/>
    <cellStyle name="SAPBEXexcGood3 2 3 2 2 2" xfId="34506" xr:uid="{FB6FEFAE-73A1-4FDA-B579-B2A26FF130D3}"/>
    <cellStyle name="SAPBEXexcGood3 2 3 2 2 3" xfId="45937" xr:uid="{6EF4E993-4ABF-4D18-A549-2A126F81AA2D}"/>
    <cellStyle name="SAPBEXexcGood3 2 3 2 3" xfId="12179" xr:uid="{0EF40E01-4134-4AE8-BAA7-0B37FEA82D09}"/>
    <cellStyle name="SAPBEXexcGood3 2 3 2 3 2" xfId="36394" xr:uid="{CE64A48F-81C6-4AE5-9A58-F0080348E366}"/>
    <cellStyle name="SAPBEXexcGood3 2 3 2 3 3" xfId="47786" xr:uid="{10C7BEF0-59E5-4B9A-B284-25BDD781C4F6}"/>
    <cellStyle name="SAPBEXexcGood3 2 3 2 4" xfId="14380" xr:uid="{397D2CF1-CEDE-4A9D-9BA5-85F897C0A5B5}"/>
    <cellStyle name="SAPBEXexcGood3 2 3 2 4 2" xfId="38460" xr:uid="{CC91339C-EB05-49BE-AE87-A1AB63917418}"/>
    <cellStyle name="SAPBEXexcGood3 2 3 2 4 3" xfId="49841" xr:uid="{84D61457-7ABE-490A-A49C-6C356A5627D9}"/>
    <cellStyle name="SAPBEXexcGood3 2 3 2 5" xfId="16760" xr:uid="{11D7CE12-49A5-4BE5-A934-29412E387AD4}"/>
    <cellStyle name="SAPBEXexcGood3 2 3 2 5 2" xfId="40324" xr:uid="{3F1CB991-1CB7-480D-B2EA-BBDEFEA054C5}"/>
    <cellStyle name="SAPBEXexcGood3 2 3 2 5 3" xfId="51696" xr:uid="{4E4C9A42-6531-4D04-8FD0-6028D4A6B5B4}"/>
    <cellStyle name="SAPBEXexcGood3 2 3 2 6" xfId="18906" xr:uid="{5A286A85-2C93-40E3-8178-7115182F8167}"/>
    <cellStyle name="SAPBEXexcGood3 2 3 2 7" xfId="21053" xr:uid="{7550A6A6-9CE6-4986-9E27-605335F9DEB8}"/>
    <cellStyle name="SAPBEXexcGood3 2 3 2 8" xfId="23175" xr:uid="{63C902CB-711C-4897-8A2D-9FF2EED685FA}"/>
    <cellStyle name="SAPBEXexcGood3 2 3 2 9" xfId="25347" xr:uid="{A5085E78-BD43-4EBC-9C4B-C7F21F1FF0C7}"/>
    <cellStyle name="SAPBEXexcGood3 2 3 3" xfId="5063" xr:uid="{52626229-9BAA-4E33-8C66-B1F19EC136F1}"/>
    <cellStyle name="SAPBEXexcGood3 2 3 3 10" xfId="27722" xr:uid="{8D9582A2-5FFE-44CE-80F5-E68094AC0253}"/>
    <cellStyle name="SAPBEXexcGood3 2 3 3 11" xfId="42641" xr:uid="{776B00F6-5E91-4FB7-86FB-71F78153B546}"/>
    <cellStyle name="SAPBEXexcGood3 2 3 3 2" xfId="9890" xr:uid="{0F4A2171-DC22-48A4-9642-B3A30DB278E0}"/>
    <cellStyle name="SAPBEXexcGood3 2 3 3 2 2" xfId="34903" xr:uid="{62601EF2-C35B-4100-A084-4D0265AD00D4}"/>
    <cellStyle name="SAPBEXexcGood3 2 3 3 2 3" xfId="46330" xr:uid="{A9A8E42F-2650-4982-909B-8C2BCAE80741}"/>
    <cellStyle name="SAPBEXexcGood3 2 3 3 3" xfId="12655" xr:uid="{DF6A89BA-FE8B-4F45-B575-896EB1E63AE6}"/>
    <cellStyle name="SAPBEXexcGood3 2 3 3 3 2" xfId="36842" xr:uid="{2EA2E71A-85C7-483D-8787-9265B851B74E}"/>
    <cellStyle name="SAPBEXexcGood3 2 3 3 3 3" xfId="48232" xr:uid="{937F7B2D-2E7C-4F1E-AD7F-2D216850A0DE}"/>
    <cellStyle name="SAPBEXexcGood3 2 3 3 4" xfId="14881" xr:uid="{23A66C3C-B562-4819-8183-FA99AB3C1B62}"/>
    <cellStyle name="SAPBEXexcGood3 2 3 3 4 2" xfId="38860" xr:uid="{605C9612-5BE0-49FF-9300-B779F026281B}"/>
    <cellStyle name="SAPBEXexcGood3 2 3 3 4 3" xfId="50241" xr:uid="{20D32C8B-BFAD-453E-A24D-012B17C5A0C2}"/>
    <cellStyle name="SAPBEXexcGood3 2 3 3 5" xfId="17191" xr:uid="{183FCB19-74D3-4637-95EC-3305DA41D8B8}"/>
    <cellStyle name="SAPBEXexcGood3 2 3 3 5 2" xfId="40665" xr:uid="{57A203E5-E832-47EE-ADE1-DF3FEC61085D}"/>
    <cellStyle name="SAPBEXexcGood3 2 3 3 5 3" xfId="52037" xr:uid="{DB37C473-A672-4ECA-9E76-CA3F4CDFE078}"/>
    <cellStyle name="SAPBEXexcGood3 2 3 3 6" xfId="19340" xr:uid="{5849A352-7F8A-4521-A253-A1AC3E5CBAFA}"/>
    <cellStyle name="SAPBEXexcGood3 2 3 3 7" xfId="21511" xr:uid="{ED65B88D-CFC5-462B-92B9-214984055CB0}"/>
    <cellStyle name="SAPBEXexcGood3 2 3 3 8" xfId="23630" xr:uid="{5FDA7928-CBD6-454A-B8A0-DB8297684ADB}"/>
    <cellStyle name="SAPBEXexcGood3 2 3 3 9" xfId="25799" xr:uid="{515140B1-45B3-4C6C-8ADD-0FF9FD3FE02C}"/>
    <cellStyle name="SAPBEXexcGood3 2 3 4" xfId="5620" xr:uid="{BA661F57-634E-47F8-985F-0A16B503ADF2}"/>
    <cellStyle name="SAPBEXexcGood3 2 3 4 10" xfId="28048" xr:uid="{5C130A7A-6750-4C7E-AC11-EA657BD180B9}"/>
    <cellStyle name="SAPBEXexcGood3 2 3 4 11" xfId="42994" xr:uid="{6A102779-0D28-409C-9110-CF7B59C69621}"/>
    <cellStyle name="SAPBEXexcGood3 2 3 4 2" xfId="10306" xr:uid="{04F31B2A-C2A5-4202-9EBA-B29016D0764C}"/>
    <cellStyle name="SAPBEXexcGood3 2 3 4 2 2" xfId="35248" xr:uid="{E73DE0BE-D329-4797-AC74-CBE0737E9C9C}"/>
    <cellStyle name="SAPBEXexcGood3 2 3 4 2 3" xfId="46663" xr:uid="{F9E3081A-B790-41D0-9336-62E8C7E1F8D8}"/>
    <cellStyle name="SAPBEXexcGood3 2 3 4 3" xfId="13070" xr:uid="{00023A39-901C-4B3A-A3AF-14DA199B445D}"/>
    <cellStyle name="SAPBEXexcGood3 2 3 4 3 2" xfId="37229" xr:uid="{CADE4A1E-2FB7-4E76-900D-72AEC0216070}"/>
    <cellStyle name="SAPBEXexcGood3 2 3 4 3 3" xfId="48618" xr:uid="{F8F1ACB9-117B-4BB9-893B-6DAF77B576F8}"/>
    <cellStyle name="SAPBEXexcGood3 2 3 4 4" xfId="15303" xr:uid="{8DF6D0C7-1B71-46F9-8BE3-EE2896294CF1}"/>
    <cellStyle name="SAPBEXexcGood3 2 3 4 4 2" xfId="39173" xr:uid="{5E829DF1-BE26-4414-B0B9-D7EEF48E7971}"/>
    <cellStyle name="SAPBEXexcGood3 2 3 4 4 3" xfId="50554" xr:uid="{9CBF9894-9DA4-41A7-9178-71D61B999AD8}"/>
    <cellStyle name="SAPBEXexcGood3 2 3 4 5" xfId="17582" xr:uid="{7132B3ED-221F-4617-AA72-081AC71FACC5}"/>
    <cellStyle name="SAPBEXexcGood3 2 3 4 5 2" xfId="40970" xr:uid="{56A624A6-A9AD-4E23-93EB-0CC5C8CF12C0}"/>
    <cellStyle name="SAPBEXexcGood3 2 3 4 5 3" xfId="52342" xr:uid="{BA0DAF97-EA35-4688-A096-80124F57BD2A}"/>
    <cellStyle name="SAPBEXexcGood3 2 3 4 6" xfId="19718" xr:uid="{B9EF68A2-A47E-49DF-BF10-8A2EAB1A4D6B}"/>
    <cellStyle name="SAPBEXexcGood3 2 3 4 7" xfId="21900" xr:uid="{CF2A0529-5B5E-41B6-ABAB-D15501EC91B6}"/>
    <cellStyle name="SAPBEXexcGood3 2 3 4 8" xfId="24018" xr:uid="{0115AEEC-4F16-4E68-AE9F-8421B5010FCA}"/>
    <cellStyle name="SAPBEXexcGood3 2 3 4 9" xfId="26158" xr:uid="{561874C3-5E45-48F2-B51A-D1A8AE272AED}"/>
    <cellStyle name="SAPBEXexcGood3 2 3 5" xfId="6001" xr:uid="{9181141A-ABCC-4F5E-93F5-B0948F54D43A}"/>
    <cellStyle name="SAPBEXexcGood3 2 3 5 10" xfId="28278" xr:uid="{82A50DFD-2BDE-4590-8D37-654D414AF393}"/>
    <cellStyle name="SAPBEXexcGood3 2 3 5 11" xfId="43243" xr:uid="{13881841-18E2-4236-9E03-BFC1D024807B}"/>
    <cellStyle name="SAPBEXexcGood3 2 3 5 2" xfId="10567" xr:uid="{1FEA20DB-260E-4549-8168-7457FB8DD15C}"/>
    <cellStyle name="SAPBEXexcGood3 2 3 5 2 2" xfId="35482" xr:uid="{3D2A2DC6-A1DD-4408-A3AE-6346696523BE}"/>
    <cellStyle name="SAPBEXexcGood3 2 3 5 2 3" xfId="46896" xr:uid="{3F59C613-36A0-4688-A343-D3A133824BF9}"/>
    <cellStyle name="SAPBEXexcGood3 2 3 5 3" xfId="13320" xr:uid="{5D2D1181-20CB-40E3-97C0-7402E06675A7}"/>
    <cellStyle name="SAPBEXexcGood3 2 3 5 3 2" xfId="37485" xr:uid="{0E305C37-04E5-48FD-9CC6-2DEC77061114}"/>
    <cellStyle name="SAPBEXexcGood3 2 3 5 3 3" xfId="48873" xr:uid="{830F59B2-8827-493A-BCD7-386D019EFD2A}"/>
    <cellStyle name="SAPBEXexcGood3 2 3 5 4" xfId="15562" xr:uid="{7724C5F2-DFD1-4CE7-9FC9-1C8641871EF2}"/>
    <cellStyle name="SAPBEXexcGood3 2 3 5 4 2" xfId="39404" xr:uid="{555899B0-1F8F-4B7E-B03E-830E1C1E34EA}"/>
    <cellStyle name="SAPBEXexcGood3 2 3 5 4 3" xfId="50784" xr:uid="{FF56F480-50FD-4FE9-8ADD-02AF37C9A38E}"/>
    <cellStyle name="SAPBEXexcGood3 2 3 5 5" xfId="17823" xr:uid="{8F343E1D-FA69-4FC5-8EC4-4A4776759FC2}"/>
    <cellStyle name="SAPBEXexcGood3 2 3 5 5 2" xfId="41194" xr:uid="{739F8E4C-5E59-4704-B1A1-42056E1A85CA}"/>
    <cellStyle name="SAPBEXexcGood3 2 3 5 5 3" xfId="52565" xr:uid="{D0798F8F-1E04-4C45-9D15-FAD9D6C211C1}"/>
    <cellStyle name="SAPBEXexcGood3 2 3 5 6" xfId="19961" xr:uid="{516A91DA-C90B-4EEA-9D81-B58E5F41CAE5}"/>
    <cellStyle name="SAPBEXexcGood3 2 3 5 7" xfId="22151" xr:uid="{B9912108-56DE-49D8-A677-F88AD8FC0335}"/>
    <cellStyle name="SAPBEXexcGood3 2 3 5 8" xfId="24274" xr:uid="{DBC619BF-C2B7-4113-829A-5CB4EEE1676A}"/>
    <cellStyle name="SAPBEXexcGood3 2 3 5 9" xfId="26413" xr:uid="{CDFD562A-F479-4407-A305-39739ADD8755}"/>
    <cellStyle name="SAPBEXexcGood3 2 3 6" xfId="6373" xr:uid="{37302233-9627-4E59-88D0-27A5FD366FD0}"/>
    <cellStyle name="SAPBEXexcGood3 2 3 6 10" xfId="28489" xr:uid="{EDB71DFC-FD30-47BC-8467-E87E6A3059DC}"/>
    <cellStyle name="SAPBEXexcGood3 2 3 6 11" xfId="43471" xr:uid="{E1C92B5A-C7C0-4E6C-A971-C00920DE6409}"/>
    <cellStyle name="SAPBEXexcGood3 2 3 6 2" xfId="10807" xr:uid="{6F05A9DB-B1B9-49B7-AC05-B976CC0DCB7F}"/>
    <cellStyle name="SAPBEXexcGood3 2 3 6 2 2" xfId="35704" xr:uid="{6CAA3DC7-9FE0-4B1F-941F-59D7C2A5E63C}"/>
    <cellStyle name="SAPBEXexcGood3 2 3 6 2 3" xfId="47112" xr:uid="{21A5B2DA-896C-471E-B8A0-BAAABD988B1F}"/>
    <cellStyle name="SAPBEXexcGood3 2 3 6 3" xfId="13551" xr:uid="{8C014D75-1C0D-4E26-9520-A69705AAE707}"/>
    <cellStyle name="SAPBEXexcGood3 2 3 6 3 2" xfId="37723" xr:uid="{97805F30-9DF2-4573-BD0A-FCB124FEA7B6}"/>
    <cellStyle name="SAPBEXexcGood3 2 3 6 3 3" xfId="49111" xr:uid="{4CF15E7B-7C40-4FAB-8B44-37C596047D8C}"/>
    <cellStyle name="SAPBEXexcGood3 2 3 6 4" xfId="15799" xr:uid="{E5B49E89-7D36-4007-8C4F-2E47BF523325}"/>
    <cellStyle name="SAPBEXexcGood3 2 3 6 4 2" xfId="39626" xr:uid="{68ECE0E5-DB03-4A3F-92E9-1043A3D67715}"/>
    <cellStyle name="SAPBEXexcGood3 2 3 6 4 3" xfId="51006" xr:uid="{71500819-9C67-4FEC-B6A8-9AB656D7A705}"/>
    <cellStyle name="SAPBEXexcGood3 2 3 6 5" xfId="18049" xr:uid="{CC08F6D4-CB1B-41A7-BD7A-598BE48DCB5D}"/>
    <cellStyle name="SAPBEXexcGood3 2 3 6 5 2" xfId="41408" xr:uid="{BAFD5163-D504-45AD-8786-0EE9CC605FD7}"/>
    <cellStyle name="SAPBEXexcGood3 2 3 6 5 3" xfId="52779" xr:uid="{82082957-01A4-4BA0-80E0-2C0014297BC9}"/>
    <cellStyle name="SAPBEXexcGood3 2 3 6 6" xfId="20190" xr:uid="{57EF1E21-B170-4922-AF76-F33F09BC31AB}"/>
    <cellStyle name="SAPBEXexcGood3 2 3 6 7" xfId="22379" xr:uid="{26B62787-CD1F-4803-B5B0-A85DB6C9B537}"/>
    <cellStyle name="SAPBEXexcGood3 2 3 6 8" xfId="24512" xr:uid="{5BEC5140-9317-4653-8A81-FE3B9E65395E}"/>
    <cellStyle name="SAPBEXexcGood3 2 3 6 9" xfId="26644" xr:uid="{0775ABFA-9EB4-4BE3-87ED-25B8641CD02D}"/>
    <cellStyle name="SAPBEXexcGood3 2 3 7" xfId="7759" xr:uid="{77B93170-0D14-44B6-9E46-7B46EEF6DB35}"/>
    <cellStyle name="SAPBEXexcGood3 2 3 7 10" xfId="31196" xr:uid="{D6C0C031-F816-45C7-BE53-BEB9268833E3}"/>
    <cellStyle name="SAPBEXexcGood3 2 3 7 2" xfId="4731" xr:uid="{8995D649-EC3C-49AA-A2BC-B941E6D2D5DA}"/>
    <cellStyle name="SAPBEXexcGood3 2 3 7 2 2" xfId="33420" xr:uid="{F78B08C2-4C3C-4BDA-A1C2-CCADB341B7D6}"/>
    <cellStyle name="SAPBEXexcGood3 2 3 7 2 3" xfId="44882" xr:uid="{3A0DA67B-BC69-4FD9-998A-048C8B250683}"/>
    <cellStyle name="SAPBEXexcGood3 2 3 7 3" xfId="3810" xr:uid="{6CF408E4-5A0B-417E-880D-A3BCD85B905C}"/>
    <cellStyle name="SAPBEXexcGood3 2 3 7 3 2" xfId="34863" xr:uid="{9119EAD9-2740-4E46-8A6D-B9BDF7CF92CA}"/>
    <cellStyle name="SAPBEXexcGood3 2 3 7 3 3" xfId="46290" xr:uid="{E3F5A68D-E2D6-4867-8944-82F126292E6A}"/>
    <cellStyle name="SAPBEXexcGood3 2 3 7 4" xfId="4381" xr:uid="{46B1003A-24F0-4E55-968B-7ECAAAFD7880}"/>
    <cellStyle name="SAPBEXexcGood3 2 3 7 4 2" xfId="32977" xr:uid="{998AFCCE-DF37-415B-9D74-C365A3E134D7}"/>
    <cellStyle name="SAPBEXexcGood3 2 3 7 4 3" xfId="44447" xr:uid="{6BF48681-0F4A-4CDE-926B-7C07635837D8}"/>
    <cellStyle name="SAPBEXexcGood3 2 3 7 5" xfId="6145" xr:uid="{AC9017DA-893D-4461-8AEE-D879A1A7A01F}"/>
    <cellStyle name="SAPBEXexcGood3 2 3 7 5 2" xfId="33218" xr:uid="{97C17F2D-E552-4B0C-9528-7989DD568AAC}"/>
    <cellStyle name="SAPBEXexcGood3 2 3 7 5 3" xfId="44685" xr:uid="{E605B700-410B-4D1F-8F94-F5E7322A141B}"/>
    <cellStyle name="SAPBEXexcGood3 2 3 7 6" xfId="12740" xr:uid="{4CF5132F-4185-440A-923F-99408CD4846A}"/>
    <cellStyle name="SAPBEXexcGood3 2 3 7 7" xfId="18413" xr:uid="{220C56FC-05AA-4DAA-A540-7EF083C8EBF5}"/>
    <cellStyle name="SAPBEXexcGood3 2 3 7 8" xfId="11629" xr:uid="{C94350ED-27C1-430B-ADF8-293C768CEF40}"/>
    <cellStyle name="SAPBEXexcGood3 2 3 7 9" xfId="22692" xr:uid="{87724DC6-743A-4DA8-A705-F42F64D57057}"/>
    <cellStyle name="SAPBEXexcGood3 2 3 8" xfId="6755" xr:uid="{A8EB9969-C3A9-423D-8BDB-4E560533D9D9}"/>
    <cellStyle name="SAPBEXexcGood3 2 3 8 2" xfId="32546" xr:uid="{95832E2A-873F-4154-941D-B49C7499A690}"/>
    <cellStyle name="SAPBEXexcGood3 2 3 8 3" xfId="44022" xr:uid="{F63AB7A8-7639-442A-A92D-F1C55682EDED}"/>
    <cellStyle name="SAPBEXexcGood3 2 3 9" xfId="7220" xr:uid="{1F4DA7F2-FCC6-488E-8E1F-6B9C9737F561}"/>
    <cellStyle name="SAPBEXexcGood3 2 4" xfId="4265" xr:uid="{5BB11952-9A12-48FD-9B5E-051B95B89682}"/>
    <cellStyle name="SAPBEXexcGood3 2 4 10" xfId="27356" xr:uid="{B032AABD-2727-447A-A71B-F117FE606526}"/>
    <cellStyle name="SAPBEXexcGood3 2 4 11" xfId="42193" xr:uid="{74B538C7-6236-4304-9640-60F1B9923742}"/>
    <cellStyle name="SAPBEXexcGood3 2 4 2" xfId="9388" xr:uid="{498AFB9C-D39D-4B55-B747-5B0797C94C1E}"/>
    <cellStyle name="SAPBEXexcGood3 2 4 2 2" xfId="34504" xr:uid="{C4C7253C-868C-4F56-A00F-C2AC1FCDDE26}"/>
    <cellStyle name="SAPBEXexcGood3 2 4 2 3" xfId="45935" xr:uid="{4616E470-76D9-4A55-8346-C2F2A5F47D83}"/>
    <cellStyle name="SAPBEXexcGood3 2 4 3" xfId="12177" xr:uid="{B13F4A2E-48DE-4A48-922A-1BC7FAEF1935}"/>
    <cellStyle name="SAPBEXexcGood3 2 4 3 2" xfId="36392" xr:uid="{BB789C37-D61E-4C0D-86E8-E8314023137B}"/>
    <cellStyle name="SAPBEXexcGood3 2 4 3 3" xfId="47784" xr:uid="{3330A815-BAAA-4B6D-A390-43218B68F4B3}"/>
    <cellStyle name="SAPBEXexcGood3 2 4 4" xfId="14378" xr:uid="{90A378E4-FDF4-4E01-87DA-D9CEA9E6EEAA}"/>
    <cellStyle name="SAPBEXexcGood3 2 4 4 2" xfId="38458" xr:uid="{875A0298-3D01-4E44-BBAD-8D627A66B5BE}"/>
    <cellStyle name="SAPBEXexcGood3 2 4 4 3" xfId="49839" xr:uid="{28C5752B-8BEB-4AC9-BCE3-262B04217941}"/>
    <cellStyle name="SAPBEXexcGood3 2 4 5" xfId="16758" xr:uid="{7D3029AE-D876-4F55-9A4A-2EC5D2847477}"/>
    <cellStyle name="SAPBEXexcGood3 2 4 5 2" xfId="40322" xr:uid="{371045C4-71C1-46AA-963A-C17DC5450758}"/>
    <cellStyle name="SAPBEXexcGood3 2 4 5 3" xfId="51694" xr:uid="{28DB91D9-37F3-4066-9899-A24035A1FE74}"/>
    <cellStyle name="SAPBEXexcGood3 2 4 6" xfId="18904" xr:uid="{1D5A28B5-55EF-4EE6-997F-65361B4212DA}"/>
    <cellStyle name="SAPBEXexcGood3 2 4 7" xfId="21051" xr:uid="{C0AB4276-215C-4602-AA60-8942B9B954DD}"/>
    <cellStyle name="SAPBEXexcGood3 2 4 8" xfId="23173" xr:uid="{6EB752E4-4604-4C8A-B531-33D20CB8F243}"/>
    <cellStyle name="SAPBEXexcGood3 2 4 9" xfId="25345" xr:uid="{A47974FF-C4CA-4166-A5DC-EFBC818AFC50}"/>
    <cellStyle name="SAPBEXexcGood3 2 5" xfId="5065" xr:uid="{205707C2-F079-4C97-A1E8-4F0183ED665E}"/>
    <cellStyle name="SAPBEXexcGood3 2 5 10" xfId="27724" xr:uid="{3DBB724D-F1EE-4D6F-B56C-D2B27DE5C5F6}"/>
    <cellStyle name="SAPBEXexcGood3 2 5 11" xfId="42643" xr:uid="{E727840C-5D1B-46AA-93AD-6B3DB64D3287}"/>
    <cellStyle name="SAPBEXexcGood3 2 5 2" xfId="9892" xr:uid="{4E63F371-3A2F-440D-8DE9-C4C4FDA7CA42}"/>
    <cellStyle name="SAPBEXexcGood3 2 5 2 2" xfId="34905" xr:uid="{B17C27C2-AA7C-45D5-88DE-EDFBE2F87541}"/>
    <cellStyle name="SAPBEXexcGood3 2 5 2 3" xfId="46332" xr:uid="{C868DD5E-8362-457D-BF80-D345DD0AC7C9}"/>
    <cellStyle name="SAPBEXexcGood3 2 5 3" xfId="12657" xr:uid="{8E293224-77F1-40CC-85D0-AEEF2BA3C62F}"/>
    <cellStyle name="SAPBEXexcGood3 2 5 3 2" xfId="36844" xr:uid="{9AFB7B14-3C21-4294-AE66-B16A3A2F9EB1}"/>
    <cellStyle name="SAPBEXexcGood3 2 5 3 3" xfId="48234" xr:uid="{C365B0DC-9A02-41EA-AB32-6994C61B5EF3}"/>
    <cellStyle name="SAPBEXexcGood3 2 5 4" xfId="14883" xr:uid="{DD451FEC-F078-42E1-BD10-8BD5D45D33EA}"/>
    <cellStyle name="SAPBEXexcGood3 2 5 4 2" xfId="38862" xr:uid="{6EE2174D-8821-46A9-B7B4-C4DB9D629607}"/>
    <cellStyle name="SAPBEXexcGood3 2 5 4 3" xfId="50243" xr:uid="{5EC11B81-F6D5-406D-9BCA-4B85B6E3CFD8}"/>
    <cellStyle name="SAPBEXexcGood3 2 5 5" xfId="17193" xr:uid="{72B5ACD1-C85C-4CDD-9C1F-1F18F759F28E}"/>
    <cellStyle name="SAPBEXexcGood3 2 5 5 2" xfId="40667" xr:uid="{CFC34C25-194A-4E23-9589-95AA724749AE}"/>
    <cellStyle name="SAPBEXexcGood3 2 5 5 3" xfId="52039" xr:uid="{37666032-D439-4BD8-8B43-7B1C729ECFCC}"/>
    <cellStyle name="SAPBEXexcGood3 2 5 6" xfId="19342" xr:uid="{3392CC0E-D668-4B0B-BCCD-F380D90DF2A0}"/>
    <cellStyle name="SAPBEXexcGood3 2 5 7" xfId="21513" xr:uid="{D323D175-B1D2-4046-A9F9-1849C4F07765}"/>
    <cellStyle name="SAPBEXexcGood3 2 5 8" xfId="23632" xr:uid="{11E4D06C-0F1E-4AF4-85CF-CC8F11830E40}"/>
    <cellStyle name="SAPBEXexcGood3 2 5 9" xfId="25801" xr:uid="{41A9CA52-53EF-4121-94BC-6593D87EE6D9}"/>
    <cellStyle name="SAPBEXexcGood3 2 6" xfId="5622" xr:uid="{6629C17A-B197-40FD-A393-B343133616D5}"/>
    <cellStyle name="SAPBEXexcGood3 2 6 10" xfId="28050" xr:uid="{2032CB03-F743-4CE8-BF70-5AA53290FAB5}"/>
    <cellStyle name="SAPBEXexcGood3 2 6 11" xfId="42996" xr:uid="{7BB742E1-4E62-4FF7-9920-22E81BA11837}"/>
    <cellStyle name="SAPBEXexcGood3 2 6 2" xfId="10308" xr:uid="{4EF40A71-4DFA-4618-BE5C-F2BEA07F63BB}"/>
    <cellStyle name="SAPBEXexcGood3 2 6 2 2" xfId="35250" xr:uid="{AA173592-841A-43DF-9FAA-9A488EF52B79}"/>
    <cellStyle name="SAPBEXexcGood3 2 6 2 3" xfId="46665" xr:uid="{EC0A616B-54E7-4E46-AC74-86F0DFE67F8B}"/>
    <cellStyle name="SAPBEXexcGood3 2 6 3" xfId="13072" xr:uid="{52E0033F-0F13-4F7C-8175-D6E6BFD4A00F}"/>
    <cellStyle name="SAPBEXexcGood3 2 6 3 2" xfId="37231" xr:uid="{BBF09DD0-7B8B-4B64-9D6F-2B358DC99D9E}"/>
    <cellStyle name="SAPBEXexcGood3 2 6 3 3" xfId="48620" xr:uid="{1D677FA3-DB8E-442F-A792-5B5F5CF57D53}"/>
    <cellStyle name="SAPBEXexcGood3 2 6 4" xfId="15305" xr:uid="{5C39416F-D01B-4BE4-BBDB-BAD66E3CFB18}"/>
    <cellStyle name="SAPBEXexcGood3 2 6 4 2" xfId="39175" xr:uid="{85B43DE2-FCED-40E8-AD36-8D857F8E46F7}"/>
    <cellStyle name="SAPBEXexcGood3 2 6 4 3" xfId="50556" xr:uid="{6AECA143-6D2D-4B7F-86C6-314DE5B11466}"/>
    <cellStyle name="SAPBEXexcGood3 2 6 5" xfId="17584" xr:uid="{3EADD01A-9CF4-48E8-B2D2-C83FFAEEC58D}"/>
    <cellStyle name="SAPBEXexcGood3 2 6 5 2" xfId="40972" xr:uid="{9C2A8CAA-8D07-4606-A71A-A3AAE430994C}"/>
    <cellStyle name="SAPBEXexcGood3 2 6 5 3" xfId="52344" xr:uid="{A3E8A6BB-7DEA-41E6-8F22-02D9388AC9C0}"/>
    <cellStyle name="SAPBEXexcGood3 2 6 6" xfId="19720" xr:uid="{40446AA3-FEF6-45A7-86AF-68B44C8ED699}"/>
    <cellStyle name="SAPBEXexcGood3 2 6 7" xfId="21902" xr:uid="{95233F1B-5C53-49BD-A9D4-AA83254B4EAD}"/>
    <cellStyle name="SAPBEXexcGood3 2 6 8" xfId="24020" xr:uid="{6F1BBBD6-7795-4E79-982D-55DD372F59BF}"/>
    <cellStyle name="SAPBEXexcGood3 2 6 9" xfId="26160" xr:uid="{9B50AE1C-B8E0-46BA-8397-9DF3FE5EB014}"/>
    <cellStyle name="SAPBEXexcGood3 2 7" xfId="6003" xr:uid="{C460E0FB-B45D-4C0B-BB5D-20005D35CBC2}"/>
    <cellStyle name="SAPBEXexcGood3 2 7 10" xfId="28280" xr:uid="{75975418-1C86-41C3-A6F0-7E3C22A5289D}"/>
    <cellStyle name="SAPBEXexcGood3 2 7 11" xfId="43245" xr:uid="{AD74DDF5-23BE-4F87-9F0F-2D9E7A1174BE}"/>
    <cellStyle name="SAPBEXexcGood3 2 7 2" xfId="10569" xr:uid="{76DF8BE5-DCC2-4B29-AEF8-A75386A89CEB}"/>
    <cellStyle name="SAPBEXexcGood3 2 7 2 2" xfId="35484" xr:uid="{4C8B0361-24A6-4E60-B3E1-882410C374A3}"/>
    <cellStyle name="SAPBEXexcGood3 2 7 2 3" xfId="46898" xr:uid="{37ACCF79-891C-48F8-B473-D9B87782AD8D}"/>
    <cellStyle name="SAPBEXexcGood3 2 7 3" xfId="13322" xr:uid="{C5A164D2-F930-4EAE-A6CE-EDE8ADD4D52C}"/>
    <cellStyle name="SAPBEXexcGood3 2 7 3 2" xfId="37487" xr:uid="{CD0BBC15-7E0C-4779-8FFC-E86D62E937D0}"/>
    <cellStyle name="SAPBEXexcGood3 2 7 3 3" xfId="48875" xr:uid="{862FFEEA-D8A9-4E96-99D7-6A513C098645}"/>
    <cellStyle name="SAPBEXexcGood3 2 7 4" xfId="15564" xr:uid="{3EDFC473-A4B6-4DD7-95A1-4469B9322A5C}"/>
    <cellStyle name="SAPBEXexcGood3 2 7 4 2" xfId="39406" xr:uid="{765DAF75-CD3F-4DF0-AC0B-5A46465106C3}"/>
    <cellStyle name="SAPBEXexcGood3 2 7 4 3" xfId="50786" xr:uid="{A565B2FE-E47F-4534-9B8F-61E33FB9750B}"/>
    <cellStyle name="SAPBEXexcGood3 2 7 5" xfId="17825" xr:uid="{2F52C191-C670-4FC0-B080-8CAF003B4A1C}"/>
    <cellStyle name="SAPBEXexcGood3 2 7 5 2" xfId="41196" xr:uid="{A9FEBFF0-3FE6-4A26-96F4-6847F6A4718A}"/>
    <cellStyle name="SAPBEXexcGood3 2 7 5 3" xfId="52567" xr:uid="{78D55B97-521C-40AB-8EA7-871EBE2180DC}"/>
    <cellStyle name="SAPBEXexcGood3 2 7 6" xfId="19963" xr:uid="{A2A5FDC9-49D3-429D-B30F-2D1D6A2E486F}"/>
    <cellStyle name="SAPBEXexcGood3 2 7 7" xfId="22153" xr:uid="{232D135A-5A7B-4A66-8B9D-9822DC351235}"/>
    <cellStyle name="SAPBEXexcGood3 2 7 8" xfId="24276" xr:uid="{D8118F97-ACEE-4C39-BA92-F954E058903F}"/>
    <cellStyle name="SAPBEXexcGood3 2 7 9" xfId="26415" xr:uid="{793A489C-C5F6-4696-8747-B49B4D858DEB}"/>
    <cellStyle name="SAPBEXexcGood3 2 8" xfId="6375" xr:uid="{722E5858-F81D-4AC9-BCA8-29796043001D}"/>
    <cellStyle name="SAPBEXexcGood3 2 8 10" xfId="28491" xr:uid="{7204D0A3-D275-439F-8802-E576A0A52710}"/>
    <cellStyle name="SAPBEXexcGood3 2 8 11" xfId="43473" xr:uid="{13AF25AC-F95E-4CA8-A0E4-8A3A2680707B}"/>
    <cellStyle name="SAPBEXexcGood3 2 8 2" xfId="10809" xr:uid="{C4013F94-D559-4C63-9834-4D582F54EC49}"/>
    <cellStyle name="SAPBEXexcGood3 2 8 2 2" xfId="35706" xr:uid="{99B98860-A86D-4C90-8791-085BF4838AF4}"/>
    <cellStyle name="SAPBEXexcGood3 2 8 2 3" xfId="47114" xr:uid="{C42D36B2-A5ED-4781-A078-F173BD31C2D8}"/>
    <cellStyle name="SAPBEXexcGood3 2 8 3" xfId="13553" xr:uid="{AD63B745-1C8D-4F78-B4E8-1C5296F9C79E}"/>
    <cellStyle name="SAPBEXexcGood3 2 8 3 2" xfId="37725" xr:uid="{EB21150D-E4F4-4CA7-8A4D-EEA22F7C8FB9}"/>
    <cellStyle name="SAPBEXexcGood3 2 8 3 3" xfId="49113" xr:uid="{25FFDD86-48B7-447D-AC3D-888D3A0386BA}"/>
    <cellStyle name="SAPBEXexcGood3 2 8 4" xfId="15801" xr:uid="{8C20E01C-9D18-49AF-8E8F-7A356D24E9EA}"/>
    <cellStyle name="SAPBEXexcGood3 2 8 4 2" xfId="39628" xr:uid="{21BE576C-1E7C-4546-842C-8C29E4F513EC}"/>
    <cellStyle name="SAPBEXexcGood3 2 8 4 3" xfId="51008" xr:uid="{DDC407FD-4F28-4CF2-A291-A22B31277AE3}"/>
    <cellStyle name="SAPBEXexcGood3 2 8 5" xfId="18051" xr:uid="{EC0CDC96-6FCB-4DEE-80F7-F294C0B8B0FD}"/>
    <cellStyle name="SAPBEXexcGood3 2 8 5 2" xfId="41410" xr:uid="{52D17D20-ABEB-485C-A558-B1A0AB0A4848}"/>
    <cellStyle name="SAPBEXexcGood3 2 8 5 3" xfId="52781" xr:uid="{5DB6D1AA-7766-48DA-9681-65E9F4AB2377}"/>
    <cellStyle name="SAPBEXexcGood3 2 8 6" xfId="20192" xr:uid="{2507B0DE-2679-4DF9-BCF3-B412D7158114}"/>
    <cellStyle name="SAPBEXexcGood3 2 8 7" xfId="22381" xr:uid="{2278645F-EA7C-44C8-8BA9-2F6272A9D7FC}"/>
    <cellStyle name="SAPBEXexcGood3 2 8 8" xfId="24514" xr:uid="{787CA166-C894-4E2C-99FC-F611DAFAA93A}"/>
    <cellStyle name="SAPBEXexcGood3 2 8 9" xfId="26646" xr:uid="{55546A37-7098-4B7A-899D-0225974EB64C}"/>
    <cellStyle name="SAPBEXexcGood3 2 9" xfId="7650" xr:uid="{5774062F-8CCA-482D-AEA3-EB21AE5AAAC0}"/>
    <cellStyle name="SAPBEXexcGood3 2 9 10" xfId="30956" xr:uid="{B2D5946A-393B-4B8E-ABE6-C71627846A69}"/>
    <cellStyle name="SAPBEXexcGood3 2 9 2" xfId="5188" xr:uid="{CE20DA5B-B073-48C0-82D0-FF9D1C5554BF}"/>
    <cellStyle name="SAPBEXexcGood3 2 9 2 2" xfId="33324" xr:uid="{D41DA2BA-E147-4314-A761-420E230EC693}"/>
    <cellStyle name="SAPBEXexcGood3 2 9 2 3" xfId="44787" xr:uid="{B133A83C-01D2-4760-BDE9-7C47F0B6D060}"/>
    <cellStyle name="SAPBEXexcGood3 2 9 3" xfId="8781" xr:uid="{28CC24F8-1510-4C0C-B9F1-E6F67B564C6D}"/>
    <cellStyle name="SAPBEXexcGood3 2 9 3 2" xfId="32397" xr:uid="{8E7D4B5F-5E6C-4226-9FFE-FC026FB9719A}"/>
    <cellStyle name="SAPBEXexcGood3 2 9 3 3" xfId="43873" xr:uid="{DEA4E3CE-C47D-42EC-B6FD-EC4F2116BDDF}"/>
    <cellStyle name="SAPBEXexcGood3 2 9 4" xfId="8093" xr:uid="{9D7BECB6-534B-4CE5-9FCA-7577A2AC656C}"/>
    <cellStyle name="SAPBEXexcGood3 2 9 4 2" xfId="33044" xr:uid="{1C6D6132-4729-48D0-8ED8-2006C5747F6A}"/>
    <cellStyle name="SAPBEXexcGood3 2 9 4 3" xfId="44513" xr:uid="{5A4F593A-F819-4EF2-A5AE-ED4AF5E44ACA}"/>
    <cellStyle name="SAPBEXexcGood3 2 9 5" xfId="7709" xr:uid="{E3B63399-8CDC-4132-90A1-851EC3F6719B}"/>
    <cellStyle name="SAPBEXexcGood3 2 9 5 2" xfId="32918" xr:uid="{8DFD3883-D6EA-48D8-A02C-08693ADDE7F1}"/>
    <cellStyle name="SAPBEXexcGood3 2 9 5 3" xfId="44388" xr:uid="{D07A6DC6-A81B-4D2C-BD83-1E6E648C11CA}"/>
    <cellStyle name="SAPBEXexcGood3 2 9 6" xfId="16258" xr:uid="{67ACB321-57B0-4811-B22B-5F8C2A5F2EBD}"/>
    <cellStyle name="SAPBEXexcGood3 2 9 7" xfId="18396" xr:uid="{CDC442F7-A5B4-421E-B87D-0E551578F62B}"/>
    <cellStyle name="SAPBEXexcGood3 2 9 8" xfId="11509" xr:uid="{36A53433-2F5A-459E-9F87-4A44C68731CA}"/>
    <cellStyle name="SAPBEXexcGood3 2 9 9" xfId="11398" xr:uid="{4776D271-7976-4186-B733-A3BD618D262D}"/>
    <cellStyle name="SAPBEXexcGood3 3" xfId="1472" xr:uid="{8C59E2E6-2DC5-4D98-9C33-0F6C96039C7C}"/>
    <cellStyle name="SAPBEXexcGood3 3 10" xfId="11634" xr:uid="{8D231B78-6FD4-40E8-B83B-B2FFCDA5F5C5}"/>
    <cellStyle name="SAPBEXexcGood3 3 11" xfId="16202" xr:uid="{1AC76500-CFFF-46FF-83F6-9CCDA2E6BC7C}"/>
    <cellStyle name="SAPBEXexcGood3 3 12" xfId="30677" xr:uid="{D866FA99-F85D-4250-9757-934BD21ED67F}"/>
    <cellStyle name="SAPBEXexcGood3 3 2" xfId="4268" xr:uid="{396FD005-9CD7-47E2-93E2-0F700CF74C5A}"/>
    <cellStyle name="SAPBEXexcGood3 3 2 10" xfId="27359" xr:uid="{8682CAC6-2CE5-4953-B341-D56E56308EBE}"/>
    <cellStyle name="SAPBEXexcGood3 3 2 11" xfId="42196" xr:uid="{FB90BDD0-A73A-4376-8DA9-6971BCA54960}"/>
    <cellStyle name="SAPBEXexcGood3 3 2 2" xfId="9391" xr:uid="{28ED5CBB-8E81-4FB0-87AC-80AC955BDA07}"/>
    <cellStyle name="SAPBEXexcGood3 3 2 2 2" xfId="34507" xr:uid="{62DA4ADC-6233-4AB2-BA0C-BE9F43DE31AE}"/>
    <cellStyle name="SAPBEXexcGood3 3 2 2 3" xfId="45938" xr:uid="{2EBE45F4-5ABA-409B-8A4F-D368FD5F2C6F}"/>
    <cellStyle name="SAPBEXexcGood3 3 2 3" xfId="12180" xr:uid="{EB579A96-28D8-4973-B3E6-777FE824AB2F}"/>
    <cellStyle name="SAPBEXexcGood3 3 2 3 2" xfId="36395" xr:uid="{74690DF5-A3F8-4501-9AC3-405299A1C41D}"/>
    <cellStyle name="SAPBEXexcGood3 3 2 3 3" xfId="47787" xr:uid="{C497F837-279D-4BE0-B2E1-4A7C49A2A6CC}"/>
    <cellStyle name="SAPBEXexcGood3 3 2 4" xfId="14381" xr:uid="{0FF122F9-2AAB-41C2-B776-A8A100B0E5A1}"/>
    <cellStyle name="SAPBEXexcGood3 3 2 4 2" xfId="38461" xr:uid="{EE6410A9-2FA3-4BE6-BEAD-05821828F63A}"/>
    <cellStyle name="SAPBEXexcGood3 3 2 4 3" xfId="49842" xr:uid="{BE546F04-59AB-42DD-825E-EC5C770B5E39}"/>
    <cellStyle name="SAPBEXexcGood3 3 2 5" xfId="16761" xr:uid="{EE6865B9-848C-4D88-AD32-A4213FCC10DC}"/>
    <cellStyle name="SAPBEXexcGood3 3 2 5 2" xfId="40325" xr:uid="{8858126E-3B63-4450-98A5-52F295C75284}"/>
    <cellStyle name="SAPBEXexcGood3 3 2 5 3" xfId="51697" xr:uid="{C384E6FB-D92B-4558-9273-A6CF3074E4C4}"/>
    <cellStyle name="SAPBEXexcGood3 3 2 6" xfId="18907" xr:uid="{B3FC43C2-73F5-4DD6-831D-42EE38F27EE5}"/>
    <cellStyle name="SAPBEXexcGood3 3 2 7" xfId="21054" xr:uid="{73150445-3344-47A4-A5B1-00587C240920}"/>
    <cellStyle name="SAPBEXexcGood3 3 2 8" xfId="23176" xr:uid="{F6300C88-1DA4-4BBD-AC5C-DD61388DC2BC}"/>
    <cellStyle name="SAPBEXexcGood3 3 2 9" xfId="25348" xr:uid="{C5D20C5A-A3BC-4300-BF5F-D8B2921ABA7F}"/>
    <cellStyle name="SAPBEXexcGood3 3 3" xfId="5062" xr:uid="{348A6FF0-ED35-4F18-BD9D-210932CD9649}"/>
    <cellStyle name="SAPBEXexcGood3 3 3 10" xfId="27721" xr:uid="{6B217BB1-900E-47B9-B930-AC66D728F6C7}"/>
    <cellStyle name="SAPBEXexcGood3 3 3 11" xfId="42640" xr:uid="{58E4F1B4-BE36-461D-8C2E-B51C60F9A333}"/>
    <cellStyle name="SAPBEXexcGood3 3 3 2" xfId="9889" xr:uid="{A07DE838-A913-482A-B339-6CF5A75822B7}"/>
    <cellStyle name="SAPBEXexcGood3 3 3 2 2" xfId="34902" xr:uid="{964BFF6A-44C8-40E2-B9DF-18E8391DEC52}"/>
    <cellStyle name="SAPBEXexcGood3 3 3 2 3" xfId="46329" xr:uid="{07383806-35DE-4E0F-8A4A-BAB7F6A0AF38}"/>
    <cellStyle name="SAPBEXexcGood3 3 3 3" xfId="12654" xr:uid="{32A5F41B-29A2-4617-B17B-84B967C27ED5}"/>
    <cellStyle name="SAPBEXexcGood3 3 3 3 2" xfId="36841" xr:uid="{9B549125-ACCD-494F-B78C-0E48BB599FC7}"/>
    <cellStyle name="SAPBEXexcGood3 3 3 3 3" xfId="48231" xr:uid="{59A0CC8B-C3B4-4EFB-B666-210B4A8928AB}"/>
    <cellStyle name="SAPBEXexcGood3 3 3 4" xfId="14880" xr:uid="{4C9D9851-4746-4861-99F3-F87DA95986A8}"/>
    <cellStyle name="SAPBEXexcGood3 3 3 4 2" xfId="38859" xr:uid="{C5B94095-FEAC-40B5-A08E-176647B5A397}"/>
    <cellStyle name="SAPBEXexcGood3 3 3 4 3" xfId="50240" xr:uid="{38649908-B5BD-4201-B995-EBEF54FA376C}"/>
    <cellStyle name="SAPBEXexcGood3 3 3 5" xfId="17190" xr:uid="{148ADAA8-8C6A-4533-A1B1-3975E4CEE865}"/>
    <cellStyle name="SAPBEXexcGood3 3 3 5 2" xfId="40664" xr:uid="{3635B37E-29EF-4B5D-A36B-8CA10295C444}"/>
    <cellStyle name="SAPBEXexcGood3 3 3 5 3" xfId="52036" xr:uid="{6EBBCF9B-A0A0-43BD-9AD2-E5917A5E5001}"/>
    <cellStyle name="SAPBEXexcGood3 3 3 6" xfId="19339" xr:uid="{82EDEE6E-8349-440C-A7DA-061552C83486}"/>
    <cellStyle name="SAPBEXexcGood3 3 3 7" xfId="21510" xr:uid="{D254CFCF-716D-4EBC-96E5-47910D4C1856}"/>
    <cellStyle name="SAPBEXexcGood3 3 3 8" xfId="23629" xr:uid="{9A13B865-90DD-4FDF-82FA-D443DE872026}"/>
    <cellStyle name="SAPBEXexcGood3 3 3 9" xfId="25798" xr:uid="{DBC3397F-6D47-4E0F-814A-B6B2852F5163}"/>
    <cellStyle name="SAPBEXexcGood3 3 4" xfId="5619" xr:uid="{2DD28690-D2C1-4F20-8D65-FACE984ADD28}"/>
    <cellStyle name="SAPBEXexcGood3 3 4 10" xfId="28047" xr:uid="{3ADE7F2F-7B75-42A9-A7B1-C40F77A17665}"/>
    <cellStyle name="SAPBEXexcGood3 3 4 11" xfId="42993" xr:uid="{17FCFF54-4207-4A79-9F44-21FEAA73F0D7}"/>
    <cellStyle name="SAPBEXexcGood3 3 4 2" xfId="10305" xr:uid="{AD3778E7-AB0D-4B69-8DD7-52D97EFEC58B}"/>
    <cellStyle name="SAPBEXexcGood3 3 4 2 2" xfId="35247" xr:uid="{40B4AE51-28ED-408C-96CA-BFD19757D2B3}"/>
    <cellStyle name="SAPBEXexcGood3 3 4 2 3" xfId="46662" xr:uid="{076CA225-06A5-467A-B621-DD064A02ABC7}"/>
    <cellStyle name="SAPBEXexcGood3 3 4 3" xfId="13069" xr:uid="{77E38C1E-28CC-4484-A818-C20EF825F823}"/>
    <cellStyle name="SAPBEXexcGood3 3 4 3 2" xfId="37228" xr:uid="{FA3EDB8D-2A8F-47C5-93D7-859D88536160}"/>
    <cellStyle name="SAPBEXexcGood3 3 4 3 3" xfId="48617" xr:uid="{AEE2913C-96AB-4A15-89B5-1C243809C48F}"/>
    <cellStyle name="SAPBEXexcGood3 3 4 4" xfId="15302" xr:uid="{6B33E733-DA71-4B8A-B555-82840E17FFF6}"/>
    <cellStyle name="SAPBEXexcGood3 3 4 4 2" xfId="39172" xr:uid="{4ADD9425-2236-4DD3-84BD-354D0C8B4593}"/>
    <cellStyle name="SAPBEXexcGood3 3 4 4 3" xfId="50553" xr:uid="{F4CC6473-CBDB-4CF0-87CB-B9C23EF42387}"/>
    <cellStyle name="SAPBEXexcGood3 3 4 5" xfId="17581" xr:uid="{7739D4EB-C8B9-4493-B542-F7291E25A060}"/>
    <cellStyle name="SAPBEXexcGood3 3 4 5 2" xfId="40969" xr:uid="{B83882EC-9705-4CB2-BDF5-24E313591CD6}"/>
    <cellStyle name="SAPBEXexcGood3 3 4 5 3" xfId="52341" xr:uid="{D9E38A6B-6469-4144-90A8-DFC7979EBD85}"/>
    <cellStyle name="SAPBEXexcGood3 3 4 6" xfId="19717" xr:uid="{C2EC62D4-4629-4620-A580-30583B039DEB}"/>
    <cellStyle name="SAPBEXexcGood3 3 4 7" xfId="21899" xr:uid="{B95FD432-AD46-421E-BDCD-3B1965C5F2C1}"/>
    <cellStyle name="SAPBEXexcGood3 3 4 8" xfId="24017" xr:uid="{F63AA6FE-A19C-4796-9129-F2E5F1A5BE00}"/>
    <cellStyle name="SAPBEXexcGood3 3 4 9" xfId="26157" xr:uid="{8B0FA9F3-685F-4302-A06D-F3613BEC76F8}"/>
    <cellStyle name="SAPBEXexcGood3 3 5" xfId="6000" xr:uid="{B75B99EC-2124-48B9-98A0-862DEE52343B}"/>
    <cellStyle name="SAPBEXexcGood3 3 5 10" xfId="28277" xr:uid="{328F3CDA-011B-4FFB-9DB4-0AC1A0376423}"/>
    <cellStyle name="SAPBEXexcGood3 3 5 11" xfId="43242" xr:uid="{9379F93B-D8D6-45BF-8504-51F5CE55CDF8}"/>
    <cellStyle name="SAPBEXexcGood3 3 5 2" xfId="10566" xr:uid="{3CB6D817-24E0-4E12-BC16-C5C8BD5F7B57}"/>
    <cellStyle name="SAPBEXexcGood3 3 5 2 2" xfId="35481" xr:uid="{5483125F-3014-4D63-BEA6-E0C99A758D7E}"/>
    <cellStyle name="SAPBEXexcGood3 3 5 2 3" xfId="46895" xr:uid="{8FA22F23-E270-4749-9A4D-924CDCD2336E}"/>
    <cellStyle name="SAPBEXexcGood3 3 5 3" xfId="13319" xr:uid="{04D62B7F-7450-46C3-BB73-018D258CE561}"/>
    <cellStyle name="SAPBEXexcGood3 3 5 3 2" xfId="37484" xr:uid="{CD8F7BB6-E0E1-4CD6-BA55-513634CBCE54}"/>
    <cellStyle name="SAPBEXexcGood3 3 5 3 3" xfId="48872" xr:uid="{53CE8C97-84BB-4014-94E1-D27445E010AF}"/>
    <cellStyle name="SAPBEXexcGood3 3 5 4" xfId="15561" xr:uid="{E005ECF9-077D-444F-92F8-6FAB22B4A198}"/>
    <cellStyle name="SAPBEXexcGood3 3 5 4 2" xfId="39403" xr:uid="{79CED834-6281-492D-BB13-0D48FEAF0EAF}"/>
    <cellStyle name="SAPBEXexcGood3 3 5 4 3" xfId="50783" xr:uid="{C0A7994F-A667-469A-9B10-F78198C0BF6A}"/>
    <cellStyle name="SAPBEXexcGood3 3 5 5" xfId="17822" xr:uid="{476F05D9-4078-4974-A629-78D9D826CFEA}"/>
    <cellStyle name="SAPBEXexcGood3 3 5 5 2" xfId="41193" xr:uid="{2A32CC14-64E2-496A-8B43-8BAE397A0874}"/>
    <cellStyle name="SAPBEXexcGood3 3 5 5 3" xfId="52564" xr:uid="{BAF3B80E-7360-4154-A36F-29421CAAB959}"/>
    <cellStyle name="SAPBEXexcGood3 3 5 6" xfId="19960" xr:uid="{1ED4DD4C-8914-4459-9F4C-18A74B3BB153}"/>
    <cellStyle name="SAPBEXexcGood3 3 5 7" xfId="22150" xr:uid="{7293F874-9899-4585-8B4A-2305766048E1}"/>
    <cellStyle name="SAPBEXexcGood3 3 5 8" xfId="24273" xr:uid="{181BB916-F4C6-4440-9DC1-3108DA287D20}"/>
    <cellStyle name="SAPBEXexcGood3 3 5 9" xfId="26412" xr:uid="{E5F04F50-48AA-401D-BA5B-8222BCD56A97}"/>
    <cellStyle name="SAPBEXexcGood3 3 6" xfId="6372" xr:uid="{2B0174B4-F6D2-4C3A-A37D-48E470A854E3}"/>
    <cellStyle name="SAPBEXexcGood3 3 6 10" xfId="28488" xr:uid="{F7C629D5-2E5F-4F88-97B4-226D401B6D85}"/>
    <cellStyle name="SAPBEXexcGood3 3 6 11" xfId="43470" xr:uid="{E205DEEF-62ED-41B7-B405-9D24B9C9C5EB}"/>
    <cellStyle name="SAPBEXexcGood3 3 6 2" xfId="10806" xr:uid="{CF699C67-9B89-4E6B-A0EA-AF2DCAA71CE9}"/>
    <cellStyle name="SAPBEXexcGood3 3 6 2 2" xfId="35703" xr:uid="{8105495B-D8CD-4DE2-8092-663A43A322AE}"/>
    <cellStyle name="SAPBEXexcGood3 3 6 2 3" xfId="47111" xr:uid="{20676168-F0BA-49C6-8333-62A6D78CE4B9}"/>
    <cellStyle name="SAPBEXexcGood3 3 6 3" xfId="13550" xr:uid="{A478D6BE-8085-40D4-8C66-63235094A9D3}"/>
    <cellStyle name="SAPBEXexcGood3 3 6 3 2" xfId="37722" xr:uid="{1B131EEE-13E8-4A8B-B013-6C2CEC775EF5}"/>
    <cellStyle name="SAPBEXexcGood3 3 6 3 3" xfId="49110" xr:uid="{9528D932-187E-445D-83DA-13FED4CD660A}"/>
    <cellStyle name="SAPBEXexcGood3 3 6 4" xfId="15798" xr:uid="{372AA14B-D1F9-4AF5-87C2-2C052FCFB232}"/>
    <cellStyle name="SAPBEXexcGood3 3 6 4 2" xfId="39625" xr:uid="{31F3F6DF-001B-4C4C-A7F5-94D50B35611C}"/>
    <cellStyle name="SAPBEXexcGood3 3 6 4 3" xfId="51005" xr:uid="{DE52581C-28D6-4268-AA04-5B8DB8AD1672}"/>
    <cellStyle name="SAPBEXexcGood3 3 6 5" xfId="18048" xr:uid="{B8CC064B-DFBB-4D17-9B14-B8756D5208E4}"/>
    <cellStyle name="SAPBEXexcGood3 3 6 5 2" xfId="41407" xr:uid="{663B01D5-545E-41BD-8787-227141E852EC}"/>
    <cellStyle name="SAPBEXexcGood3 3 6 5 3" xfId="52778" xr:uid="{B323DE17-DA97-4191-AEA4-06CB7C6A6C56}"/>
    <cellStyle name="SAPBEXexcGood3 3 6 6" xfId="20189" xr:uid="{06CAE429-9BEC-45B5-855A-5D94438BA51A}"/>
    <cellStyle name="SAPBEXexcGood3 3 6 7" xfId="22378" xr:uid="{96DFB7A7-FDCD-47E4-9835-02B62E7DD065}"/>
    <cellStyle name="SAPBEXexcGood3 3 6 8" xfId="24511" xr:uid="{99C7B2CA-E481-41A2-BFDF-C24C9C0F1032}"/>
    <cellStyle name="SAPBEXexcGood3 3 6 9" xfId="26643" xr:uid="{4001DFB2-9E6E-481D-8155-0BF69BF66980}"/>
    <cellStyle name="SAPBEXexcGood3 3 7" xfId="7760" xr:uid="{DB712614-B53E-49AC-A309-874A9543D949}"/>
    <cellStyle name="SAPBEXexcGood3 3 7 10" xfId="30881" xr:uid="{C11B7555-152A-4307-BA22-2F3386CF9619}"/>
    <cellStyle name="SAPBEXexcGood3 3 7 2" xfId="4732" xr:uid="{371B5FE5-1304-4671-86B0-402CEC800D97}"/>
    <cellStyle name="SAPBEXexcGood3 3 7 2 2" xfId="33421" xr:uid="{3E076E96-56C9-4DD3-B001-321A95B6892F}"/>
    <cellStyle name="SAPBEXexcGood3 3 7 2 3" xfId="44883" xr:uid="{319AC16C-8287-4761-8DFD-FC09B300C890}"/>
    <cellStyle name="SAPBEXexcGood3 3 7 3" xfId="4663" xr:uid="{5F4DBE4F-4DFC-45C2-9471-D957637B76C4}"/>
    <cellStyle name="SAPBEXexcGood3 3 7 3 2" xfId="33881" xr:uid="{19FAD76C-8972-46FA-8E04-DDD35F518D06}"/>
    <cellStyle name="SAPBEXexcGood3 3 7 3 3" xfId="45324" xr:uid="{149BE6EF-1F11-41BC-8935-12AFA47121ED}"/>
    <cellStyle name="SAPBEXexcGood3 3 7 4" xfId="14745" xr:uid="{355BB1CD-1223-4623-8560-00831CDD8461}"/>
    <cellStyle name="SAPBEXexcGood3 3 7 4 2" xfId="32978" xr:uid="{ADCF4267-AEC4-4FD2-A8FC-F21DDBA047D3}"/>
    <cellStyle name="SAPBEXexcGood3 3 7 4 3" xfId="44448" xr:uid="{AEA8B0D1-9DA9-4FFB-9AC2-C05E197993A7}"/>
    <cellStyle name="SAPBEXexcGood3 3 7 5" xfId="14078" xr:uid="{44F547DF-D331-4B20-92EC-313B0D78C4DE}"/>
    <cellStyle name="SAPBEXexcGood3 3 7 5 2" xfId="33299" xr:uid="{5075B54B-CE70-4FF4-8D95-3490CE32647E}"/>
    <cellStyle name="SAPBEXexcGood3 3 7 5 3" xfId="44763" xr:uid="{8EA62DB6-0F40-493C-B8C9-42EF552143B9}"/>
    <cellStyle name="SAPBEXexcGood3 3 7 6" xfId="8191" xr:uid="{C5FC40ED-DF43-4B91-A62F-D8363475220D}"/>
    <cellStyle name="SAPBEXexcGood3 3 7 7" xfId="11610" xr:uid="{03FCEA5C-7E03-4146-ABE8-44097E021336}"/>
    <cellStyle name="SAPBEXexcGood3 3 7 8" xfId="20575" xr:uid="{C52A3D99-7221-42BC-A909-F5BA93CCBBC8}"/>
    <cellStyle name="SAPBEXexcGood3 3 7 9" xfId="18459" xr:uid="{A85BFCA5-2756-4441-BFB8-8A0164EEA9A5}"/>
    <cellStyle name="SAPBEXexcGood3 3 8" xfId="6754" xr:uid="{E4BCB15D-EE73-485D-957E-BDA21F1F9FD1}"/>
    <cellStyle name="SAPBEXexcGood3 3 8 2" xfId="32547" xr:uid="{E4460082-29CF-48EB-993F-691524850719}"/>
    <cellStyle name="SAPBEXexcGood3 3 8 3" xfId="44023" xr:uid="{41D27F68-CD40-44A4-8D9D-1D88054B2342}"/>
    <cellStyle name="SAPBEXexcGood3 3 9" xfId="5279" xr:uid="{E3C9049A-F966-4408-92C0-1055802EA5C9}"/>
    <cellStyle name="SAPBEXexcGood3 4" xfId="1473" xr:uid="{DADF58D4-127E-4B1C-912A-E3E2FA10CCD9}"/>
    <cellStyle name="SAPBEXexcGood3 4 10" xfId="11488" xr:uid="{98EE70BE-AB5F-43F6-ACC0-FE2261B82029}"/>
    <cellStyle name="SAPBEXexcGood3 4 11" xfId="16201" xr:uid="{D3B6D758-02F6-4358-8E7D-94B258F8D8B5}"/>
    <cellStyle name="SAPBEXexcGood3 4 12" xfId="30678" xr:uid="{14677D94-A9C1-4D73-A2FE-75DBEECA55BA}"/>
    <cellStyle name="SAPBEXexcGood3 4 2" xfId="4269" xr:uid="{24F1EF5E-0C15-4B62-B6D1-8BB7B311B286}"/>
    <cellStyle name="SAPBEXexcGood3 4 2 10" xfId="27360" xr:uid="{4E80C270-0166-4976-8529-1E4EE68E8235}"/>
    <cellStyle name="SAPBEXexcGood3 4 2 11" xfId="42197" xr:uid="{78C39429-BC55-4B34-9FCF-CF290F127CDD}"/>
    <cellStyle name="SAPBEXexcGood3 4 2 2" xfId="9392" xr:uid="{4AC0A340-06A4-4F87-954D-5B4CD5D35B4E}"/>
    <cellStyle name="SAPBEXexcGood3 4 2 2 2" xfId="34508" xr:uid="{A94943FF-424B-4949-8B4D-126285B48482}"/>
    <cellStyle name="SAPBEXexcGood3 4 2 2 3" xfId="45939" xr:uid="{34FF30DF-0AB7-4137-A413-4EF0B6C1BA37}"/>
    <cellStyle name="SAPBEXexcGood3 4 2 3" xfId="12181" xr:uid="{FBF8AE17-D5F7-4881-950E-C4D5D0928407}"/>
    <cellStyle name="SAPBEXexcGood3 4 2 3 2" xfId="36396" xr:uid="{3C732036-94E0-430A-8D24-DB2E7DB07ADF}"/>
    <cellStyle name="SAPBEXexcGood3 4 2 3 3" xfId="47788" xr:uid="{4FF80C0B-0BC8-44D5-8421-C175FF464E76}"/>
    <cellStyle name="SAPBEXexcGood3 4 2 4" xfId="14382" xr:uid="{EFB37ADC-8A0A-405A-B577-183A3469C327}"/>
    <cellStyle name="SAPBEXexcGood3 4 2 4 2" xfId="38462" xr:uid="{1F3D945B-AEE8-4B09-A9D7-E49B53AC189A}"/>
    <cellStyle name="SAPBEXexcGood3 4 2 4 3" xfId="49843" xr:uid="{029BB30B-DA50-4238-9DC9-FA4A519C3DDB}"/>
    <cellStyle name="SAPBEXexcGood3 4 2 5" xfId="16762" xr:uid="{BE8B7E5B-4152-4252-BCBF-AD68CCFA1A21}"/>
    <cellStyle name="SAPBEXexcGood3 4 2 5 2" xfId="40326" xr:uid="{28DC3C57-A3D9-43A2-8C01-C2D38A4D0CC2}"/>
    <cellStyle name="SAPBEXexcGood3 4 2 5 3" xfId="51698" xr:uid="{37FB17C5-BE81-4A53-ABA7-F496B4A6FD9E}"/>
    <cellStyle name="SAPBEXexcGood3 4 2 6" xfId="18908" xr:uid="{F7DB6A42-ABB5-4FBA-810F-0810C8BEB192}"/>
    <cellStyle name="SAPBEXexcGood3 4 2 7" xfId="21055" xr:uid="{8FCC0B81-BA31-450E-9B84-75F3C3E30FC2}"/>
    <cellStyle name="SAPBEXexcGood3 4 2 8" xfId="23177" xr:uid="{A248D43A-9785-4EBF-BA38-262CAEE17329}"/>
    <cellStyle name="SAPBEXexcGood3 4 2 9" xfId="25349" xr:uid="{382433E0-A335-4E17-B957-2C2715E56DCB}"/>
    <cellStyle name="SAPBEXexcGood3 4 3" xfId="5061" xr:uid="{FAAE3BF6-7DAB-41D7-A55B-C8660A7FB892}"/>
    <cellStyle name="SAPBEXexcGood3 4 3 10" xfId="27720" xr:uid="{CE52139C-ED86-403A-AF42-15269A6A2619}"/>
    <cellStyle name="SAPBEXexcGood3 4 3 11" xfId="42639" xr:uid="{F93C264B-B6AF-4691-BA58-4B3415E1FF9B}"/>
    <cellStyle name="SAPBEXexcGood3 4 3 2" xfId="9888" xr:uid="{9718FDBF-793F-422D-A500-364CA77B5A02}"/>
    <cellStyle name="SAPBEXexcGood3 4 3 2 2" xfId="34901" xr:uid="{BF224BDB-DC1B-4BAA-B4F8-8FCAFF20D00E}"/>
    <cellStyle name="SAPBEXexcGood3 4 3 2 3" xfId="46328" xr:uid="{AC6F5815-40D3-4400-A440-A6D0BFC5DD96}"/>
    <cellStyle name="SAPBEXexcGood3 4 3 3" xfId="12653" xr:uid="{5B93DF67-260C-4ED8-B1F2-F77AF112AA2A}"/>
    <cellStyle name="SAPBEXexcGood3 4 3 3 2" xfId="36840" xr:uid="{9E58A64D-44E7-4645-AAEF-00839751BBDD}"/>
    <cellStyle name="SAPBEXexcGood3 4 3 3 3" xfId="48230" xr:uid="{E972B713-556A-4820-BF8A-088539549C7B}"/>
    <cellStyle name="SAPBEXexcGood3 4 3 4" xfId="14879" xr:uid="{68D7CD5C-332F-47CE-AF56-8EF7E48DB6F6}"/>
    <cellStyle name="SAPBEXexcGood3 4 3 4 2" xfId="38858" xr:uid="{BCB4DC4B-1061-476E-B8B4-B77A8F354185}"/>
    <cellStyle name="SAPBEXexcGood3 4 3 4 3" xfId="50239" xr:uid="{B899F21B-C600-47C5-92F5-5F2BE9833629}"/>
    <cellStyle name="SAPBEXexcGood3 4 3 5" xfId="17189" xr:uid="{E562E62E-240A-40F3-8E98-E5FF74D2EE32}"/>
    <cellStyle name="SAPBEXexcGood3 4 3 5 2" xfId="40663" xr:uid="{4FF5C68A-6319-46B9-A5BF-196F2E91C7ED}"/>
    <cellStyle name="SAPBEXexcGood3 4 3 5 3" xfId="52035" xr:uid="{162A65ED-D29D-4400-B68E-6CD943BC0698}"/>
    <cellStyle name="SAPBEXexcGood3 4 3 6" xfId="19338" xr:uid="{0B05DA46-7FC3-4361-99DB-F815E9AA5B8E}"/>
    <cellStyle name="SAPBEXexcGood3 4 3 7" xfId="21509" xr:uid="{3F9E3201-8D45-4872-AC2A-CD43718F75B8}"/>
    <cellStyle name="SAPBEXexcGood3 4 3 8" xfId="23628" xr:uid="{25125039-4058-4138-A3EE-A413363AD5C5}"/>
    <cellStyle name="SAPBEXexcGood3 4 3 9" xfId="25797" xr:uid="{2C3E5EE9-9E7A-4938-B388-A7620922EDB2}"/>
    <cellStyle name="SAPBEXexcGood3 4 4" xfId="5618" xr:uid="{58E8DE85-DBBB-4324-912F-DA8D6F72A9DE}"/>
    <cellStyle name="SAPBEXexcGood3 4 4 10" xfId="28046" xr:uid="{603B4913-BF3A-4967-A475-6229877DE09C}"/>
    <cellStyle name="SAPBEXexcGood3 4 4 11" xfId="42992" xr:uid="{AF236C43-0D45-4DE4-BD36-6ABA74CEE624}"/>
    <cellStyle name="SAPBEXexcGood3 4 4 2" xfId="10304" xr:uid="{4F121A7B-5D3D-4664-AC00-327AF3781AFC}"/>
    <cellStyle name="SAPBEXexcGood3 4 4 2 2" xfId="35246" xr:uid="{4E22758E-D5DB-4B57-9F05-AD39F2EE68CF}"/>
    <cellStyle name="SAPBEXexcGood3 4 4 2 3" xfId="46661" xr:uid="{4AB781C9-8B42-4DC3-AC6D-C5117D86EF43}"/>
    <cellStyle name="SAPBEXexcGood3 4 4 3" xfId="13068" xr:uid="{A06970BC-5F7B-4371-BF39-FB81C356EECC}"/>
    <cellStyle name="SAPBEXexcGood3 4 4 3 2" xfId="37227" xr:uid="{F5676E18-255F-4A2D-889E-F5B2B631CBB1}"/>
    <cellStyle name="SAPBEXexcGood3 4 4 3 3" xfId="48616" xr:uid="{474551CC-0D56-466E-A772-51197B2958E7}"/>
    <cellStyle name="SAPBEXexcGood3 4 4 4" xfId="15301" xr:uid="{3FF5A1D5-51B0-4A22-A7AD-7850321FD215}"/>
    <cellStyle name="SAPBEXexcGood3 4 4 4 2" xfId="39171" xr:uid="{01592D18-3F67-4AC0-B3A5-BC46F5B49DC1}"/>
    <cellStyle name="SAPBEXexcGood3 4 4 4 3" xfId="50552" xr:uid="{A28215BB-DD56-4994-8927-2E8E65070C98}"/>
    <cellStyle name="SAPBEXexcGood3 4 4 5" xfId="17580" xr:uid="{43C755ED-1B26-4CAA-8931-9556DE3B26FC}"/>
    <cellStyle name="SAPBEXexcGood3 4 4 5 2" xfId="40968" xr:uid="{844A3BC3-DD6A-46F8-AC1C-DCC47A691993}"/>
    <cellStyle name="SAPBEXexcGood3 4 4 5 3" xfId="52340" xr:uid="{DC9AEEED-92BE-4CD4-B336-9025CE054834}"/>
    <cellStyle name="SAPBEXexcGood3 4 4 6" xfId="19716" xr:uid="{27558CB9-07A2-4BE9-9DA9-BD7ACE3691AE}"/>
    <cellStyle name="SAPBEXexcGood3 4 4 7" xfId="21898" xr:uid="{34F7C355-488D-4F5C-9C0E-07D9597C0FB7}"/>
    <cellStyle name="SAPBEXexcGood3 4 4 8" xfId="24016" xr:uid="{B8DC1701-F954-4F78-B247-68631D471C5C}"/>
    <cellStyle name="SAPBEXexcGood3 4 4 9" xfId="26156" xr:uid="{F0DF4D2B-665C-4CBE-BF05-3C6C5C8FD8FC}"/>
    <cellStyle name="SAPBEXexcGood3 4 5" xfId="5999" xr:uid="{8DC9FC0F-327A-4602-8F81-87C2255130CE}"/>
    <cellStyle name="SAPBEXexcGood3 4 5 10" xfId="28276" xr:uid="{3D1B92AD-2FA3-45F4-B387-10E2339AB8AC}"/>
    <cellStyle name="SAPBEXexcGood3 4 5 11" xfId="43241" xr:uid="{8471FDC9-925E-4CEE-A0ED-4003DDCFB412}"/>
    <cellStyle name="SAPBEXexcGood3 4 5 2" xfId="10565" xr:uid="{9E50737F-5204-4A09-811F-78D4BDA89AD3}"/>
    <cellStyle name="SAPBEXexcGood3 4 5 2 2" xfId="35480" xr:uid="{CF6560B5-9815-4BED-B555-2963E88B883F}"/>
    <cellStyle name="SAPBEXexcGood3 4 5 2 3" xfId="46894" xr:uid="{4B074791-3A7D-4217-B0DE-EDBE747A221C}"/>
    <cellStyle name="SAPBEXexcGood3 4 5 3" xfId="13318" xr:uid="{C6C42AF0-35B0-4CA1-8AE9-C1B05F140F13}"/>
    <cellStyle name="SAPBEXexcGood3 4 5 3 2" xfId="37483" xr:uid="{EB916225-E3E8-4449-9C6E-94C4CEAB374B}"/>
    <cellStyle name="SAPBEXexcGood3 4 5 3 3" xfId="48871" xr:uid="{22A47665-5567-4BFE-ABFE-E5DA3DB5DF5A}"/>
    <cellStyle name="SAPBEXexcGood3 4 5 4" xfId="15560" xr:uid="{DE60ABEE-C8F2-4F07-8796-1BE1475F29F2}"/>
    <cellStyle name="SAPBEXexcGood3 4 5 4 2" xfId="39402" xr:uid="{D1295837-E01A-41B0-88B2-664BA22E6098}"/>
    <cellStyle name="SAPBEXexcGood3 4 5 4 3" xfId="50782" xr:uid="{2072C0F1-F26F-4632-B417-3617A62986F7}"/>
    <cellStyle name="SAPBEXexcGood3 4 5 5" xfId="17821" xr:uid="{274DD085-B4AB-428A-98D6-28A572426A13}"/>
    <cellStyle name="SAPBEXexcGood3 4 5 5 2" xfId="41192" xr:uid="{80C72EDA-2907-4FAA-8C64-64C8B110A3A4}"/>
    <cellStyle name="SAPBEXexcGood3 4 5 5 3" xfId="52563" xr:uid="{93174F15-BBDE-4AE7-8ADF-2C63C899E0D3}"/>
    <cellStyle name="SAPBEXexcGood3 4 5 6" xfId="19959" xr:uid="{152C08AD-463E-43D7-B5C0-F028B116A0C2}"/>
    <cellStyle name="SAPBEXexcGood3 4 5 7" xfId="22149" xr:uid="{7F34DB88-8D25-4F13-9106-7BBD8249F16E}"/>
    <cellStyle name="SAPBEXexcGood3 4 5 8" xfId="24272" xr:uid="{DCECACAF-CAA3-418E-B2BC-7102B9D710B2}"/>
    <cellStyle name="SAPBEXexcGood3 4 5 9" xfId="26411" xr:uid="{14A7C10C-5742-4784-9EF1-6ABC67713E9C}"/>
    <cellStyle name="SAPBEXexcGood3 4 6" xfId="6371" xr:uid="{A9B4A56C-3840-4FA5-8F2D-20393D432188}"/>
    <cellStyle name="SAPBEXexcGood3 4 6 10" xfId="28487" xr:uid="{11D9223C-C446-4EE1-A7A7-0559FC48D13E}"/>
    <cellStyle name="SAPBEXexcGood3 4 6 11" xfId="43469" xr:uid="{8FE1CAEF-ED7F-415E-B7EA-E62107839CFC}"/>
    <cellStyle name="SAPBEXexcGood3 4 6 2" xfId="10805" xr:uid="{85730A96-7EC2-4997-B798-94809DA33F54}"/>
    <cellStyle name="SAPBEXexcGood3 4 6 2 2" xfId="35702" xr:uid="{8BF35DCC-8122-4A16-9ADD-D5F7589C1679}"/>
    <cellStyle name="SAPBEXexcGood3 4 6 2 3" xfId="47110" xr:uid="{7CDB41EE-F6A5-49FC-B979-4B0008952BF9}"/>
    <cellStyle name="SAPBEXexcGood3 4 6 3" xfId="13549" xr:uid="{1D30A5AC-2B48-42E2-A1CF-C76E241D13D2}"/>
    <cellStyle name="SAPBEXexcGood3 4 6 3 2" xfId="37721" xr:uid="{C69CBF6B-F612-45DC-8CBB-2B3405C8BE47}"/>
    <cellStyle name="SAPBEXexcGood3 4 6 3 3" xfId="49109" xr:uid="{C5C477B5-7589-4273-B113-9C1AD8B15029}"/>
    <cellStyle name="SAPBEXexcGood3 4 6 4" xfId="15797" xr:uid="{D8729FCE-E639-45B4-A6DE-23BC60C11863}"/>
    <cellStyle name="SAPBEXexcGood3 4 6 4 2" xfId="39624" xr:uid="{5620A257-8B97-44ED-B36D-5A90F8BC5790}"/>
    <cellStyle name="SAPBEXexcGood3 4 6 4 3" xfId="51004" xr:uid="{B97A5A62-289D-4F5D-B6ED-77375F04264C}"/>
    <cellStyle name="SAPBEXexcGood3 4 6 5" xfId="18047" xr:uid="{2B3F3245-A6CC-4C10-A914-C8B680973AA3}"/>
    <cellStyle name="SAPBEXexcGood3 4 6 5 2" xfId="41406" xr:uid="{25B02633-FAE9-4AF6-AD71-1A60510CF7FB}"/>
    <cellStyle name="SAPBEXexcGood3 4 6 5 3" xfId="52777" xr:uid="{85E23162-17A6-488A-9111-3D88C1831DAD}"/>
    <cellStyle name="SAPBEXexcGood3 4 6 6" xfId="20188" xr:uid="{2248CB49-C789-4911-9841-F133E959C601}"/>
    <cellStyle name="SAPBEXexcGood3 4 6 7" xfId="22377" xr:uid="{CBC41E30-F835-4A1C-B755-4D5CDC9AE2CE}"/>
    <cellStyle name="SAPBEXexcGood3 4 6 8" xfId="24510" xr:uid="{8D6E4AF3-8694-4CF2-B8D5-7D8D0D9B2039}"/>
    <cellStyle name="SAPBEXexcGood3 4 6 9" xfId="26642" xr:uid="{E64868AE-948C-43C8-81F7-5FC240BAF39B}"/>
    <cellStyle name="SAPBEXexcGood3 4 7" xfId="7761" xr:uid="{0BD8C55A-B091-438E-ABC9-341471CCF1F8}"/>
    <cellStyle name="SAPBEXexcGood3 4 7 10" xfId="30918" xr:uid="{2125E4C2-273F-4539-8B64-425F43A76F86}"/>
    <cellStyle name="SAPBEXexcGood3 4 7 2" xfId="7996" xr:uid="{ED61E044-1426-4DD7-AA05-C009EAFFD350}"/>
    <cellStyle name="SAPBEXexcGood3 4 7 2 2" xfId="33422" xr:uid="{4068BA0A-C2F4-42E6-82A7-C86E168C6EE9}"/>
    <cellStyle name="SAPBEXexcGood3 4 7 2 3" xfId="44884" xr:uid="{2423D723-C079-4338-A853-9F7CEFCF12EC}"/>
    <cellStyle name="SAPBEXexcGood3 4 7 3" xfId="8542" xr:uid="{5DF96C5C-B42F-40DA-83AD-3786A82C38AD}"/>
    <cellStyle name="SAPBEXexcGood3 4 7 3 2" xfId="32878" xr:uid="{98B09DAF-42D8-4143-AAF7-8AAA73F09724}"/>
    <cellStyle name="SAPBEXexcGood3 4 7 3 3" xfId="44349" xr:uid="{3C35627C-6256-4A17-8C11-64E17602556D}"/>
    <cellStyle name="SAPBEXexcGood3 4 7 4" xfId="8755" xr:uid="{87B37C8C-EB12-4B81-9400-18FC8EB735DD}"/>
    <cellStyle name="SAPBEXexcGood3 4 7 4 2" xfId="34966" xr:uid="{4D400F60-A147-4EF0-BE88-E53262DF6C59}"/>
    <cellStyle name="SAPBEXexcGood3 4 7 4 3" xfId="46393" xr:uid="{05C86553-E9BA-4943-968B-B35516F8018C}"/>
    <cellStyle name="SAPBEXexcGood3 4 7 5" xfId="7382" xr:uid="{AC850CF6-0BCD-41F6-B4D6-342E1C358EE5}"/>
    <cellStyle name="SAPBEXexcGood3 4 7 5 2" xfId="32289" xr:uid="{F796C164-61E0-4A1F-8E3B-A09BAA51DF9C}"/>
    <cellStyle name="SAPBEXexcGood3 4 7 5 3" xfId="43772" xr:uid="{708695CC-03FA-4A54-A7C4-85188880FA62}"/>
    <cellStyle name="SAPBEXexcGood3 4 7 6" xfId="11537" xr:uid="{067A2100-4394-4DC9-85F6-F5AC00B9380F}"/>
    <cellStyle name="SAPBEXexcGood3 4 7 7" xfId="8349" xr:uid="{807086AF-1574-4FEE-B496-54B8E8CDA28F}"/>
    <cellStyle name="SAPBEXexcGood3 4 7 8" xfId="20576" xr:uid="{CDBC6915-5203-4A5B-968E-6B3C7C18FFA3}"/>
    <cellStyle name="SAPBEXexcGood3 4 7 9" xfId="21947" xr:uid="{BB1983CA-384B-4374-983B-E9367FFFD256}"/>
    <cellStyle name="SAPBEXexcGood3 4 8" xfId="6753" xr:uid="{37B3EDC2-7F7A-4561-9227-C1B4A3103AE2}"/>
    <cellStyle name="SAPBEXexcGood3 4 8 2" xfId="32548" xr:uid="{2D326F29-0361-4D97-BEC6-DD96DC32742E}"/>
    <cellStyle name="SAPBEXexcGood3 4 8 3" xfId="44024" xr:uid="{C5BB13DC-BFD7-47A8-A30E-91F7E85215BC}"/>
    <cellStyle name="SAPBEXexcGood3 4 9" xfId="6485" xr:uid="{9BCECF07-E896-4E2C-A7DE-C556205A8DEE}"/>
    <cellStyle name="SAPBEXexcGood3 5" xfId="4264" xr:uid="{2B4B8773-8CFF-4D9D-BAC2-63C0322707BB}"/>
    <cellStyle name="SAPBEXexcGood3 5 10" xfId="27355" xr:uid="{7155B828-21B0-4FE3-84C5-871D1989432B}"/>
    <cellStyle name="SAPBEXexcGood3 5 11" xfId="42192" xr:uid="{B8865A77-735E-4A8D-8302-DEA420C43E18}"/>
    <cellStyle name="SAPBEXexcGood3 5 2" xfId="9387" xr:uid="{C451B921-CBD3-49F0-91AA-6DE33159AB86}"/>
    <cellStyle name="SAPBEXexcGood3 5 2 2" xfId="34503" xr:uid="{5B26F1EF-590C-4C53-88CF-8892C34209A3}"/>
    <cellStyle name="SAPBEXexcGood3 5 2 3" xfId="45934" xr:uid="{53F742E2-6FE4-44E0-AC42-3BE085DE2DC0}"/>
    <cellStyle name="SAPBEXexcGood3 5 3" xfId="12176" xr:uid="{631280E7-6192-4B50-B108-54CB617E4AAF}"/>
    <cellStyle name="SAPBEXexcGood3 5 3 2" xfId="36391" xr:uid="{C40229B5-EEA4-4AD7-ABBC-1B4D586478BD}"/>
    <cellStyle name="SAPBEXexcGood3 5 3 3" xfId="47783" xr:uid="{7B1EFA74-B6D9-4EFD-B1AA-91E290980901}"/>
    <cellStyle name="SAPBEXexcGood3 5 4" xfId="14377" xr:uid="{0A860269-8848-45F4-81C9-D871CAD14332}"/>
    <cellStyle name="SAPBEXexcGood3 5 4 2" xfId="38457" xr:uid="{3BB23CE7-C80E-4890-A2AF-D52EE9DF0E80}"/>
    <cellStyle name="SAPBEXexcGood3 5 4 3" xfId="49838" xr:uid="{1806021E-A63C-45C4-BA85-DAE87E20AC3D}"/>
    <cellStyle name="SAPBEXexcGood3 5 5" xfId="16757" xr:uid="{28D9E277-CA0F-4185-B5BE-24339AE2099C}"/>
    <cellStyle name="SAPBEXexcGood3 5 5 2" xfId="40321" xr:uid="{111506B6-1EBA-42A6-AAA3-4307C9F83E36}"/>
    <cellStyle name="SAPBEXexcGood3 5 5 3" xfId="51693" xr:uid="{03482E4E-E161-41C4-AE68-093A8C4F6804}"/>
    <cellStyle name="SAPBEXexcGood3 5 6" xfId="18903" xr:uid="{F0C531C8-A02E-4154-ADC3-C861C5184E52}"/>
    <cellStyle name="SAPBEXexcGood3 5 7" xfId="21050" xr:uid="{FB44B769-ED3B-4FEA-B091-14733A59A2D6}"/>
    <cellStyle name="SAPBEXexcGood3 5 8" xfId="23172" xr:uid="{B6E7640E-C975-44B7-8B67-EC48EDF33A68}"/>
    <cellStyle name="SAPBEXexcGood3 5 9" xfId="25344" xr:uid="{31F9AE63-7AF5-47DC-890D-C12AA8B2B245}"/>
    <cellStyle name="SAPBEXexcGood3 6" xfId="5066" xr:uid="{80A412A6-8927-45FB-889E-FC7E65A12049}"/>
    <cellStyle name="SAPBEXexcGood3 6 10" xfId="27725" xr:uid="{DB987A2B-D206-477B-8D3E-B5982692FD46}"/>
    <cellStyle name="SAPBEXexcGood3 6 11" xfId="42644" xr:uid="{C0FFCCC1-2B43-4A08-B768-9AAF34877877}"/>
    <cellStyle name="SAPBEXexcGood3 6 2" xfId="9893" xr:uid="{D6F8D488-7336-4A6A-A25F-D57335A361E5}"/>
    <cellStyle name="SAPBEXexcGood3 6 2 2" xfId="34906" xr:uid="{3AAD555D-CA6E-4304-B2B7-F5F5AF3E3794}"/>
    <cellStyle name="SAPBEXexcGood3 6 2 3" xfId="46333" xr:uid="{C3937DE4-D53E-4A24-8973-C031BE5E8B11}"/>
    <cellStyle name="SAPBEXexcGood3 6 3" xfId="12658" xr:uid="{BEB184A2-A2C1-4D30-901C-9646B55A9D61}"/>
    <cellStyle name="SAPBEXexcGood3 6 3 2" xfId="36845" xr:uid="{C0F0501C-587C-4130-ABD3-56794E19F8F2}"/>
    <cellStyle name="SAPBEXexcGood3 6 3 3" xfId="48235" xr:uid="{E9C756DB-176F-4913-B17D-592471E5F079}"/>
    <cellStyle name="SAPBEXexcGood3 6 4" xfId="14884" xr:uid="{BEF240A4-C7B9-4E21-A459-4094E2D0D881}"/>
    <cellStyle name="SAPBEXexcGood3 6 4 2" xfId="38863" xr:uid="{FD0B928D-4C74-4C89-BF76-C8BF7FFE5125}"/>
    <cellStyle name="SAPBEXexcGood3 6 4 3" xfId="50244" xr:uid="{94932611-8CEC-4998-B01F-BC673ADA12F0}"/>
    <cellStyle name="SAPBEXexcGood3 6 5" xfId="17194" xr:uid="{A4851F89-40FB-4B6E-946A-F940FDCA7234}"/>
    <cellStyle name="SAPBEXexcGood3 6 5 2" xfId="40668" xr:uid="{B78091C8-387A-4404-B414-D1D21C261AD8}"/>
    <cellStyle name="SAPBEXexcGood3 6 5 3" xfId="52040" xr:uid="{8E78270A-A442-4489-B8E9-38E08EE542DF}"/>
    <cellStyle name="SAPBEXexcGood3 6 6" xfId="19343" xr:uid="{8C044027-37CF-4276-A00B-45CE20B73226}"/>
    <cellStyle name="SAPBEXexcGood3 6 7" xfId="21514" xr:uid="{B81FD174-E606-48D1-8FF5-0CEA6D3E04F1}"/>
    <cellStyle name="SAPBEXexcGood3 6 8" xfId="23633" xr:uid="{3CCAD797-ABAD-4D3A-9647-B7675EB6D612}"/>
    <cellStyle name="SAPBEXexcGood3 6 9" xfId="25802" xr:uid="{3C69618F-D9BD-47C2-87C1-FA9FD04F6442}"/>
    <cellStyle name="SAPBEXexcGood3 7" xfId="5623" xr:uid="{549BB253-092A-4FEF-B353-C71A53136F99}"/>
    <cellStyle name="SAPBEXexcGood3 7 10" xfId="28051" xr:uid="{816A8040-09E8-4742-8149-7CF33D9CD9ED}"/>
    <cellStyle name="SAPBEXexcGood3 7 11" xfId="42997" xr:uid="{F9700CB7-FE85-496B-82D4-806DE00EB544}"/>
    <cellStyle name="SAPBEXexcGood3 7 2" xfId="10309" xr:uid="{9FF18D6D-5B2E-4904-86BF-5C8EA9212A08}"/>
    <cellStyle name="SAPBEXexcGood3 7 2 2" xfId="35251" xr:uid="{3F7D88EC-DCD5-4CCF-B896-1F687BECF4A4}"/>
    <cellStyle name="SAPBEXexcGood3 7 2 3" xfId="46666" xr:uid="{9D63DAC8-4DBA-44F0-95DD-B80FEC2D0BEC}"/>
    <cellStyle name="SAPBEXexcGood3 7 3" xfId="13073" xr:uid="{E87DD387-0C3C-463A-83E9-AB2A285B401A}"/>
    <cellStyle name="SAPBEXexcGood3 7 3 2" xfId="37232" xr:uid="{84C0F650-262C-4B6F-8D0D-772DDB543FAA}"/>
    <cellStyle name="SAPBEXexcGood3 7 3 3" xfId="48621" xr:uid="{607B97CC-7627-4144-AB47-B6A76AFFA83D}"/>
    <cellStyle name="SAPBEXexcGood3 7 4" xfId="15306" xr:uid="{E1A7847B-0850-4236-9D81-D5FC1CD1790E}"/>
    <cellStyle name="SAPBEXexcGood3 7 4 2" xfId="39176" xr:uid="{64D28974-C63B-451B-A72B-7C7F92AD9AAC}"/>
    <cellStyle name="SAPBEXexcGood3 7 4 3" xfId="50557" xr:uid="{A21CECE4-38BE-40EF-8DB8-BA7C005D76FC}"/>
    <cellStyle name="SAPBEXexcGood3 7 5" xfId="17585" xr:uid="{7CEE9ECB-03BD-4CF0-B54E-C74E8D9CCEB0}"/>
    <cellStyle name="SAPBEXexcGood3 7 5 2" xfId="40973" xr:uid="{918DDDBF-4472-4FCD-A9FF-6E0C6952FD83}"/>
    <cellStyle name="SAPBEXexcGood3 7 5 3" xfId="52345" xr:uid="{A2733317-90E7-408A-83F3-45C5460F5942}"/>
    <cellStyle name="SAPBEXexcGood3 7 6" xfId="19721" xr:uid="{FD1ECB9A-5461-466D-AC63-C29EA9387A48}"/>
    <cellStyle name="SAPBEXexcGood3 7 7" xfId="21903" xr:uid="{B4F38675-F830-4BEC-8E7D-258973753800}"/>
    <cellStyle name="SAPBEXexcGood3 7 8" xfId="24021" xr:uid="{C8BAEC24-1541-4F97-8D95-C3CA84BD8798}"/>
    <cellStyle name="SAPBEXexcGood3 7 9" xfId="26161" xr:uid="{A77183E6-C00D-4107-95DF-3B2B0FD9FE70}"/>
    <cellStyle name="SAPBEXexcGood3 8" xfId="6004" xr:uid="{196ECBB3-9645-4DE9-8816-B834B34046D7}"/>
    <cellStyle name="SAPBEXexcGood3 8 10" xfId="28281" xr:uid="{695A9F0F-073D-456C-9BC8-07DF70070DDD}"/>
    <cellStyle name="SAPBEXexcGood3 8 11" xfId="43246" xr:uid="{0D031EF4-EC80-4E37-9E65-C2A57EB84B79}"/>
    <cellStyle name="SAPBEXexcGood3 8 2" xfId="10570" xr:uid="{3592F279-5B5A-41F4-BB41-83F60C6D6947}"/>
    <cellStyle name="SAPBEXexcGood3 8 2 2" xfId="35485" xr:uid="{8A287270-EC7D-4377-A9E8-AD288FA075EA}"/>
    <cellStyle name="SAPBEXexcGood3 8 2 3" xfId="46899" xr:uid="{7B6EF23C-68B6-4E33-9939-56EBC379C57A}"/>
    <cellStyle name="SAPBEXexcGood3 8 3" xfId="13323" xr:uid="{A14A9036-13F1-41B6-95EF-DCAACF4E6F72}"/>
    <cellStyle name="SAPBEXexcGood3 8 3 2" xfId="37488" xr:uid="{0E2D44F2-6C8E-4160-B076-0A6764954CC2}"/>
    <cellStyle name="SAPBEXexcGood3 8 3 3" xfId="48876" xr:uid="{A1D6DB62-6B1C-42DA-B359-F87B6816FC29}"/>
    <cellStyle name="SAPBEXexcGood3 8 4" xfId="15565" xr:uid="{B7B240E6-A880-4E80-B231-FB41567E73E3}"/>
    <cellStyle name="SAPBEXexcGood3 8 4 2" xfId="39407" xr:uid="{25969D70-9646-4AAD-B9A6-F8182AB788AA}"/>
    <cellStyle name="SAPBEXexcGood3 8 4 3" xfId="50787" xr:uid="{33884031-DC22-44C2-8204-2190F436C9B0}"/>
    <cellStyle name="SAPBEXexcGood3 8 5" xfId="17826" xr:uid="{65C84AD6-8E94-4391-B837-F26FAFA319A2}"/>
    <cellStyle name="SAPBEXexcGood3 8 5 2" xfId="41197" xr:uid="{71680B93-4A4B-4A0D-9636-249F1809F8F9}"/>
    <cellStyle name="SAPBEXexcGood3 8 5 3" xfId="52568" xr:uid="{9257701D-09E0-464D-B820-10F18CAAF014}"/>
    <cellStyle name="SAPBEXexcGood3 8 6" xfId="19964" xr:uid="{31AEAE54-0B4A-4015-B2F0-B9201680774A}"/>
    <cellStyle name="SAPBEXexcGood3 8 7" xfId="22154" xr:uid="{2DD202E7-C405-440E-B68E-FCD432ADF804}"/>
    <cellStyle name="SAPBEXexcGood3 8 8" xfId="24277" xr:uid="{2C4EBCEE-718B-427F-8EFE-FE64846EAF85}"/>
    <cellStyle name="SAPBEXexcGood3 8 9" xfId="26416" xr:uid="{664A94A3-F87B-4C0C-ADE6-7DC998AF9927}"/>
    <cellStyle name="SAPBEXexcGood3 9" xfId="6376" xr:uid="{F1C3404B-6FD4-4C79-9A81-965071563B2B}"/>
    <cellStyle name="SAPBEXexcGood3 9 10" xfId="28492" xr:uid="{90E29631-18F9-4DEF-80B4-C9D8FAF01FF2}"/>
    <cellStyle name="SAPBEXexcGood3 9 11" xfId="43474" xr:uid="{F4EC1D17-5F2E-46BD-88F8-83773282DCA3}"/>
    <cellStyle name="SAPBEXexcGood3 9 2" xfId="10810" xr:uid="{D49498BB-91AF-4166-9DFB-A06ED98FBF05}"/>
    <cellStyle name="SAPBEXexcGood3 9 2 2" xfId="35707" xr:uid="{AEEA0919-37EA-4DB3-BCE5-8E0D0FB86658}"/>
    <cellStyle name="SAPBEXexcGood3 9 2 3" xfId="47115" xr:uid="{2E1241BB-43E8-41E3-83E5-D6E6DAB98081}"/>
    <cellStyle name="SAPBEXexcGood3 9 3" xfId="13554" xr:uid="{7370593D-1DA2-4784-9737-BDC7A369F9B3}"/>
    <cellStyle name="SAPBEXexcGood3 9 3 2" xfId="37726" xr:uid="{6EBA1B26-9645-44F3-9D63-07CD1ABFA0D5}"/>
    <cellStyle name="SAPBEXexcGood3 9 3 3" xfId="49114" xr:uid="{0ADA0506-F0C6-4620-9BF5-678C588CE4C0}"/>
    <cellStyle name="SAPBEXexcGood3 9 4" xfId="15802" xr:uid="{6B8D7B69-DDF6-42FF-8439-CC88DA6E05CA}"/>
    <cellStyle name="SAPBEXexcGood3 9 4 2" xfId="39629" xr:uid="{DEC90F91-2452-4543-A9FD-726E61885755}"/>
    <cellStyle name="SAPBEXexcGood3 9 4 3" xfId="51009" xr:uid="{69FEBBA0-762C-4AA5-AA9F-FDE340623E05}"/>
    <cellStyle name="SAPBEXexcGood3 9 5" xfId="18052" xr:uid="{32CEDF12-E675-446F-AE5C-D14B4ED13221}"/>
    <cellStyle name="SAPBEXexcGood3 9 5 2" xfId="41411" xr:uid="{672EBEDB-8B74-4F20-9847-007024516CB3}"/>
    <cellStyle name="SAPBEXexcGood3 9 5 3" xfId="52782" xr:uid="{4720F400-1027-4C96-88E8-7C3AB568207B}"/>
    <cellStyle name="SAPBEXexcGood3 9 6" xfId="20193" xr:uid="{FB159262-1104-4E72-8276-F31BF07196AE}"/>
    <cellStyle name="SAPBEXexcGood3 9 7" xfId="22382" xr:uid="{9E9036E3-9245-402D-AD6F-95D0D08BBEA8}"/>
    <cellStyle name="SAPBEXexcGood3 9 8" xfId="24515" xr:uid="{2CE879FE-DA37-4205-A018-F1855152651F}"/>
    <cellStyle name="SAPBEXexcGood3 9 9" xfId="26647" xr:uid="{7622083B-B46D-417D-8E7E-0998DF1532C2}"/>
    <cellStyle name="SAPBEXexcGood3_1.Reconcile Assets 03-14" xfId="1162" xr:uid="{4A19BE17-877F-4CB9-B5CF-A31775EFF36E}"/>
    <cellStyle name="SAPBEXfilterDrill" xfId="1163" xr:uid="{9A798CCB-7C9C-47F0-A154-D9A55FCEADB4}"/>
    <cellStyle name="SAPBEXfilterDrill 2" xfId="2009" xr:uid="{759D84D5-1696-4750-B63D-86D389024113}"/>
    <cellStyle name="SAPBEXfilterDrill 2 2" xfId="4742" xr:uid="{A22E7C5E-14BB-475E-B041-00D19AD79686}"/>
    <cellStyle name="SAPBEXfilterDrill 3" xfId="4270" xr:uid="{3F9F4992-9E73-4578-A9CB-9D793E4F6C5B}"/>
    <cellStyle name="SAPBEXfilterDrill_Sheet2" xfId="2010" xr:uid="{97C1D5D0-7BFB-430B-9F7F-D1E5C80C1026}"/>
    <cellStyle name="SAPBEXfilterItem" xfId="1164" xr:uid="{E7D48AE5-E334-41F9-969B-7BBFA43C5C80}"/>
    <cellStyle name="SAPBEXfilterItem 2" xfId="1165" xr:uid="{DFCDBC05-16D2-4C16-8813-5418E558663F}"/>
    <cellStyle name="SAPBEXfilterItem_1.Reconcile Assets 03-14" xfId="1166" xr:uid="{0F7F23C2-339D-4130-96D9-989C43F39B1C}"/>
    <cellStyle name="SAPBEXfilterText" xfId="1167" xr:uid="{82BC0187-FC46-47BA-A292-133B8C4B9BA1}"/>
    <cellStyle name="SAPBEXformats" xfId="1168" xr:uid="{B58E5AA2-B97D-4BBC-8F56-BFAE66CA9824}"/>
    <cellStyle name="SAPBEXformats 10" xfId="7651" xr:uid="{0ADADBBA-C8DB-4569-9649-B1097A564638}"/>
    <cellStyle name="SAPBEXformats 10 10" xfId="30955" xr:uid="{7BCD08EB-9F6F-4789-9DC3-62BC66487B3A}"/>
    <cellStyle name="SAPBEXformats 10 2" xfId="5233" xr:uid="{470D1D6F-480C-4E12-B9AA-A336EE37E138}"/>
    <cellStyle name="SAPBEXformats 10 2 2" xfId="33325" xr:uid="{AEE13481-38B8-4308-BB01-B18D45E1AE8C}"/>
    <cellStyle name="SAPBEXformats 10 2 3" xfId="44788" xr:uid="{EFE1BC0A-607B-487D-840F-61DEEF5DDA12}"/>
    <cellStyle name="SAPBEXformats 10 3" xfId="4621" xr:uid="{E4322C0F-49CF-40B7-A1EA-B9074FE54E30}"/>
    <cellStyle name="SAPBEXformats 10 3 2" xfId="33904" xr:uid="{69E0EA48-44D0-453E-96A9-AE76AEFA7BC1}"/>
    <cellStyle name="SAPBEXformats 10 3 3" xfId="45347" xr:uid="{2272A463-3557-4A1F-BC22-65819E9A5042}"/>
    <cellStyle name="SAPBEXformats 10 4" xfId="5261" xr:uid="{59FAFC28-8248-4675-9510-DEC171D9BBD8}"/>
    <cellStyle name="SAPBEXformats 10 4 2" xfId="32619" xr:uid="{8B007A5B-3272-4071-A0B7-C1E74A66B78A}"/>
    <cellStyle name="SAPBEXformats 10 4 3" xfId="44095" xr:uid="{061878A0-6EFC-4B8D-A992-6A0D2F5BC762}"/>
    <cellStyle name="SAPBEXformats 10 5" xfId="8671" xr:uid="{733A7FD8-257E-4813-B227-A992D3395E86}"/>
    <cellStyle name="SAPBEXformats 10 5 2" xfId="32447" xr:uid="{FD91923B-FB1E-46FC-BF73-61C48F3E00DE}"/>
    <cellStyle name="SAPBEXformats 10 5 3" xfId="43923" xr:uid="{B7404D61-C3E1-4C29-B5D6-AFEE973798AA}"/>
    <cellStyle name="SAPBEXformats 10 6" xfId="8792" xr:uid="{5E0A130E-183E-4F29-B340-5E9E199582C7}"/>
    <cellStyle name="SAPBEXformats 10 7" xfId="4529" xr:uid="{B5CE7BD9-8814-4AD8-ABDA-7D6C83651B95}"/>
    <cellStyle name="SAPBEXformats 10 8" xfId="11491" xr:uid="{6ADD4C3A-EEBB-4279-9330-F0EB205D4EFC}"/>
    <cellStyle name="SAPBEXformats 10 9" xfId="14080" xr:uid="{D77A9C92-8E1A-4236-B14E-C3AE7C5FCF8E}"/>
    <cellStyle name="SAPBEXformats 11" xfId="6748" xr:uid="{506FAA76-AFC6-4EB9-9829-F0A777EFA49B}"/>
    <cellStyle name="SAPBEXformats 11 2" xfId="32549" xr:uid="{9B61360C-2BE6-41F4-8FBD-100C77827CDE}"/>
    <cellStyle name="SAPBEXformats 11 3" xfId="44025" xr:uid="{B673C354-7267-4FAF-AC81-48423AAFAA20}"/>
    <cellStyle name="SAPBEXformats 12" xfId="10039" xr:uid="{400DD1D2-2732-4CDE-B3D6-C8AA9566B2E3}"/>
    <cellStyle name="SAPBEXformats 13" xfId="7144" xr:uid="{A1237E25-2AD4-4DD8-BD81-6BCF6B5727BD}"/>
    <cellStyle name="SAPBEXformats 14" xfId="16200" xr:uid="{55903D48-8EE8-4EBE-BEE5-4BA7355FB8CA}"/>
    <cellStyle name="SAPBEXformats 15" xfId="30679" xr:uid="{ABEC03F3-3454-47B1-92E3-36031322855C}"/>
    <cellStyle name="SAPBEXformats 2" xfId="1169" xr:uid="{66C5AE31-A644-4678-A451-F797D6D28BFF}"/>
    <cellStyle name="SAPBEXformats 2 10" xfId="6747" xr:uid="{0F60E09B-2BDF-4D75-81AF-5F4A390262CE}"/>
    <cellStyle name="SAPBEXformats 2 10 2" xfId="32550" xr:uid="{AA6D15D2-A4C5-4957-82ED-051C56AC1F84}"/>
    <cellStyle name="SAPBEXformats 2 10 3" xfId="44026" xr:uid="{2D429C14-EEE6-4340-8447-A730673DADF9}"/>
    <cellStyle name="SAPBEXformats 2 11" xfId="7219" xr:uid="{5F2E8E92-B153-4D11-B640-4EBB7F56B8DC}"/>
    <cellStyle name="SAPBEXformats 2 12" xfId="16182" xr:uid="{06C5C226-502E-413F-8087-007B3D4735B0}"/>
    <cellStyle name="SAPBEXformats 2 13" xfId="18840" xr:uid="{11F06B60-8C94-4566-9F37-5C7E0BFB214C}"/>
    <cellStyle name="SAPBEXformats 2 14" xfId="30680" xr:uid="{A25D3F4B-7DB6-449C-BEAD-9F55FA985A32}"/>
    <cellStyle name="SAPBEXformats 2 2" xfId="1474" xr:uid="{8647FB43-1998-4A55-82E8-2F7B6924A068}"/>
    <cellStyle name="SAPBEXformats 2 2 10" xfId="16181" xr:uid="{04A63DAE-D96A-472E-9226-6D0173549722}"/>
    <cellStyle name="SAPBEXformats 2 2 11" xfId="19207" xr:uid="{57CECFBC-F575-40DD-BDD6-07642D93B087}"/>
    <cellStyle name="SAPBEXformats 2 2 12" xfId="30681" xr:uid="{EE3685D0-E764-49A6-8539-20898FDCFF43}"/>
    <cellStyle name="SAPBEXformats 2 2 2" xfId="4276" xr:uid="{77D6CA86-69AF-48C6-A7DF-346A352B8C4A}"/>
    <cellStyle name="SAPBEXformats 2 2 2 10" xfId="27363" xr:uid="{B8B3E1D4-6C03-489A-AC2E-FEE6E34584BD}"/>
    <cellStyle name="SAPBEXformats 2 2 2 11" xfId="42200" xr:uid="{DAFB8BD7-522E-4A2E-82E9-784334BBF7FF}"/>
    <cellStyle name="SAPBEXformats 2 2 2 2" xfId="9396" xr:uid="{9B7D7EF4-0BDE-479C-814A-3D6A55A82DA1}"/>
    <cellStyle name="SAPBEXformats 2 2 2 2 2" xfId="34512" xr:uid="{E97B433E-8AC0-4332-9D0D-8DADD1A01F07}"/>
    <cellStyle name="SAPBEXformats 2 2 2 2 3" xfId="45943" xr:uid="{0C2BA42D-DCE2-49FA-ACC3-E553ED0BCCAE}"/>
    <cellStyle name="SAPBEXformats 2 2 2 3" xfId="12185" xr:uid="{0EDABD2F-4525-4F77-9380-3A9AEE276C1A}"/>
    <cellStyle name="SAPBEXformats 2 2 2 3 2" xfId="36400" xr:uid="{3B418EB0-26D0-4600-A066-BC96E2188025}"/>
    <cellStyle name="SAPBEXformats 2 2 2 3 3" xfId="47792" xr:uid="{1742DD00-0629-48FE-9EAA-94C0E5BF374C}"/>
    <cellStyle name="SAPBEXformats 2 2 2 4" xfId="14386" xr:uid="{267553A8-0BCB-401C-8069-8678731E6A11}"/>
    <cellStyle name="SAPBEXformats 2 2 2 4 2" xfId="38465" xr:uid="{44397F08-8678-47B9-87F0-64CB8AE9F216}"/>
    <cellStyle name="SAPBEXformats 2 2 2 4 3" xfId="49846" xr:uid="{E4E91832-DBA4-44EC-91FD-5C29F60B13D8}"/>
    <cellStyle name="SAPBEXformats 2 2 2 5" xfId="16765" xr:uid="{9F61271A-3CF6-4F8E-9641-261B9A8A9D21}"/>
    <cellStyle name="SAPBEXformats 2 2 2 5 2" xfId="40329" xr:uid="{C2506DDC-26F8-4A71-A97A-E17EBE836400}"/>
    <cellStyle name="SAPBEXformats 2 2 2 5 3" xfId="51701" xr:uid="{B8BAA976-F61D-4F60-9274-78D33C84F853}"/>
    <cellStyle name="SAPBEXformats 2 2 2 6" xfId="18911" xr:uid="{9924B547-FA60-4124-B40E-B1D26984870A}"/>
    <cellStyle name="SAPBEXformats 2 2 2 7" xfId="21059" xr:uid="{262050D5-5554-4DFB-A9D7-6D251A265289}"/>
    <cellStyle name="SAPBEXformats 2 2 2 8" xfId="23181" xr:uid="{27974842-56CE-4EE5-AA7E-D05162ED6F05}"/>
    <cellStyle name="SAPBEXformats 2 2 2 9" xfId="25353" xr:uid="{F1D1D31D-C0A3-47B1-85A2-67A2490F195E}"/>
    <cellStyle name="SAPBEXformats 2 2 3" xfId="5054" xr:uid="{3B94DCA7-5B8C-4ACD-A11B-A54992E3AD16}"/>
    <cellStyle name="SAPBEXformats 2 2 3 10" xfId="27716" xr:uid="{47CBA223-E528-4971-BE2C-E0504DCC1E4E}"/>
    <cellStyle name="SAPBEXformats 2 2 3 11" xfId="42635" xr:uid="{6CF3CC36-2F75-48D4-8E49-57293E624B16}"/>
    <cellStyle name="SAPBEXformats 2 2 3 2" xfId="9884" xr:uid="{661AB64C-1A45-48E3-B2F6-5267BB9C4312}"/>
    <cellStyle name="SAPBEXformats 2 2 3 2 2" xfId="34897" xr:uid="{CA657ACA-A6AC-4509-909B-6F178ED6A443}"/>
    <cellStyle name="SAPBEXformats 2 2 3 2 3" xfId="46324" xr:uid="{8DE264BC-AAB7-43B8-A536-E1A396D96455}"/>
    <cellStyle name="SAPBEXformats 2 2 3 3" xfId="12649" xr:uid="{D48D4444-B256-4256-8488-A8B610AA7EC3}"/>
    <cellStyle name="SAPBEXformats 2 2 3 3 2" xfId="36836" xr:uid="{7EF0C604-6A58-431C-9E18-3EEC6BB2EA8B}"/>
    <cellStyle name="SAPBEXformats 2 2 3 3 3" xfId="48226" xr:uid="{B8EB9448-A47B-437F-8E70-9EB321CC6957}"/>
    <cellStyle name="SAPBEXformats 2 2 3 4" xfId="14875" xr:uid="{0C37D152-6A78-4FEC-A339-D6156386BD43}"/>
    <cellStyle name="SAPBEXformats 2 2 3 4 2" xfId="38854" xr:uid="{99F5E892-6703-4352-A22E-CBFA07A37EC3}"/>
    <cellStyle name="SAPBEXformats 2 2 3 4 3" xfId="50235" xr:uid="{6253A32C-2B60-499D-9F57-F61D060CC805}"/>
    <cellStyle name="SAPBEXformats 2 2 3 5" xfId="17185" xr:uid="{B8080D24-A90F-424C-BBB8-0AFDAC8A787E}"/>
    <cellStyle name="SAPBEXformats 2 2 3 5 2" xfId="40659" xr:uid="{11B719FD-EEFB-4BBB-924B-17AE9EC2122B}"/>
    <cellStyle name="SAPBEXformats 2 2 3 5 3" xfId="52031" xr:uid="{78DDE4D6-849A-48CD-B25D-B3FE69BEF21D}"/>
    <cellStyle name="SAPBEXformats 2 2 3 6" xfId="19334" xr:uid="{326E0030-E082-4630-895B-387EBC0F955F}"/>
    <cellStyle name="SAPBEXformats 2 2 3 7" xfId="21505" xr:uid="{DAB57E7C-6AEE-4C80-BE29-93C3CCDDA5EE}"/>
    <cellStyle name="SAPBEXformats 2 2 3 8" xfId="23624" xr:uid="{9FF74D95-79A8-451B-9C9D-8E8D08F24E04}"/>
    <cellStyle name="SAPBEXformats 2 2 3 9" xfId="25793" xr:uid="{62E774D4-1AB1-4C12-823F-D7DEC9AFDD96}"/>
    <cellStyle name="SAPBEXformats 2 2 4" xfId="5613" xr:uid="{4F4D60B8-DA5B-4545-8D27-A4304976BF51}"/>
    <cellStyle name="SAPBEXformats 2 2 4 10" xfId="28043" xr:uid="{D98329CE-6D08-4A59-9F92-8CA9A078B18A}"/>
    <cellStyle name="SAPBEXformats 2 2 4 11" xfId="42989" xr:uid="{01AD08A5-9008-422D-AB60-2F6A713B1064}"/>
    <cellStyle name="SAPBEXformats 2 2 4 2" xfId="10301" xr:uid="{CA6EF5C1-1908-4504-A80F-16DE38B51C87}"/>
    <cellStyle name="SAPBEXformats 2 2 4 2 2" xfId="35243" xr:uid="{2B899412-4539-4598-9AF8-CCF3C7B7F145}"/>
    <cellStyle name="SAPBEXformats 2 2 4 2 3" xfId="46658" xr:uid="{BDC08512-4D74-4354-BDA8-F4608525AD9D}"/>
    <cellStyle name="SAPBEXformats 2 2 4 3" xfId="13065" xr:uid="{8075A51B-F58C-408A-854F-A35EAA47E7C4}"/>
    <cellStyle name="SAPBEXformats 2 2 4 3 2" xfId="37224" xr:uid="{C21D2C62-B104-407D-9BB0-CF6309FC68AA}"/>
    <cellStyle name="SAPBEXformats 2 2 4 3 3" xfId="48613" xr:uid="{519DE287-0949-4F5A-AC53-E79FC848C980}"/>
    <cellStyle name="SAPBEXformats 2 2 4 4" xfId="15298" xr:uid="{FD62EA55-5ED2-4F5B-A9F0-72C93CF1B337}"/>
    <cellStyle name="SAPBEXformats 2 2 4 4 2" xfId="39168" xr:uid="{3688211B-4998-43B4-950F-1402D0199023}"/>
    <cellStyle name="SAPBEXformats 2 2 4 4 3" xfId="50549" xr:uid="{D2E9014A-B69B-4E2F-95FF-AC995BC8EED1}"/>
    <cellStyle name="SAPBEXformats 2 2 4 5" xfId="17577" xr:uid="{7DCDC51D-B427-4186-949F-377132CCE773}"/>
    <cellStyle name="SAPBEXformats 2 2 4 5 2" xfId="40965" xr:uid="{A3E6772E-BE5F-440B-B94A-E8BEE2F7A2EB}"/>
    <cellStyle name="SAPBEXformats 2 2 4 5 3" xfId="52337" xr:uid="{EB544114-5925-475F-BD8E-08AB07D1C543}"/>
    <cellStyle name="SAPBEXformats 2 2 4 6" xfId="19713" xr:uid="{02A0F424-C7BF-4C64-948C-01930E12B3A0}"/>
    <cellStyle name="SAPBEXformats 2 2 4 7" xfId="21895" xr:uid="{D537F7DD-2AB9-4007-9142-AEBD32E83752}"/>
    <cellStyle name="SAPBEXformats 2 2 4 8" xfId="24013" xr:uid="{A3119C10-A017-4649-B37F-00ED17CAF1C1}"/>
    <cellStyle name="SAPBEXformats 2 2 4 9" xfId="26153" xr:uid="{C6F95975-5443-44B9-AB96-2B4061EE8269}"/>
    <cellStyle name="SAPBEXformats 2 2 5" xfId="4843" xr:uid="{4DE7B864-4589-4329-AB39-3277C86B6F7E}"/>
    <cellStyle name="SAPBEXformats 2 2 5 10" xfId="27623" xr:uid="{2BE7ADF5-940F-457B-AD07-EF0360B8DD09}"/>
    <cellStyle name="SAPBEXformats 2 2 5 11" xfId="42510" xr:uid="{B5DB6B5B-05F8-42F6-B4C2-55AACF2BA355}"/>
    <cellStyle name="SAPBEXformats 2 2 5 2" xfId="9736" xr:uid="{603EA2D8-05EF-4AD2-870F-7C8D3161E6C5}"/>
    <cellStyle name="SAPBEXformats 2 2 5 2 2" xfId="34801" xr:uid="{80BB670C-9170-4E26-8FC4-BE459D8727DC}"/>
    <cellStyle name="SAPBEXformats 2 2 5 2 3" xfId="46231" xr:uid="{516E9D8C-6842-44FC-B88F-62639138429E}"/>
    <cellStyle name="SAPBEXformats 2 2 5 3" xfId="12510" xr:uid="{BEE1D2B6-A64F-4DD5-9ED2-9D73F6A1415F}"/>
    <cellStyle name="SAPBEXformats 2 2 5 3 2" xfId="36706" xr:uid="{5CE25B8D-AF13-4EB0-9649-264A4BE362F0}"/>
    <cellStyle name="SAPBEXformats 2 2 5 3 3" xfId="48096" xr:uid="{BCEAF497-67AB-4A5A-B200-A83FB3B1C797}"/>
    <cellStyle name="SAPBEXformats 2 2 5 4" xfId="14727" xr:uid="{AC24BC65-75D7-4AFC-8204-43B53D8063E2}"/>
    <cellStyle name="SAPBEXformats 2 2 5 4 2" xfId="38756" xr:uid="{31CEA2D1-F645-422B-BE60-7D927056549D}"/>
    <cellStyle name="SAPBEXformats 2 2 5 4 3" xfId="50137" xr:uid="{04D4DDED-ABE5-4F47-8F40-2CA6F4CB733F}"/>
    <cellStyle name="SAPBEXformats 2 2 5 5" xfId="17061" xr:uid="{E43D3824-5556-4CF5-8EDB-CDF6EAFF567C}"/>
    <cellStyle name="SAPBEXformats 2 2 5 5 2" xfId="40589" xr:uid="{0D2120AA-66DC-4AF4-A84F-47FF0AC8BDCD}"/>
    <cellStyle name="SAPBEXformats 2 2 5 5 3" xfId="51961" xr:uid="{3C963082-3FC7-4174-AF66-F80995C647E6}"/>
    <cellStyle name="SAPBEXformats 2 2 5 6" xfId="19202" xr:uid="{69584F42-BD4B-4F18-98F0-E63F5303D696}"/>
    <cellStyle name="SAPBEXformats 2 2 5 7" xfId="21378" xr:uid="{2232EE20-2101-4944-A109-12F7E2D0A9B4}"/>
    <cellStyle name="SAPBEXformats 2 2 5 8" xfId="23488" xr:uid="{1A68502A-4D06-4FC5-AFA3-5A3B024D1C90}"/>
    <cellStyle name="SAPBEXformats 2 2 5 9" xfId="25664" xr:uid="{4B4772E3-6547-4F88-9544-08A61D6F3764}"/>
    <cellStyle name="SAPBEXformats 2 2 6" xfId="6366" xr:uid="{F741E081-E0DB-490D-A0A8-E16C629B596C}"/>
    <cellStyle name="SAPBEXformats 2 2 6 10" xfId="28485" xr:uid="{E7A36631-A942-41B2-9745-80FF4BE8386A}"/>
    <cellStyle name="SAPBEXformats 2 2 6 11" xfId="43467" xr:uid="{233EBAD0-38E4-4980-A009-AD210F9E5442}"/>
    <cellStyle name="SAPBEXformats 2 2 6 2" xfId="10803" xr:uid="{C967EF10-41BD-4C6F-829D-92312224C222}"/>
    <cellStyle name="SAPBEXformats 2 2 6 2 2" xfId="35700" xr:uid="{0EE7BD05-1E87-4CD5-9474-2091A6155E5C}"/>
    <cellStyle name="SAPBEXformats 2 2 6 2 3" xfId="47108" xr:uid="{CB3FAB2D-EB8A-4BFA-B3C3-0CFA9519A8B6}"/>
    <cellStyle name="SAPBEXformats 2 2 6 3" xfId="13547" xr:uid="{6F5C76A5-021B-4E1F-810A-181819591D98}"/>
    <cellStyle name="SAPBEXformats 2 2 6 3 2" xfId="37719" xr:uid="{93C0BE2D-8A01-4B85-8468-6E2AF701216F}"/>
    <cellStyle name="SAPBEXformats 2 2 6 3 3" xfId="49107" xr:uid="{D873463B-38D3-4275-8047-8A86566DE0F5}"/>
    <cellStyle name="SAPBEXformats 2 2 6 4" xfId="15795" xr:uid="{D81E0E58-4831-4D5E-91FE-BFDFE4EB9ED6}"/>
    <cellStyle name="SAPBEXformats 2 2 6 4 2" xfId="39622" xr:uid="{C49B7A56-C3F6-49FE-B5BA-5CE03B02D1F2}"/>
    <cellStyle name="SAPBEXformats 2 2 6 4 3" xfId="51002" xr:uid="{619DE6A8-2911-47C0-B6D3-82A8D55D41B3}"/>
    <cellStyle name="SAPBEXformats 2 2 6 5" xfId="18045" xr:uid="{BB1087CF-5F78-4154-B875-F726E5373183}"/>
    <cellStyle name="SAPBEXformats 2 2 6 5 2" xfId="41404" xr:uid="{86774378-CC6B-41EE-903A-BD75673E8853}"/>
    <cellStyle name="SAPBEXformats 2 2 6 5 3" xfId="52775" xr:uid="{EB6200D3-8EF1-4DB5-91EC-9A27C1A25F74}"/>
    <cellStyle name="SAPBEXformats 2 2 6 6" xfId="20186" xr:uid="{35582ABE-C207-4943-A5F5-B6274D45F5CA}"/>
    <cellStyle name="SAPBEXformats 2 2 6 7" xfId="22375" xr:uid="{ED398DE1-0EC3-45BA-90CF-151CE836E1A9}"/>
    <cellStyle name="SAPBEXformats 2 2 6 8" xfId="24508" xr:uid="{BEA055F8-5E37-4B60-B1F0-3C2CD8CCAD7D}"/>
    <cellStyle name="SAPBEXformats 2 2 6 9" xfId="26640" xr:uid="{F3F4C118-92FB-4709-9AF3-4BE51DC3DE8E}"/>
    <cellStyle name="SAPBEXformats 2 2 7" xfId="7762" xr:uid="{A3BFCEC3-E203-4FC4-9FF7-9EC1431C14A2}"/>
    <cellStyle name="SAPBEXformats 2 2 7 10" xfId="30917" xr:uid="{5B73F946-6053-4B79-A427-5637641E0AEC}"/>
    <cellStyle name="SAPBEXformats 2 2 7 2" xfId="6179" xr:uid="{49C08471-E9CE-4298-8193-1BC24E5BA142}"/>
    <cellStyle name="SAPBEXformats 2 2 7 2 2" xfId="33423" xr:uid="{EA502902-5B18-4292-8F1B-CF29F480267A}"/>
    <cellStyle name="SAPBEXformats 2 2 7 2 3" xfId="44885" xr:uid="{0A606C7E-50CF-43B1-ABFD-01F98F0ACFE4}"/>
    <cellStyle name="SAPBEXformats 2 2 7 3" xfId="5828" xr:uid="{CCED17B0-B1EC-4F49-B4B1-6CA1736B2FFB}"/>
    <cellStyle name="SAPBEXformats 2 2 7 3 2" xfId="33880" xr:uid="{5CD70129-099F-44AC-A313-1E0B6088F94E}"/>
    <cellStyle name="SAPBEXformats 2 2 7 3 3" xfId="45323" xr:uid="{D23E037E-6E6D-471F-9690-6BFA3AB83061}"/>
    <cellStyle name="SAPBEXformats 2 2 7 4" xfId="12526" xr:uid="{E988F387-01D8-4BC2-AEEF-F2B7F2EFD45A}"/>
    <cellStyle name="SAPBEXformats 2 2 7 4 2" xfId="33639" xr:uid="{333B46F3-D7CD-4A47-9710-A0C45D3DEA05}"/>
    <cellStyle name="SAPBEXformats 2 2 7 4 3" xfId="45099" xr:uid="{B1F60B46-5417-4BE7-B095-C2268E256350}"/>
    <cellStyle name="SAPBEXformats 2 2 7 5" xfId="11444" xr:uid="{BD403232-1E95-4FE4-93BC-CF82B0A5629B}"/>
    <cellStyle name="SAPBEXformats 2 2 7 5 2" xfId="33232" xr:uid="{E0461A74-892B-49EA-B2AA-BC6251F02590}"/>
    <cellStyle name="SAPBEXformats 2 2 7 5 3" xfId="44699" xr:uid="{53676139-AD13-46AC-A422-4D76EEBC7750}"/>
    <cellStyle name="SAPBEXformats 2 2 7 6" xfId="8807" xr:uid="{4001D01F-A43E-4EB8-89D2-03736054C4C9}"/>
    <cellStyle name="SAPBEXformats 2 2 7 7" xfId="11118" xr:uid="{2AF08990-6010-4CC7-B61D-3D8877A4CFAA}"/>
    <cellStyle name="SAPBEXformats 2 2 7 8" xfId="20577" xr:uid="{BB2692AF-A219-4922-9E1D-A533FA589BD9}"/>
    <cellStyle name="SAPBEXformats 2 2 7 9" xfId="23687" xr:uid="{FE70DA20-464C-464B-B9CC-10BA7785A67E}"/>
    <cellStyle name="SAPBEXformats 2 2 8" xfId="6746" xr:uid="{B32C1BCE-46A3-4D36-8D2C-D2071A74025A}"/>
    <cellStyle name="SAPBEXformats 2 2 8 2" xfId="32551" xr:uid="{8329D397-8384-4EBE-9175-681D391C0D86}"/>
    <cellStyle name="SAPBEXformats 2 2 8 3" xfId="44027" xr:uid="{965BE8C8-573F-478F-B424-506963CC5495}"/>
    <cellStyle name="SAPBEXformats 2 2 9" xfId="10038" xr:uid="{5EE3FB9C-1722-4EA6-8A5F-C2F0908D53D3}"/>
    <cellStyle name="SAPBEXformats 2 3" xfId="1475" xr:uid="{D3AC3226-7DF5-4F20-ABF9-F82734D8A4AD}"/>
    <cellStyle name="SAPBEXformats 2 3 10" xfId="16180" xr:uid="{44274641-51B8-473D-A35E-5A111A431277}"/>
    <cellStyle name="SAPBEXformats 2 3 11" xfId="11421" xr:uid="{46BA285C-7C10-45C2-BDFD-8199AA62C714}"/>
    <cellStyle name="SAPBEXformats 2 3 12" xfId="30682" xr:uid="{F8C7C9D8-704E-4293-A58D-E58856FF75E7}"/>
    <cellStyle name="SAPBEXformats 2 3 2" xfId="4277" xr:uid="{55A7D553-491F-499F-856B-044FDE73A517}"/>
    <cellStyle name="SAPBEXformats 2 3 2 10" xfId="27364" xr:uid="{C005A2F0-993A-4BA2-8DA2-484227767A61}"/>
    <cellStyle name="SAPBEXformats 2 3 2 11" xfId="42201" xr:uid="{71A15706-5F16-442E-95AB-13AEDCFBFB0A}"/>
    <cellStyle name="SAPBEXformats 2 3 2 2" xfId="9397" xr:uid="{0E74D3D9-D840-4D4F-A459-4DBCF0486885}"/>
    <cellStyle name="SAPBEXformats 2 3 2 2 2" xfId="34513" xr:uid="{0BBF3825-44D8-40AE-B5D6-83E1FCC04F6A}"/>
    <cellStyle name="SAPBEXformats 2 3 2 2 3" xfId="45944" xr:uid="{F12426CB-EECE-4BF3-8F14-9BAD1B6C8290}"/>
    <cellStyle name="SAPBEXformats 2 3 2 3" xfId="12186" xr:uid="{02D2F257-0FE1-4331-B21A-D6268C5CFE2D}"/>
    <cellStyle name="SAPBEXformats 2 3 2 3 2" xfId="36401" xr:uid="{E1B27DF8-986D-4C63-8E50-28477E4C3FA1}"/>
    <cellStyle name="SAPBEXformats 2 3 2 3 3" xfId="47793" xr:uid="{E0CD2338-BB3C-4B06-9D14-68E369928D8F}"/>
    <cellStyle name="SAPBEXformats 2 3 2 4" xfId="14387" xr:uid="{C061D04F-2529-46C6-9D7E-59D7EB511442}"/>
    <cellStyle name="SAPBEXformats 2 3 2 4 2" xfId="38466" xr:uid="{14D01D6E-5BC3-48BE-95F1-1CA6D27ABD47}"/>
    <cellStyle name="SAPBEXformats 2 3 2 4 3" xfId="49847" xr:uid="{1F489908-BEF9-4FBD-836B-C334BA874D05}"/>
    <cellStyle name="SAPBEXformats 2 3 2 5" xfId="16766" xr:uid="{1F0C2BF2-7DCB-4BCA-92F0-F2AB855BE14A}"/>
    <cellStyle name="SAPBEXformats 2 3 2 5 2" xfId="40330" xr:uid="{60F630A2-89E1-4BF0-B32B-2089A50D13AA}"/>
    <cellStyle name="SAPBEXformats 2 3 2 5 3" xfId="51702" xr:uid="{6CC6EEF3-9B79-49CF-8EBD-124B207A4CA8}"/>
    <cellStyle name="SAPBEXformats 2 3 2 6" xfId="18912" xr:uid="{116A1990-7A0C-49D7-9B71-D9FE15E5116D}"/>
    <cellStyle name="SAPBEXformats 2 3 2 7" xfId="21060" xr:uid="{9A9BF7FD-4527-4626-9374-2814A12B9BE6}"/>
    <cellStyle name="SAPBEXformats 2 3 2 8" xfId="23182" xr:uid="{D37054DC-C111-4389-A78D-EFE32F5A4E79}"/>
    <cellStyle name="SAPBEXformats 2 3 2 9" xfId="25354" xr:uid="{A60F8829-97FA-4876-A763-E194F8F68231}"/>
    <cellStyle name="SAPBEXformats 2 3 3" xfId="4634" xr:uid="{9514FA04-CC1B-4940-B0B4-9471EEF998C6}"/>
    <cellStyle name="SAPBEXformats 2 3 3 10" xfId="27565" xr:uid="{9EBBF0F8-979B-4150-8BA7-8FAEBE05637D}"/>
    <cellStyle name="SAPBEXformats 2 3 3 11" xfId="42425" xr:uid="{0F0577F8-9FA2-494E-A254-89941ADEE3DB}"/>
    <cellStyle name="SAPBEXformats 2 3 3 2" xfId="9625" xr:uid="{EB24EEB7-6A6C-428C-A8EE-55B03E7625A5}"/>
    <cellStyle name="SAPBEXformats 2 3 3 2 2" xfId="34724" xr:uid="{8724901D-A3E0-4A87-AC91-1ED0D24FC262}"/>
    <cellStyle name="SAPBEXformats 2 3 3 2 3" xfId="46154" xr:uid="{183A1A43-F87A-4A0B-A306-1BCCCE012686}"/>
    <cellStyle name="SAPBEXformats 2 3 3 3" xfId="12413" xr:uid="{9EC12962-C350-413F-8933-B779AD0DC335}"/>
    <cellStyle name="SAPBEXformats 2 3 3 3 2" xfId="36618" xr:uid="{FB51F00E-95BD-4CF2-86D1-1CA0B7671497}"/>
    <cellStyle name="SAPBEXformats 2 3 3 3 3" xfId="48009" xr:uid="{CF137250-C17C-4ADA-BDAA-48BC7A87E416}"/>
    <cellStyle name="SAPBEXformats 2 3 3 4" xfId="14617" xr:uid="{37D9F876-3441-4468-82DE-5A885B59BB66}"/>
    <cellStyle name="SAPBEXformats 2 3 3 4 2" xfId="38680" xr:uid="{5A97FD83-EB38-4341-83ED-865FBF472D9F}"/>
    <cellStyle name="SAPBEXformats 2 3 3 4 3" xfId="50061" xr:uid="{18485536-C456-4567-AE76-D6C1F20DFEFA}"/>
    <cellStyle name="SAPBEXformats 2 3 3 5" xfId="16977" xr:uid="{D31F7EAD-3F2A-43CB-ADC1-087C572DD6B9}"/>
    <cellStyle name="SAPBEXformats 2 3 3 5 2" xfId="40531" xr:uid="{D052284D-ABA1-4E95-89DA-D78DCC73EEDA}"/>
    <cellStyle name="SAPBEXformats 2 3 3 5 3" xfId="51903" xr:uid="{B786FA18-1D74-49D7-8D92-A97C9E07C177}"/>
    <cellStyle name="SAPBEXformats 2 3 3 6" xfId="19122" xr:uid="{994270AE-75EF-4D97-92D9-BA1810FECDAD}"/>
    <cellStyle name="SAPBEXformats 2 3 3 7" xfId="21286" xr:uid="{89655EE7-1A0E-4F60-A7FE-1E4144DE22DF}"/>
    <cellStyle name="SAPBEXformats 2 3 3 8" xfId="23399" xr:uid="{340F7A3A-109E-479D-875B-713C54020219}"/>
    <cellStyle name="SAPBEXformats 2 3 3 9" xfId="25576" xr:uid="{F3D75F40-1BFF-4BB7-BC20-0BC788AB0307}"/>
    <cellStyle name="SAPBEXformats 2 3 4" xfId="5612" xr:uid="{1C0B9E53-63C9-497C-969B-5577CD66973B}"/>
    <cellStyle name="SAPBEXformats 2 3 4 10" xfId="28042" xr:uid="{A46F4784-0517-4736-8162-F5A20D38125F}"/>
    <cellStyle name="SAPBEXformats 2 3 4 11" xfId="42988" xr:uid="{40D2EF6A-D34D-4F8B-86F5-DB53AD63C217}"/>
    <cellStyle name="SAPBEXformats 2 3 4 2" xfId="10300" xr:uid="{333452CD-E571-48F8-99CD-921A9F2DC469}"/>
    <cellStyle name="SAPBEXformats 2 3 4 2 2" xfId="35242" xr:uid="{EDFD4FB9-1359-48A6-A18F-D54A532A4DD3}"/>
    <cellStyle name="SAPBEXformats 2 3 4 2 3" xfId="46657" xr:uid="{1CF7B200-5AE4-4FA0-88C2-7777889DCEBC}"/>
    <cellStyle name="SAPBEXformats 2 3 4 3" xfId="13064" xr:uid="{4B381C12-B29A-44E5-A9D2-B2C65198FAFE}"/>
    <cellStyle name="SAPBEXformats 2 3 4 3 2" xfId="37223" xr:uid="{E673EE3A-19FC-47EC-AC90-7288631BA54D}"/>
    <cellStyle name="SAPBEXformats 2 3 4 3 3" xfId="48612" xr:uid="{3F4CF308-5E7E-4976-9DDB-4889F64D352B}"/>
    <cellStyle name="SAPBEXformats 2 3 4 4" xfId="15297" xr:uid="{A61ADF9E-70C1-4D5A-A6FD-607EB63BC673}"/>
    <cellStyle name="SAPBEXformats 2 3 4 4 2" xfId="39167" xr:uid="{775315C4-0C21-45DD-9F1A-BE8C9F00D837}"/>
    <cellStyle name="SAPBEXformats 2 3 4 4 3" xfId="50548" xr:uid="{6A483916-588A-4C74-980E-98DD55C077DB}"/>
    <cellStyle name="SAPBEXformats 2 3 4 5" xfId="17576" xr:uid="{916F451E-3450-4C51-8264-C4B101292CD4}"/>
    <cellStyle name="SAPBEXformats 2 3 4 5 2" xfId="40964" xr:uid="{6718677C-9065-472A-AD64-C21193370B26}"/>
    <cellStyle name="SAPBEXformats 2 3 4 5 3" xfId="52336" xr:uid="{079F10AF-100D-4EA9-B57A-48FC49BAED14}"/>
    <cellStyle name="SAPBEXformats 2 3 4 6" xfId="19712" xr:uid="{5BFEFAF2-4A97-4C56-90DB-5D5FBE4D3C1D}"/>
    <cellStyle name="SAPBEXformats 2 3 4 7" xfId="21894" xr:uid="{411361BC-B639-4412-AACA-466A7174160E}"/>
    <cellStyle name="SAPBEXformats 2 3 4 8" xfId="24012" xr:uid="{B5A5068F-A125-4B46-8721-E6BDFCFAC8CD}"/>
    <cellStyle name="SAPBEXformats 2 3 4 9" xfId="26152" xr:uid="{496AE0DE-422D-4702-A635-B41F4FA7EA9A}"/>
    <cellStyle name="SAPBEXformats 2 3 5" xfId="5992" xr:uid="{2099E64E-248F-4420-A39E-FD54178F1320}"/>
    <cellStyle name="SAPBEXformats 2 3 5 10" xfId="28273" xr:uid="{E8EE7BDB-9927-4479-9946-7EF7DF1C2463}"/>
    <cellStyle name="SAPBEXformats 2 3 5 11" xfId="43238" xr:uid="{B7043647-CDC9-4226-88E1-D0247513AE69}"/>
    <cellStyle name="SAPBEXformats 2 3 5 2" xfId="10562" xr:uid="{062DE492-0869-420D-A391-5D7F6C732912}"/>
    <cellStyle name="SAPBEXformats 2 3 5 2 2" xfId="35477" xr:uid="{CB1F572E-2B26-4DBC-B407-099BA1B6A191}"/>
    <cellStyle name="SAPBEXformats 2 3 5 2 3" xfId="46891" xr:uid="{965DFE2A-A2EB-49B2-8570-E45E4A22A209}"/>
    <cellStyle name="SAPBEXformats 2 3 5 3" xfId="13315" xr:uid="{D9F85AE3-D980-4FCF-A6A5-B98D96C13637}"/>
    <cellStyle name="SAPBEXformats 2 3 5 3 2" xfId="37480" xr:uid="{11846BCC-AAB1-4BE3-A735-FDD16D0AC23F}"/>
    <cellStyle name="SAPBEXformats 2 3 5 3 3" xfId="48868" xr:uid="{23021992-6002-4E4F-8A07-91A2CC1DABC4}"/>
    <cellStyle name="SAPBEXformats 2 3 5 4" xfId="15557" xr:uid="{F3EE4401-C940-4D6B-AC57-11559E2378CF}"/>
    <cellStyle name="SAPBEXformats 2 3 5 4 2" xfId="39399" xr:uid="{4DF614B4-E26F-4250-A331-4951442CEB6A}"/>
    <cellStyle name="SAPBEXformats 2 3 5 4 3" xfId="50779" xr:uid="{6B8E5C33-C662-48AD-B280-3A1278B2AF02}"/>
    <cellStyle name="SAPBEXformats 2 3 5 5" xfId="17818" xr:uid="{F80DCB4A-B66D-430D-AB90-91C13E2557ED}"/>
    <cellStyle name="SAPBEXformats 2 3 5 5 2" xfId="41189" xr:uid="{58BBC7AC-D51F-43B8-B6F5-6685E78BA7AC}"/>
    <cellStyle name="SAPBEXformats 2 3 5 5 3" xfId="52560" xr:uid="{C0C74749-1D69-4DBE-A368-6337F10DBE4A}"/>
    <cellStyle name="SAPBEXformats 2 3 5 6" xfId="19956" xr:uid="{80531CC1-7DE7-4C2F-84F5-78BAD1479003}"/>
    <cellStyle name="SAPBEXformats 2 3 5 7" xfId="22146" xr:uid="{879B33FC-1049-49C1-BFC5-5CEE9ED9759C}"/>
    <cellStyle name="SAPBEXformats 2 3 5 8" xfId="24269" xr:uid="{22339B70-8D57-4F9A-A263-4EC5072DDD51}"/>
    <cellStyle name="SAPBEXformats 2 3 5 9" xfId="26408" xr:uid="{E91C718C-62E1-422E-826E-65EA7796E0C2}"/>
    <cellStyle name="SAPBEXformats 2 3 6" xfId="6365" xr:uid="{E603E4F8-0C29-49DF-99C8-7B7682864B43}"/>
    <cellStyle name="SAPBEXformats 2 3 6 10" xfId="28484" xr:uid="{99DC275E-A41C-47F2-AFE9-4C4C2D71ED7E}"/>
    <cellStyle name="SAPBEXformats 2 3 6 11" xfId="43466" xr:uid="{D9F64CEC-701D-4510-944D-2AB73855CAEF}"/>
    <cellStyle name="SAPBEXformats 2 3 6 2" xfId="10802" xr:uid="{2CE7F46C-026B-4A3B-9526-BF50320AF8DB}"/>
    <cellStyle name="SAPBEXformats 2 3 6 2 2" xfId="35699" xr:uid="{FD1A5A06-F1C7-47AA-83D6-0255F2563FDC}"/>
    <cellStyle name="SAPBEXformats 2 3 6 2 3" xfId="47107" xr:uid="{0248EE87-6404-4DAE-9D91-8956615DBB3E}"/>
    <cellStyle name="SAPBEXformats 2 3 6 3" xfId="13546" xr:uid="{0F0095A2-F38C-4B87-BB5D-68D0F0163093}"/>
    <cellStyle name="SAPBEXformats 2 3 6 3 2" xfId="37718" xr:uid="{6812A0E7-B990-4AEB-811A-D73F2547F018}"/>
    <cellStyle name="SAPBEXformats 2 3 6 3 3" xfId="49106" xr:uid="{24B1F782-4D28-483B-B6EC-82388E70A79C}"/>
    <cellStyle name="SAPBEXformats 2 3 6 4" xfId="15794" xr:uid="{70599A5F-50AD-4AB8-90DC-9888AEB17ADA}"/>
    <cellStyle name="SAPBEXformats 2 3 6 4 2" xfId="39621" xr:uid="{35951FEB-DD47-49A3-AB18-790E032F7374}"/>
    <cellStyle name="SAPBEXformats 2 3 6 4 3" xfId="51001" xr:uid="{372234A5-31A9-4764-B4E0-70175E9E1EE2}"/>
    <cellStyle name="SAPBEXformats 2 3 6 5" xfId="18044" xr:uid="{E7CCAFB9-56C3-4F66-97D7-593C84132F23}"/>
    <cellStyle name="SAPBEXformats 2 3 6 5 2" xfId="41403" xr:uid="{CA76441A-4880-4DEC-B083-A53CF435125F}"/>
    <cellStyle name="SAPBEXformats 2 3 6 5 3" xfId="52774" xr:uid="{E9BB48DB-D882-4DFC-89E8-F0BD62347C72}"/>
    <cellStyle name="SAPBEXformats 2 3 6 6" xfId="20185" xr:uid="{B4D815B7-20B8-437B-8AE9-ABCFAB6907DF}"/>
    <cellStyle name="SAPBEXformats 2 3 6 7" xfId="22374" xr:uid="{A361C55D-2FE3-40CE-8D69-BE6963ECA9A6}"/>
    <cellStyle name="SAPBEXformats 2 3 6 8" xfId="24507" xr:uid="{022C0BEA-C24A-4D05-8354-D1B1C6BFFCF1}"/>
    <cellStyle name="SAPBEXformats 2 3 6 9" xfId="26639" xr:uid="{10B2C669-EE76-4F13-9740-817D32E081FC}"/>
    <cellStyle name="SAPBEXformats 2 3 7" xfId="7763" xr:uid="{AB345EAD-BC79-41A8-975E-6C92F6C29154}"/>
    <cellStyle name="SAPBEXformats 2 3 7 10" xfId="30916" xr:uid="{BC7B140D-AC61-48AE-92A4-2D67205E691B}"/>
    <cellStyle name="SAPBEXformats 2 3 7 2" xfId="6180" xr:uid="{A9D2BC1C-B32C-4489-A899-61D4B853D316}"/>
    <cellStyle name="SAPBEXformats 2 3 7 2 2" xfId="33424" xr:uid="{E3952D4A-FF3B-4816-9612-1D0174F67852}"/>
    <cellStyle name="SAPBEXformats 2 3 7 2 3" xfId="44886" xr:uid="{B2EE95CA-1F1D-426B-A87E-C2A9F3A472AA}"/>
    <cellStyle name="SAPBEXformats 2 3 7 3" xfId="8428" xr:uid="{6B0232DA-BB04-4D45-AACA-DBE809C72ED2}"/>
    <cellStyle name="SAPBEXformats 2 3 7 3 2" xfId="33879" xr:uid="{3F336117-9B76-4EA9-A577-0B41DE0B4222}"/>
    <cellStyle name="SAPBEXformats 2 3 7 3 3" xfId="45322" xr:uid="{CF44B6F2-5A49-4CDF-8C9E-2EF66F94715F}"/>
    <cellStyle name="SAPBEXformats 2 3 7 4" xfId="11297" xr:uid="{F265C1B2-F5D2-4C66-AB3D-FE23B6F5D39C}"/>
    <cellStyle name="SAPBEXformats 2 3 7 4 2" xfId="32979" xr:uid="{15AC1CE2-E875-41F7-8B8B-482D47503E41}"/>
    <cellStyle name="SAPBEXformats 2 3 7 4 3" xfId="44449" xr:uid="{75F718B6-C361-416C-ADCD-66BBCE580E2B}"/>
    <cellStyle name="SAPBEXformats 2 3 7 5" xfId="6884" xr:uid="{A5D2A388-85F7-4091-9959-E91A969F8373}"/>
    <cellStyle name="SAPBEXformats 2 3 7 5 2" xfId="34783" xr:uid="{66365566-3361-40B5-8783-9DDDC10CF8DE}"/>
    <cellStyle name="SAPBEXformats 2 3 7 5 3" xfId="46213" xr:uid="{571A9A58-E513-4385-84B3-48364F8E2751}"/>
    <cellStyle name="SAPBEXformats 2 3 7 6" xfId="16370" xr:uid="{79406C98-C379-417B-929D-A809CCDCAD1E}"/>
    <cellStyle name="SAPBEXformats 2 3 7 7" xfId="17290" xr:uid="{1E0D1239-D65C-4C9E-952E-6301ABED49ED}"/>
    <cellStyle name="SAPBEXformats 2 3 7 8" xfId="16523" xr:uid="{3D6D6112-916E-4990-9279-0A95BB7EDC37}"/>
    <cellStyle name="SAPBEXformats 2 3 7 9" xfId="20507" xr:uid="{AA847634-181C-4B8B-A395-440A48C25DDF}"/>
    <cellStyle name="SAPBEXformats 2 3 8" xfId="6745" xr:uid="{38899487-B768-45D3-8B09-58713CC1EC71}"/>
    <cellStyle name="SAPBEXformats 2 3 8 2" xfId="32552" xr:uid="{15DD6659-7F1A-409A-B5F6-4128C88EEC78}"/>
    <cellStyle name="SAPBEXformats 2 3 8 3" xfId="44028" xr:uid="{B7209512-9FB9-409F-9D52-806C41B91F40}"/>
    <cellStyle name="SAPBEXformats 2 3 9" xfId="7218" xr:uid="{5DBE1A92-FD04-4E42-B451-017E1138FFEF}"/>
    <cellStyle name="SAPBEXformats 2 4" xfId="4275" xr:uid="{E15F0479-54C2-40E0-8D2E-E53E1309A1A3}"/>
    <cellStyle name="SAPBEXformats 2 4 10" xfId="27362" xr:uid="{CFB56F80-D693-4B27-AEDB-B902DAC60BA1}"/>
    <cellStyle name="SAPBEXformats 2 4 11" xfId="42199" xr:uid="{03B86DD8-BA7D-4A73-84D7-B2E6A0A4E565}"/>
    <cellStyle name="SAPBEXformats 2 4 2" xfId="9395" xr:uid="{0EA3794C-A1C7-4447-813C-E451481158C1}"/>
    <cellStyle name="SAPBEXformats 2 4 2 2" xfId="34511" xr:uid="{7EBF9166-D153-4C2A-9ABA-9447CC05D7D5}"/>
    <cellStyle name="SAPBEXformats 2 4 2 3" xfId="45942" xr:uid="{3E27E426-836C-4A43-977E-1D8A5AF7F4D3}"/>
    <cellStyle name="SAPBEXformats 2 4 3" xfId="12184" xr:uid="{C587D414-6D75-4C87-BA61-3A53B912A08D}"/>
    <cellStyle name="SAPBEXformats 2 4 3 2" xfId="36399" xr:uid="{4759C7E3-FF72-4383-81E6-31E113E4B76D}"/>
    <cellStyle name="SAPBEXformats 2 4 3 3" xfId="47791" xr:uid="{B7EA142F-8993-4F81-87DD-AE050E7C3461}"/>
    <cellStyle name="SAPBEXformats 2 4 4" xfId="14385" xr:uid="{7BE424D3-1946-46FB-9902-311004A09696}"/>
    <cellStyle name="SAPBEXformats 2 4 4 2" xfId="38464" xr:uid="{951B7709-8C4B-48A7-B749-DF4632695753}"/>
    <cellStyle name="SAPBEXformats 2 4 4 3" xfId="49845" xr:uid="{D3E4E7D6-CC68-406C-964B-71C93195213A}"/>
    <cellStyle name="SAPBEXformats 2 4 5" xfId="16764" xr:uid="{A1AFCA07-7F9C-4D3E-9F6E-B832E8F3BBB7}"/>
    <cellStyle name="SAPBEXformats 2 4 5 2" xfId="40328" xr:uid="{1DEB44F8-788B-41E8-8CB9-52D9E5984571}"/>
    <cellStyle name="SAPBEXformats 2 4 5 3" xfId="51700" xr:uid="{AD886F16-4FB6-49AC-9874-C4D05ACE4FA0}"/>
    <cellStyle name="SAPBEXformats 2 4 6" xfId="18910" xr:uid="{D0A136CF-98F4-4EDB-B230-ECD2B9669449}"/>
    <cellStyle name="SAPBEXformats 2 4 7" xfId="21058" xr:uid="{CC4EBDE5-DF9D-4EB3-8905-B2BB442D9A41}"/>
    <cellStyle name="SAPBEXformats 2 4 8" xfId="23180" xr:uid="{343BA593-600F-4CB5-9754-0A00BD2B9AF2}"/>
    <cellStyle name="SAPBEXformats 2 4 9" xfId="25352" xr:uid="{DBF0135C-3428-4B36-A48F-483EBFFBFA06}"/>
    <cellStyle name="SAPBEXformats 2 5" xfId="5055" xr:uid="{1308EA3D-5882-45DF-9895-4D2C8A66B3CE}"/>
    <cellStyle name="SAPBEXformats 2 5 10" xfId="27717" xr:uid="{FB370FDB-F6E3-4687-B592-07DDD884351F}"/>
    <cellStyle name="SAPBEXformats 2 5 11" xfId="42636" xr:uid="{1A52F506-4744-4B4B-A5D0-EE6CC40B5AB7}"/>
    <cellStyle name="SAPBEXformats 2 5 2" xfId="9885" xr:uid="{1DAAC4F3-F0A0-4437-BBE5-19630E34685B}"/>
    <cellStyle name="SAPBEXformats 2 5 2 2" xfId="34898" xr:uid="{F450EB1B-0701-4982-82B2-F37657274D8B}"/>
    <cellStyle name="SAPBEXformats 2 5 2 3" xfId="46325" xr:uid="{1A9DB52E-68C7-417D-A1DC-68A7E04A32E9}"/>
    <cellStyle name="SAPBEXformats 2 5 3" xfId="12650" xr:uid="{5E78BF4E-9ED5-44EC-A6A4-B0E534BF244F}"/>
    <cellStyle name="SAPBEXformats 2 5 3 2" xfId="36837" xr:uid="{A7A9D86F-61AD-4835-A3E1-D04C9ABA26A2}"/>
    <cellStyle name="SAPBEXformats 2 5 3 3" xfId="48227" xr:uid="{B9988378-458E-4B57-9708-9102057A2ADC}"/>
    <cellStyle name="SAPBEXformats 2 5 4" xfId="14876" xr:uid="{33943AC9-F792-4967-86AA-D0D8906A26E9}"/>
    <cellStyle name="SAPBEXformats 2 5 4 2" xfId="38855" xr:uid="{45912CB9-1A24-40E3-8316-78733E9E5714}"/>
    <cellStyle name="SAPBEXformats 2 5 4 3" xfId="50236" xr:uid="{F60777BC-41DC-4856-85ED-40FC283A371D}"/>
    <cellStyle name="SAPBEXformats 2 5 5" xfId="17186" xr:uid="{5F809842-AF05-4B35-8FF1-6994E23FE03A}"/>
    <cellStyle name="SAPBEXformats 2 5 5 2" xfId="40660" xr:uid="{E21D793F-2266-4960-B99D-BDDBE21A2EEC}"/>
    <cellStyle name="SAPBEXformats 2 5 5 3" xfId="52032" xr:uid="{6B35A1ED-58F2-4B5D-A8D9-539E8B49A893}"/>
    <cellStyle name="SAPBEXformats 2 5 6" xfId="19335" xr:uid="{C7935E29-E2F8-4F8D-8D94-CA8A52DBCC0D}"/>
    <cellStyle name="SAPBEXformats 2 5 7" xfId="21506" xr:uid="{67BD5913-07D8-410E-8ED9-B076ACC80643}"/>
    <cellStyle name="SAPBEXformats 2 5 8" xfId="23625" xr:uid="{B4CD3AAE-308C-4ABA-A4EE-1ADD5C9BFCAE}"/>
    <cellStyle name="SAPBEXformats 2 5 9" xfId="25794" xr:uid="{9E1FF92E-75AE-4E45-8121-B8ABDE26E2D6}"/>
    <cellStyle name="SAPBEXformats 2 6" xfId="5614" xr:uid="{E3C67F35-162A-4BF6-9572-BDF522F2D880}"/>
    <cellStyle name="SAPBEXformats 2 6 10" xfId="28044" xr:uid="{6DB7694C-361F-4D82-8313-5859898A4FA1}"/>
    <cellStyle name="SAPBEXformats 2 6 11" xfId="42990" xr:uid="{38F09DA5-9AE9-48F7-B50F-943B2C67BA15}"/>
    <cellStyle name="SAPBEXformats 2 6 2" xfId="10302" xr:uid="{AF7D8F96-4713-4278-8F83-1FDF9A7E4B8B}"/>
    <cellStyle name="SAPBEXformats 2 6 2 2" xfId="35244" xr:uid="{69D8CB2A-9881-4FB3-8E4F-4116CCED81CB}"/>
    <cellStyle name="SAPBEXformats 2 6 2 3" xfId="46659" xr:uid="{1A230A2B-0037-4F21-9521-6E49C0703522}"/>
    <cellStyle name="SAPBEXformats 2 6 3" xfId="13066" xr:uid="{4721280B-70F7-401D-A95A-D9978F542B92}"/>
    <cellStyle name="SAPBEXformats 2 6 3 2" xfId="37225" xr:uid="{EA3D3728-B167-48E9-82DA-11250213F3E0}"/>
    <cellStyle name="SAPBEXformats 2 6 3 3" xfId="48614" xr:uid="{9CD2EF9F-F779-4754-8806-0F7799A6C381}"/>
    <cellStyle name="SAPBEXformats 2 6 4" xfId="15299" xr:uid="{E88E3752-4DD3-4311-8860-2DFD9097A8F7}"/>
    <cellStyle name="SAPBEXformats 2 6 4 2" xfId="39169" xr:uid="{985D7CDF-AF01-4C25-8346-780D2D5681B0}"/>
    <cellStyle name="SAPBEXformats 2 6 4 3" xfId="50550" xr:uid="{2CBFD010-7535-4C6B-8CCE-160A480AB326}"/>
    <cellStyle name="SAPBEXformats 2 6 5" xfId="17578" xr:uid="{31C8AF04-DAB8-4031-A035-3B6AFEBCC000}"/>
    <cellStyle name="SAPBEXformats 2 6 5 2" xfId="40966" xr:uid="{DACC0294-B069-42BA-A917-5668EF24B7FD}"/>
    <cellStyle name="SAPBEXformats 2 6 5 3" xfId="52338" xr:uid="{8BAB976F-E7D2-4BCB-8B16-9311D609620E}"/>
    <cellStyle name="SAPBEXformats 2 6 6" xfId="19714" xr:uid="{EBC2BF8D-9755-4BE5-9B79-1A74277E3528}"/>
    <cellStyle name="SAPBEXformats 2 6 7" xfId="21896" xr:uid="{6C273439-0635-4E7B-8139-CACDD0E4B027}"/>
    <cellStyle name="SAPBEXformats 2 6 8" xfId="24014" xr:uid="{538FE416-5A1A-4A04-8E35-2A3FCDD95A6C}"/>
    <cellStyle name="SAPBEXformats 2 6 9" xfId="26154" xr:uid="{89149392-2A6C-48A7-8310-FFAAF7B0861E}"/>
    <cellStyle name="SAPBEXformats 2 7" xfId="5993" xr:uid="{37CECA81-355A-4DAE-917C-8AA6E1F991D2}"/>
    <cellStyle name="SAPBEXformats 2 7 10" xfId="28274" xr:uid="{36EC77A8-AF77-412B-9C57-32845D26AC4A}"/>
    <cellStyle name="SAPBEXformats 2 7 11" xfId="43239" xr:uid="{41A83082-FD64-4B1E-BDDE-AC27927EAAE2}"/>
    <cellStyle name="SAPBEXformats 2 7 2" xfId="10563" xr:uid="{58F46950-FA6D-4495-8F7A-30CA16029CD0}"/>
    <cellStyle name="SAPBEXformats 2 7 2 2" xfId="35478" xr:uid="{13C191B4-2E13-4251-A20B-99970C276480}"/>
    <cellStyle name="SAPBEXformats 2 7 2 3" xfId="46892" xr:uid="{88F445C7-61C5-43F7-90FF-EBDF408F8862}"/>
    <cellStyle name="SAPBEXformats 2 7 3" xfId="13316" xr:uid="{8DF52CA1-93C4-492F-BFF9-2235C8A7489F}"/>
    <cellStyle name="SAPBEXformats 2 7 3 2" xfId="37481" xr:uid="{A7D156D8-5AD7-4ABE-B7DA-12400DFB51DC}"/>
    <cellStyle name="SAPBEXformats 2 7 3 3" xfId="48869" xr:uid="{385FF223-B917-40CB-A14D-504A0428F7D4}"/>
    <cellStyle name="SAPBEXformats 2 7 4" xfId="15558" xr:uid="{88166FDB-4968-4517-AE95-154824ADBA28}"/>
    <cellStyle name="SAPBEXformats 2 7 4 2" xfId="39400" xr:uid="{8F49DB28-6CB3-4729-A2D8-4F34343EEB89}"/>
    <cellStyle name="SAPBEXformats 2 7 4 3" xfId="50780" xr:uid="{9E16D997-3C8C-4F93-B2CB-A48CC4BB9BF8}"/>
    <cellStyle name="SAPBEXformats 2 7 5" xfId="17819" xr:uid="{A24D3D47-CEDE-4E8A-B0C3-8593DC8B979C}"/>
    <cellStyle name="SAPBEXformats 2 7 5 2" xfId="41190" xr:uid="{28672CC7-0987-4E54-BD8A-7371ADB8599C}"/>
    <cellStyle name="SAPBEXformats 2 7 5 3" xfId="52561" xr:uid="{BFE13940-3784-49B2-869E-B843773246A4}"/>
    <cellStyle name="SAPBEXformats 2 7 6" xfId="19957" xr:uid="{47044B60-2E03-4A55-A195-23BD190B77AF}"/>
    <cellStyle name="SAPBEXformats 2 7 7" xfId="22147" xr:uid="{CA516A88-7B65-4318-8661-293B1117F93B}"/>
    <cellStyle name="SAPBEXformats 2 7 8" xfId="24270" xr:uid="{A56CD3E9-D1BE-49A6-829A-64339109516E}"/>
    <cellStyle name="SAPBEXformats 2 7 9" xfId="26409" xr:uid="{02345C40-2CD6-4271-A299-5288F5CF4D03}"/>
    <cellStyle name="SAPBEXformats 2 8" xfId="6124" xr:uid="{D4CD7E5E-CBFD-40E7-BC49-ED1C21E4A31A}"/>
    <cellStyle name="SAPBEXformats 2 8 10" xfId="28339" xr:uid="{E4917907-3835-41ED-81E9-003E4998F274}"/>
    <cellStyle name="SAPBEXformats 2 8 11" xfId="43305" xr:uid="{1C2BC1DE-F2DE-45BA-87A7-13A8E637C1DB}"/>
    <cellStyle name="SAPBEXformats 2 8 2" xfId="10638" xr:uid="{548F38CC-0608-4EA1-ACE5-110128FE9792}"/>
    <cellStyle name="SAPBEXformats 2 8 2 2" xfId="35548" xr:uid="{6AB2A818-C61E-4151-94AD-3A058932C13D}"/>
    <cellStyle name="SAPBEXformats 2 8 2 3" xfId="46956" xr:uid="{F5A044D8-FC20-4E7C-A9A9-6433293A610D}"/>
    <cellStyle name="SAPBEXformats 2 8 3" xfId="13390" xr:uid="{EF077755-A3F0-4486-9C4F-CCEDA74FAF42}"/>
    <cellStyle name="SAPBEXformats 2 8 3 2" xfId="37556" xr:uid="{37B4D299-C4E6-4CE5-8AAA-EC1306F8E3FC}"/>
    <cellStyle name="SAPBEXformats 2 8 3 3" xfId="48944" xr:uid="{31CE76CB-AA25-4732-AEC0-13736AB680D1}"/>
    <cellStyle name="SAPBEXformats 2 8 4" xfId="15633" xr:uid="{7A90E26D-E91F-48AE-B69D-BFAFC668D486}"/>
    <cellStyle name="SAPBEXformats 2 8 4 2" xfId="39472" xr:uid="{062B7BE2-6940-43E6-A3EB-F9A80C0CEFDD}"/>
    <cellStyle name="SAPBEXformats 2 8 4 3" xfId="50852" xr:uid="{7BC5EB69-F732-4D23-8121-445CD5A8FC94}"/>
    <cellStyle name="SAPBEXformats 2 8 5" xfId="17892" xr:uid="{3DB26EAD-4C10-4BBA-8E59-D1814FB761B3}"/>
    <cellStyle name="SAPBEXformats 2 8 5 2" xfId="41258" xr:uid="{34AC6C17-F49F-4864-9B5D-49A6FC2EFCEC}"/>
    <cellStyle name="SAPBEXformats 2 8 5 3" xfId="52629" xr:uid="{F7322E42-B564-4421-A3A3-0CB5199D2ADC}"/>
    <cellStyle name="SAPBEXformats 2 8 6" xfId="20032" xr:uid="{1D0968AE-73E6-45B8-A861-3C6B0AF0E8E1}"/>
    <cellStyle name="SAPBEXformats 2 8 7" xfId="22215" xr:uid="{CE7CBF57-74E1-4CFE-A26A-F99A80770698}"/>
    <cellStyle name="SAPBEXformats 2 8 8" xfId="24345" xr:uid="{AFCDC913-BDBC-4138-98A1-6A171C734A81}"/>
    <cellStyle name="SAPBEXformats 2 8 9" xfId="26478" xr:uid="{B91025FA-D480-4282-A99E-0E86800DAF2C}"/>
    <cellStyle name="SAPBEXformats 2 9" xfId="7652" xr:uid="{EA7A0C60-08C0-488C-B1FA-ADF3567661F3}"/>
    <cellStyle name="SAPBEXformats 2 9 10" xfId="30954" xr:uid="{A1FDDE67-BC14-41A9-8F74-0D2835CD9287}"/>
    <cellStyle name="SAPBEXformats 2 9 2" xfId="3747" xr:uid="{FB29A187-CAAE-492B-8B36-80DFA246ABCD}"/>
    <cellStyle name="SAPBEXformats 2 9 2 2" xfId="33326" xr:uid="{4DCE8708-5095-4DC7-B115-E3AC24C599EB}"/>
    <cellStyle name="SAPBEXformats 2 9 2 3" xfId="44789" xr:uid="{293A2115-6070-4100-8E4F-86BF51F1B8A7}"/>
    <cellStyle name="SAPBEXformats 2 9 3" xfId="7387" xr:uid="{35EF8A8E-9F7C-4730-BCE7-E48975837C00}"/>
    <cellStyle name="SAPBEXformats 2 9 3 2" xfId="33900" xr:uid="{33ECAEB1-4FA9-4040-99E6-F2606D06EFC2}"/>
    <cellStyle name="SAPBEXformats 2 9 3 3" xfId="45343" xr:uid="{E5EE2A04-138F-47A0-A978-A22F670EBC1B}"/>
    <cellStyle name="SAPBEXformats 2 9 4" xfId="11642" xr:uid="{EA71B029-2FD4-4405-9305-C68E3732E448}"/>
    <cellStyle name="SAPBEXformats 2 9 4 2" xfId="32620" xr:uid="{E89305B7-D3D1-40C5-AFF6-04DD468C17DE}"/>
    <cellStyle name="SAPBEXformats 2 9 4 3" xfId="44096" xr:uid="{BB275E23-FCB3-49B9-999E-F37ABD0C75BE}"/>
    <cellStyle name="SAPBEXformats 2 9 5" xfId="11239" xr:uid="{A0522D62-C655-4E8F-847F-3A8DEC16AD9E}"/>
    <cellStyle name="SAPBEXformats 2 9 5 2" xfId="33001" xr:uid="{53F4D92C-EECC-4EC6-B6EC-393AB8BB567F}"/>
    <cellStyle name="SAPBEXformats 2 9 5 3" xfId="44471" xr:uid="{59315A2A-2BF7-487B-B3DA-A8BDB1C6ED5D}"/>
    <cellStyle name="SAPBEXformats 2 9 6" xfId="17034" xr:uid="{8757A974-FE28-4E8B-BAF3-1D2B4866A312}"/>
    <cellStyle name="SAPBEXformats 2 9 7" xfId="16133" xr:uid="{2BD79C5C-308D-4CEF-BAD7-9ADD57462D72}"/>
    <cellStyle name="SAPBEXformats 2 9 8" xfId="23540" xr:uid="{535EDD7E-157F-401B-9346-78522F458DC2}"/>
    <cellStyle name="SAPBEXformats 2 9 9" xfId="8742" xr:uid="{3DD007F8-A59A-49C6-874C-1C342B079E3C}"/>
    <cellStyle name="SAPBEXformats 3" xfId="1476" xr:uid="{BFEB664D-E3DF-4EA4-8E0B-ED44FA22F844}"/>
    <cellStyle name="SAPBEXformats 3 10" xfId="16179" xr:uid="{F875E938-C254-494D-AD82-D577286EF529}"/>
    <cellStyle name="SAPBEXformats 3 11" xfId="8100" xr:uid="{67A73875-EF09-4E34-A146-3927CA6ED1E7}"/>
    <cellStyle name="SAPBEXformats 3 12" xfId="30683" xr:uid="{7D73BCA2-0875-4CC0-A308-92A4E1EC3202}"/>
    <cellStyle name="SAPBEXformats 3 2" xfId="4278" xr:uid="{D2A00E61-EF4F-4226-BFA3-F0D3CB184A78}"/>
    <cellStyle name="SAPBEXformats 3 2 10" xfId="27365" xr:uid="{1825AB81-AC8B-41AB-9688-AD886E8BBF0B}"/>
    <cellStyle name="SAPBEXformats 3 2 11" xfId="42202" xr:uid="{67FEBBCF-22D4-4FB4-90FD-1F357528E4C7}"/>
    <cellStyle name="SAPBEXformats 3 2 2" xfId="9398" xr:uid="{EDCA23D8-04F0-4449-A5D6-4F8DD7B7BEAA}"/>
    <cellStyle name="SAPBEXformats 3 2 2 2" xfId="34514" xr:uid="{C2F7EB61-A755-4780-808E-7E93EFB041E0}"/>
    <cellStyle name="SAPBEXformats 3 2 2 3" xfId="45945" xr:uid="{554062E2-6495-4FF8-9F97-6883A3D1112B}"/>
    <cellStyle name="SAPBEXformats 3 2 3" xfId="12187" xr:uid="{0FB74BB7-718C-4E23-8078-4D64DB13A9A4}"/>
    <cellStyle name="SAPBEXformats 3 2 3 2" xfId="36402" xr:uid="{3866BA1C-4D83-43E1-9801-A06E912AB9D2}"/>
    <cellStyle name="SAPBEXformats 3 2 3 3" xfId="47794" xr:uid="{AB26F9D0-CBDD-47DC-87C3-B350BBBBCD57}"/>
    <cellStyle name="SAPBEXformats 3 2 4" xfId="14388" xr:uid="{71460FB5-7824-45CA-82B5-9A434C5ACE93}"/>
    <cellStyle name="SAPBEXformats 3 2 4 2" xfId="38467" xr:uid="{6F2057D5-9CA7-43B7-8803-B85C67582971}"/>
    <cellStyle name="SAPBEXformats 3 2 4 3" xfId="49848" xr:uid="{2FF02271-3A23-415B-895D-41BEDD4E66C3}"/>
    <cellStyle name="SAPBEXformats 3 2 5" xfId="16767" xr:uid="{AE529D16-4EC8-4729-8DE4-690347132311}"/>
    <cellStyle name="SAPBEXformats 3 2 5 2" xfId="40331" xr:uid="{DB922229-EDBB-43A9-91B7-00CB7FF99E37}"/>
    <cellStyle name="SAPBEXformats 3 2 5 3" xfId="51703" xr:uid="{8185DD54-6E3F-4A72-AA15-4390FDF43F53}"/>
    <cellStyle name="SAPBEXformats 3 2 6" xfId="18913" xr:uid="{4C02CEA9-85C0-4C0E-B908-5DD6339122AF}"/>
    <cellStyle name="SAPBEXformats 3 2 7" xfId="21061" xr:uid="{285D0B3F-0DDE-49E2-9C13-01F379E3F12F}"/>
    <cellStyle name="SAPBEXformats 3 2 8" xfId="23183" xr:uid="{5F7B99C0-BBA4-4B56-842C-F808587F6DF8}"/>
    <cellStyle name="SAPBEXformats 3 2 9" xfId="25355" xr:uid="{6A109049-579C-44D8-B9DB-628D0A941062}"/>
    <cellStyle name="SAPBEXformats 3 3" xfId="5053" xr:uid="{8F35B86A-6798-4FA3-B092-0926F971A4D2}"/>
    <cellStyle name="SAPBEXformats 3 3 10" xfId="27715" xr:uid="{4681796E-FCFD-4324-B647-3BDC5D178720}"/>
    <cellStyle name="SAPBEXformats 3 3 11" xfId="42634" xr:uid="{D5B6A488-30DB-4CAC-B948-EC7E68FF30CF}"/>
    <cellStyle name="SAPBEXformats 3 3 2" xfId="9883" xr:uid="{4F2E3A8F-38C1-4D3B-B5C8-C0B3D5932A1E}"/>
    <cellStyle name="SAPBEXformats 3 3 2 2" xfId="34896" xr:uid="{9984E27B-556C-4453-BC53-E2C5814E6B61}"/>
    <cellStyle name="SAPBEXformats 3 3 2 3" xfId="46323" xr:uid="{34D7209C-B005-43BE-BEC3-A77E4ADDB24C}"/>
    <cellStyle name="SAPBEXformats 3 3 3" xfId="12648" xr:uid="{E13968AA-9934-4751-A9FC-4F48C1483A94}"/>
    <cellStyle name="SAPBEXformats 3 3 3 2" xfId="36835" xr:uid="{165A51B0-432B-4308-AB4E-26509827C7EA}"/>
    <cellStyle name="SAPBEXformats 3 3 3 3" xfId="48225" xr:uid="{10CFB312-2BBD-4A40-ACC7-651917BA813B}"/>
    <cellStyle name="SAPBEXformats 3 3 4" xfId="14874" xr:uid="{FCE57366-A6D8-46EB-8942-D7EDFE5F574B}"/>
    <cellStyle name="SAPBEXformats 3 3 4 2" xfId="38853" xr:uid="{5F1197F4-FD3B-48A2-A169-59AD477E6C29}"/>
    <cellStyle name="SAPBEXformats 3 3 4 3" xfId="50234" xr:uid="{5B67EDA7-5261-471A-9609-06E346BEBD9E}"/>
    <cellStyle name="SAPBEXformats 3 3 5" xfId="17184" xr:uid="{B0408439-AC9A-4007-85BD-402A3EA47E1D}"/>
    <cellStyle name="SAPBEXformats 3 3 5 2" xfId="40658" xr:uid="{6F5905F6-0925-4D77-8F5A-B73FA9A36E59}"/>
    <cellStyle name="SAPBEXformats 3 3 5 3" xfId="52030" xr:uid="{6669A9FA-9AD6-470A-BF7A-79D2B969B671}"/>
    <cellStyle name="SAPBEXformats 3 3 6" xfId="19333" xr:uid="{FF40553F-2358-4EE4-85FB-9FE6D8D273F0}"/>
    <cellStyle name="SAPBEXformats 3 3 7" xfId="21504" xr:uid="{974132F6-8EA4-46CF-B705-99D2CC8B89ED}"/>
    <cellStyle name="SAPBEXformats 3 3 8" xfId="23623" xr:uid="{681D0A8A-949F-4B27-A8A2-4FFCF7E95774}"/>
    <cellStyle name="SAPBEXformats 3 3 9" xfId="25792" xr:uid="{2CDF07A1-B389-4DDC-9A75-037178B0BD84}"/>
    <cellStyle name="SAPBEXformats 3 4" xfId="5611" xr:uid="{D33F55DB-5F23-4642-8967-11162795DCA0}"/>
    <cellStyle name="SAPBEXformats 3 4 10" xfId="28041" xr:uid="{8B9CA83F-77C8-49DE-9C7B-DD46FCD8C4DE}"/>
    <cellStyle name="SAPBEXformats 3 4 11" xfId="42987" xr:uid="{6FD018BD-180B-4F50-A43D-DC79D7CCB770}"/>
    <cellStyle name="SAPBEXformats 3 4 2" xfId="10299" xr:uid="{80AB67D5-F0A6-4BCD-A77D-8FC2776A64F4}"/>
    <cellStyle name="SAPBEXformats 3 4 2 2" xfId="35241" xr:uid="{87099430-FC74-472E-8260-06A0008180CB}"/>
    <cellStyle name="SAPBEXformats 3 4 2 3" xfId="46656" xr:uid="{E131DC5A-C7FB-43BF-852B-1BE3D4EEB8AD}"/>
    <cellStyle name="SAPBEXformats 3 4 3" xfId="13063" xr:uid="{3C718C0A-9B1D-497B-9200-8AE90F6474BB}"/>
    <cellStyle name="SAPBEXformats 3 4 3 2" xfId="37222" xr:uid="{8BB33852-2BA6-48FA-B8DC-9473D84A31BF}"/>
    <cellStyle name="SAPBEXformats 3 4 3 3" xfId="48611" xr:uid="{FD587869-7519-49A4-BC2D-BA4C70528791}"/>
    <cellStyle name="SAPBEXformats 3 4 4" xfId="15296" xr:uid="{E371BC7E-16E9-44EB-AC0E-0E8A7E71EC3A}"/>
    <cellStyle name="SAPBEXformats 3 4 4 2" xfId="39166" xr:uid="{9F4CB525-DD2A-4431-AB74-3EFB84499DFF}"/>
    <cellStyle name="SAPBEXformats 3 4 4 3" xfId="50547" xr:uid="{E8325BE2-C55F-4051-9ABE-1DF03A4B136C}"/>
    <cellStyle name="SAPBEXformats 3 4 5" xfId="17575" xr:uid="{6B63C15D-93B2-4F6A-B3B4-B465B6C04C06}"/>
    <cellStyle name="SAPBEXformats 3 4 5 2" xfId="40963" xr:uid="{197239EF-5965-4929-9734-4EA8150ED622}"/>
    <cellStyle name="SAPBEXformats 3 4 5 3" xfId="52335" xr:uid="{0A85EAC1-2171-40E0-8901-6CB2C7F4EB51}"/>
    <cellStyle name="SAPBEXformats 3 4 6" xfId="19711" xr:uid="{C0213DE8-38FE-4000-9BE5-2E3150B0DE32}"/>
    <cellStyle name="SAPBEXformats 3 4 7" xfId="21893" xr:uid="{0181A957-0408-4F85-BD72-735A28B3AA43}"/>
    <cellStyle name="SAPBEXformats 3 4 8" xfId="24011" xr:uid="{FC75E120-D6A6-4157-99C5-E456160F9371}"/>
    <cellStyle name="SAPBEXformats 3 4 9" xfId="26151" xr:uid="{0A41BA4B-9E7B-4EE9-BF91-A12B16DEAF94}"/>
    <cellStyle name="SAPBEXformats 3 5" xfId="5991" xr:uid="{C26226D9-ADA2-4D5A-BC2F-D5BD96982049}"/>
    <cellStyle name="SAPBEXformats 3 5 10" xfId="28272" xr:uid="{8FC36B93-931A-4CF4-AC40-DB3823610FFC}"/>
    <cellStyle name="SAPBEXformats 3 5 11" xfId="43237" xr:uid="{7BFA1585-03F1-41B1-8462-9DD75792D66E}"/>
    <cellStyle name="SAPBEXformats 3 5 2" xfId="10561" xr:uid="{A21F0966-0F3C-497B-8399-C9F3ED0156BB}"/>
    <cellStyle name="SAPBEXformats 3 5 2 2" xfId="35476" xr:uid="{E700FCB9-259D-4E0B-A672-14066AFC6F09}"/>
    <cellStyle name="SAPBEXformats 3 5 2 3" xfId="46890" xr:uid="{8BDBC6FD-4408-4D48-B14A-3E76E759A806}"/>
    <cellStyle name="SAPBEXformats 3 5 3" xfId="13314" xr:uid="{164DE6EE-ADF1-4CC4-90A7-5D8664309F42}"/>
    <cellStyle name="SAPBEXformats 3 5 3 2" xfId="37479" xr:uid="{1490D1B8-A635-49BE-B62C-97A56C3011CC}"/>
    <cellStyle name="SAPBEXformats 3 5 3 3" xfId="48867" xr:uid="{84E21478-7C3D-4EA7-8ADD-E003C3636031}"/>
    <cellStyle name="SAPBEXformats 3 5 4" xfId="15556" xr:uid="{C39352F6-1198-4118-95A9-C53814E60E5F}"/>
    <cellStyle name="SAPBEXformats 3 5 4 2" xfId="39398" xr:uid="{6FFE2A94-CC4E-41B7-BEDF-94FDD7559ED2}"/>
    <cellStyle name="SAPBEXformats 3 5 4 3" xfId="50778" xr:uid="{98EEEF40-36CF-4C7C-A8D2-44B0E9E61AEB}"/>
    <cellStyle name="SAPBEXformats 3 5 5" xfId="17817" xr:uid="{EA0D2B0A-C693-4700-AB51-6C983B77C8B7}"/>
    <cellStyle name="SAPBEXformats 3 5 5 2" xfId="41188" xr:uid="{1F47923C-FF97-4A54-92BE-074B9738AA7A}"/>
    <cellStyle name="SAPBEXformats 3 5 5 3" xfId="52559" xr:uid="{14B0E9F9-5D0F-44DC-A4E1-DB111D63E1D2}"/>
    <cellStyle name="SAPBEXformats 3 5 6" xfId="19955" xr:uid="{F8D02164-8C1B-4240-847D-7B490F63E14B}"/>
    <cellStyle name="SAPBEXformats 3 5 7" xfId="22145" xr:uid="{DBD4EF67-6DE4-4CFD-8500-FBCFF207BD2B}"/>
    <cellStyle name="SAPBEXformats 3 5 8" xfId="24268" xr:uid="{19B59B90-725C-4D19-AFDF-7D5AB027A813}"/>
    <cellStyle name="SAPBEXformats 3 5 9" xfId="26407" xr:uid="{07A85533-FB09-4D3D-BB02-431CF6A9AB15}"/>
    <cellStyle name="SAPBEXformats 3 6" xfId="6364" xr:uid="{B0DEC981-565B-466F-B02E-A6BAD523B6A0}"/>
    <cellStyle name="SAPBEXformats 3 6 10" xfId="28483" xr:uid="{0C2AAE51-83EA-49EB-99CB-72211FBBC8F4}"/>
    <cellStyle name="SAPBEXformats 3 6 11" xfId="43465" xr:uid="{2E375A6C-D1DE-4870-B6DA-6950DF22AF3E}"/>
    <cellStyle name="SAPBEXformats 3 6 2" xfId="10801" xr:uid="{FF744EBD-4995-4B77-A2AC-AF6A90019846}"/>
    <cellStyle name="SAPBEXformats 3 6 2 2" xfId="35698" xr:uid="{5B9EE4E7-7EFA-4AF3-B7AE-BCA2288FEC5F}"/>
    <cellStyle name="SAPBEXformats 3 6 2 3" xfId="47106" xr:uid="{E29CD326-4E19-441E-B7C9-CC5598F74C07}"/>
    <cellStyle name="SAPBEXformats 3 6 3" xfId="13545" xr:uid="{1397A3E5-8340-413F-8625-1C3437BFA488}"/>
    <cellStyle name="SAPBEXformats 3 6 3 2" xfId="37717" xr:uid="{185FBCB9-9F9B-4529-9B39-8303514B6806}"/>
    <cellStyle name="SAPBEXformats 3 6 3 3" xfId="49105" xr:uid="{C535C43F-FC2F-4370-B371-5E0CDE8D81F2}"/>
    <cellStyle name="SAPBEXformats 3 6 4" xfId="15793" xr:uid="{B6F3DDE8-7AB7-4EFF-86B7-6BE78A442020}"/>
    <cellStyle name="SAPBEXformats 3 6 4 2" xfId="39620" xr:uid="{754EAC05-5510-4993-8076-C517683AE6FF}"/>
    <cellStyle name="SAPBEXformats 3 6 4 3" xfId="51000" xr:uid="{AD9B23E5-FDEF-410A-97E4-23D203783213}"/>
    <cellStyle name="SAPBEXformats 3 6 5" xfId="18043" xr:uid="{1F03DB7A-DC71-488A-8422-A0266E2F5EEE}"/>
    <cellStyle name="SAPBEXformats 3 6 5 2" xfId="41402" xr:uid="{A4B84347-AAD0-4DEC-8F8F-95BF43789607}"/>
    <cellStyle name="SAPBEXformats 3 6 5 3" xfId="52773" xr:uid="{C4FA6733-970F-4FDB-BFDA-C0F73C5D5836}"/>
    <cellStyle name="SAPBEXformats 3 6 6" xfId="20184" xr:uid="{37FB74FD-3100-42BF-B892-62A312E8B36B}"/>
    <cellStyle name="SAPBEXformats 3 6 7" xfId="22373" xr:uid="{83D7784A-0F0F-4A09-B0C8-3315BD56D3E8}"/>
    <cellStyle name="SAPBEXformats 3 6 8" xfId="24506" xr:uid="{B8A8F73E-03AC-4AEB-A77D-3E74AB2ECE4E}"/>
    <cellStyle name="SAPBEXformats 3 6 9" xfId="26638" xr:uid="{3C578D94-D6BF-4FB3-BD2E-76C609C62B37}"/>
    <cellStyle name="SAPBEXformats 3 7" xfId="7764" xr:uid="{4052772D-88F6-4205-9C53-7D2CC2C5F077}"/>
    <cellStyle name="SAPBEXformats 3 7 10" xfId="30518" xr:uid="{14A5BDE8-4B41-4D1F-90FF-61C056B2242C}"/>
    <cellStyle name="SAPBEXformats 3 7 2" xfId="7504" xr:uid="{B580CDC4-A914-4F2D-9E58-AD8D44265A10}"/>
    <cellStyle name="SAPBEXformats 3 7 2 2" xfId="33425" xr:uid="{E459404D-44CC-472D-B7BA-5D5F34423E07}"/>
    <cellStyle name="SAPBEXformats 3 7 2 3" xfId="44887" xr:uid="{F19EF7BF-B1C1-4566-A475-52573577281E}"/>
    <cellStyle name="SAPBEXformats 3 7 3" xfId="8543" xr:uid="{8B3B4395-C0EF-4895-A505-76DC2BB0A7C1}"/>
    <cellStyle name="SAPBEXformats 3 7 3 2" xfId="33878" xr:uid="{056D3FD3-E6BB-408B-A524-1161AAD06F6A}"/>
    <cellStyle name="SAPBEXformats 3 7 3 3" xfId="45321" xr:uid="{F0018614-918D-4377-A07F-1B1E613AEB57}"/>
    <cellStyle name="SAPBEXformats 3 7 4" xfId="5256" xr:uid="{053314A7-6D9D-4353-9D5C-77D1B1A93283}"/>
    <cellStyle name="SAPBEXformats 3 7 4 2" xfId="32980" xr:uid="{78766C51-64F1-46EF-8509-C25BBE5DB053}"/>
    <cellStyle name="SAPBEXformats 3 7 4 3" xfId="44450" xr:uid="{043B53B8-8206-4C8C-8976-FCE3AA8FE810}"/>
    <cellStyle name="SAPBEXformats 3 7 5" xfId="11443" xr:uid="{D314A0B8-2C60-4496-BEAA-9229DA6FE275}"/>
    <cellStyle name="SAPBEXformats 3 7 5 2" xfId="33698" xr:uid="{432FC71B-A929-4343-B93C-0BE4F54D7E36}"/>
    <cellStyle name="SAPBEXformats 3 7 5 3" xfId="45156" xr:uid="{AAE4BF1D-EF80-4AD2-9B40-0E0892E60940}"/>
    <cellStyle name="SAPBEXformats 3 7 6" xfId="11484" xr:uid="{AE59A541-CD16-4DE4-A082-798AF2F41FB6}"/>
    <cellStyle name="SAPBEXformats 3 7 7" xfId="12724" xr:uid="{58FB9ACE-9761-48E5-A494-DA8F7DA49F9D}"/>
    <cellStyle name="SAPBEXformats 3 7 8" xfId="17004" xr:uid="{8A8CAB50-5FF3-4A0E-87C3-E387692111EC}"/>
    <cellStyle name="SAPBEXformats 3 7 9" xfId="11900" xr:uid="{261187C9-F51C-45DC-A142-A7E543512CF2}"/>
    <cellStyle name="SAPBEXformats 3 8" xfId="6744" xr:uid="{9C523023-CA4B-463E-B889-0C4E4ED7AFE2}"/>
    <cellStyle name="SAPBEXformats 3 8 2" xfId="32553" xr:uid="{66F0540E-0746-480F-B965-1471AFA16CBB}"/>
    <cellStyle name="SAPBEXformats 3 8 3" xfId="44029" xr:uid="{A4D4362B-0FC3-43FF-B2EB-7011657075D7}"/>
    <cellStyle name="SAPBEXformats 3 9" xfId="10037" xr:uid="{A2A28176-0669-48C8-A022-5556B03B6619}"/>
    <cellStyle name="SAPBEXformats 4" xfId="1477" xr:uid="{F292B360-96B6-4576-BF43-0FF32C563922}"/>
    <cellStyle name="SAPBEXformats 4 10" xfId="11633" xr:uid="{E6C3DB85-30F1-4146-BB26-D8049164CA43}"/>
    <cellStyle name="SAPBEXformats 4 11" xfId="11672" xr:uid="{6E73CC2A-AE72-493E-98D6-F7E0001A131D}"/>
    <cellStyle name="SAPBEXformats 4 12" xfId="30684" xr:uid="{671E61AE-15C1-4FCA-9EE6-8CB51C0E38C1}"/>
    <cellStyle name="SAPBEXformats 4 2" xfId="4279" xr:uid="{254D0914-146E-41E4-BEDA-94462A58059F}"/>
    <cellStyle name="SAPBEXformats 4 2 10" xfId="27366" xr:uid="{4F856752-B16D-41AE-8683-33ABDC3D04B0}"/>
    <cellStyle name="SAPBEXformats 4 2 11" xfId="42203" xr:uid="{127309D2-5E95-41CF-B583-BABE2431BEBC}"/>
    <cellStyle name="SAPBEXformats 4 2 2" xfId="9399" xr:uid="{79CB0E65-4E2B-4FA3-8598-6B579544E3C7}"/>
    <cellStyle name="SAPBEXformats 4 2 2 2" xfId="34515" xr:uid="{A3DA5FB9-EE49-4C68-AB8D-D1E0BBDCDCCD}"/>
    <cellStyle name="SAPBEXformats 4 2 2 3" xfId="45946" xr:uid="{928DA018-BB82-4A83-9B58-D2EA8CE02713}"/>
    <cellStyle name="SAPBEXformats 4 2 3" xfId="12188" xr:uid="{C1254F76-388E-4D80-9BB1-304722E323B2}"/>
    <cellStyle name="SAPBEXformats 4 2 3 2" xfId="36403" xr:uid="{9882C5CD-53B2-4534-9BCA-46CCC9763020}"/>
    <cellStyle name="SAPBEXformats 4 2 3 3" xfId="47795" xr:uid="{7828A710-358F-4807-A183-62D0592AAEA9}"/>
    <cellStyle name="SAPBEXformats 4 2 4" xfId="14389" xr:uid="{1E7EFF9E-D122-46A6-9BE6-6B9AFBF86284}"/>
    <cellStyle name="SAPBEXformats 4 2 4 2" xfId="38468" xr:uid="{E22BCA70-6E3F-4705-B249-A1DA88F013AB}"/>
    <cellStyle name="SAPBEXformats 4 2 4 3" xfId="49849" xr:uid="{8F28EEBA-DDC3-4811-AD81-C99D9AA8303A}"/>
    <cellStyle name="SAPBEXformats 4 2 5" xfId="16768" xr:uid="{E39867E1-C0E4-447A-8809-3E84785AB501}"/>
    <cellStyle name="SAPBEXformats 4 2 5 2" xfId="40332" xr:uid="{8BADCF2C-7D73-4165-8C81-BCEE4EBD2505}"/>
    <cellStyle name="SAPBEXformats 4 2 5 3" xfId="51704" xr:uid="{9233C66B-BCBC-4615-A0F6-EF3F03EF1DF8}"/>
    <cellStyle name="SAPBEXformats 4 2 6" xfId="18914" xr:uid="{96325C13-A1C1-4363-8431-6DA5E75E8CA8}"/>
    <cellStyle name="SAPBEXformats 4 2 7" xfId="21062" xr:uid="{8F9DC8EE-B9B2-47C0-9209-F678E25B0376}"/>
    <cellStyle name="SAPBEXformats 4 2 8" xfId="23184" xr:uid="{202A3961-1D5F-462B-8966-3A7BBEBF4A40}"/>
    <cellStyle name="SAPBEXformats 4 2 9" xfId="25356" xr:uid="{9C3DF583-88A0-474F-AAC1-2C9DBC4179C4}"/>
    <cellStyle name="SAPBEXformats 4 3" xfId="5052" xr:uid="{0AC469A0-2CBF-444D-8EE3-DFFD674B6AF0}"/>
    <cellStyle name="SAPBEXformats 4 3 10" xfId="27714" xr:uid="{C7779AF7-D686-4090-8E77-690D99998F97}"/>
    <cellStyle name="SAPBEXformats 4 3 11" xfId="42633" xr:uid="{5750B7CC-E034-49A3-A8BB-41AF08844831}"/>
    <cellStyle name="SAPBEXformats 4 3 2" xfId="9882" xr:uid="{66E3DD5B-348A-41F6-9DA4-6B59378510D8}"/>
    <cellStyle name="SAPBEXformats 4 3 2 2" xfId="34895" xr:uid="{E95FB6B9-2308-4FAE-A0F7-EB8D756B2ACA}"/>
    <cellStyle name="SAPBEXformats 4 3 2 3" xfId="46322" xr:uid="{5B577C84-89BF-4216-9781-683852085F50}"/>
    <cellStyle name="SAPBEXformats 4 3 3" xfId="12647" xr:uid="{CBCB66F7-570F-4AA0-99A1-EC794E4712E4}"/>
    <cellStyle name="SAPBEXformats 4 3 3 2" xfId="36834" xr:uid="{6478BC4E-C602-400D-917C-BB74CEF314BA}"/>
    <cellStyle name="SAPBEXformats 4 3 3 3" xfId="48224" xr:uid="{D1C8CB2B-F864-45DB-8E39-B6D365792B19}"/>
    <cellStyle name="SAPBEXformats 4 3 4" xfId="14873" xr:uid="{5E07E0E0-24CA-4908-B81B-9B3437E8D815}"/>
    <cellStyle name="SAPBEXformats 4 3 4 2" xfId="38852" xr:uid="{CE786465-5674-43D3-AA6C-A39CFAB41AFF}"/>
    <cellStyle name="SAPBEXformats 4 3 4 3" xfId="50233" xr:uid="{F2AE3540-D559-4BDC-AE49-2B584CA76676}"/>
    <cellStyle name="SAPBEXformats 4 3 5" xfId="17183" xr:uid="{9D533B26-3C61-499E-AED3-82BD055DA9E1}"/>
    <cellStyle name="SAPBEXformats 4 3 5 2" xfId="40657" xr:uid="{603FB661-A3D4-4909-9CC7-EA227F67C086}"/>
    <cellStyle name="SAPBEXformats 4 3 5 3" xfId="52029" xr:uid="{A9E46EB1-7F3B-4FD2-B1CC-48624461E34A}"/>
    <cellStyle name="SAPBEXformats 4 3 6" xfId="19332" xr:uid="{5B3B1B0B-85C0-4541-875A-D803BA304365}"/>
    <cellStyle name="SAPBEXformats 4 3 7" xfId="21503" xr:uid="{D5B3B3F1-1119-48AE-9F86-761563CF153F}"/>
    <cellStyle name="SAPBEXformats 4 3 8" xfId="23622" xr:uid="{D2D1301C-CFEF-4D06-8A25-A46402C456B8}"/>
    <cellStyle name="SAPBEXformats 4 3 9" xfId="25791" xr:uid="{C6DA6164-071C-42BD-AADD-1120CD636C7B}"/>
    <cellStyle name="SAPBEXformats 4 4" xfId="5610" xr:uid="{F6B0A792-DDCA-4624-8DDF-A8FF94944E3F}"/>
    <cellStyle name="SAPBEXformats 4 4 10" xfId="28040" xr:uid="{E63B87F2-DCF9-4D9C-AC00-9D3B5B7A1D3E}"/>
    <cellStyle name="SAPBEXformats 4 4 11" xfId="42986" xr:uid="{6D1A35D1-9E43-4668-9FE5-7E8116900F7B}"/>
    <cellStyle name="SAPBEXformats 4 4 2" xfId="10298" xr:uid="{11A5B7DC-CFC2-4A4C-9917-2D0FDA7E2AF7}"/>
    <cellStyle name="SAPBEXformats 4 4 2 2" xfId="35240" xr:uid="{8BC7B470-7AB5-4628-B708-1FDF2A3E49BF}"/>
    <cellStyle name="SAPBEXformats 4 4 2 3" xfId="46655" xr:uid="{9FAFF57E-570E-4831-AFDA-40042626AE82}"/>
    <cellStyle name="SAPBEXformats 4 4 3" xfId="13062" xr:uid="{2C133791-BDF1-4DDB-B899-B11B1C2DF214}"/>
    <cellStyle name="SAPBEXformats 4 4 3 2" xfId="37221" xr:uid="{AAC516F2-7674-46BC-94C8-0FE7195AF22B}"/>
    <cellStyle name="SAPBEXformats 4 4 3 3" xfId="48610" xr:uid="{F5DF534D-625D-4553-B4F4-5F12F9B2C82E}"/>
    <cellStyle name="SAPBEXformats 4 4 4" xfId="15295" xr:uid="{C698560C-A868-4E80-9C8C-DB8A6EB2CAE3}"/>
    <cellStyle name="SAPBEXformats 4 4 4 2" xfId="39165" xr:uid="{E08E8C1A-E174-4BB6-8300-80EC2AB41856}"/>
    <cellStyle name="SAPBEXformats 4 4 4 3" xfId="50546" xr:uid="{E133043A-E094-4985-AF63-0FF1C49EA084}"/>
    <cellStyle name="SAPBEXformats 4 4 5" xfId="17574" xr:uid="{B013A49E-6D09-4A9C-B63E-CE99A122BD09}"/>
    <cellStyle name="SAPBEXformats 4 4 5 2" xfId="40962" xr:uid="{EF0FF21C-82B7-4CF4-898B-F7CD1E6DF77B}"/>
    <cellStyle name="SAPBEXformats 4 4 5 3" xfId="52334" xr:uid="{5A1A1E32-15CA-4FBE-838B-2ACFF4C9079C}"/>
    <cellStyle name="SAPBEXformats 4 4 6" xfId="19710" xr:uid="{5C17B50A-FF45-400A-BF62-FA74E5B2100A}"/>
    <cellStyle name="SAPBEXformats 4 4 7" xfId="21892" xr:uid="{18FDAA3C-A2C0-4A95-B02D-4946D2442B35}"/>
    <cellStyle name="SAPBEXformats 4 4 8" xfId="24010" xr:uid="{A5880234-E83D-411B-93BC-9039F5932A99}"/>
    <cellStyle name="SAPBEXformats 4 4 9" xfId="26150" xr:uid="{BD9E5016-77E5-4790-93F6-C0C01FB478D3}"/>
    <cellStyle name="SAPBEXformats 4 5" xfId="5990" xr:uid="{094D5DEB-EA49-461B-860A-775C12F63C7D}"/>
    <cellStyle name="SAPBEXformats 4 5 10" xfId="28271" xr:uid="{984594E3-102F-4E45-B7CB-52C585D4798E}"/>
    <cellStyle name="SAPBEXformats 4 5 11" xfId="43236" xr:uid="{7ACFDD68-4C91-46A4-B9FA-E8C7E35300F8}"/>
    <cellStyle name="SAPBEXformats 4 5 2" xfId="10560" xr:uid="{599D7EA5-56EF-4335-AF6A-246687BC8668}"/>
    <cellStyle name="SAPBEXformats 4 5 2 2" xfId="35475" xr:uid="{CEBAEDEA-6C4E-44C4-8326-D40893F55585}"/>
    <cellStyle name="SAPBEXformats 4 5 2 3" xfId="46889" xr:uid="{81120AE4-2C0F-483B-A4E1-8A615327EF71}"/>
    <cellStyle name="SAPBEXformats 4 5 3" xfId="13313" xr:uid="{11A0E841-5D79-4B61-8FAA-06C7D13D2CF0}"/>
    <cellStyle name="SAPBEXformats 4 5 3 2" xfId="37478" xr:uid="{6E8734A5-77BD-437F-9ED8-F59A19E216DA}"/>
    <cellStyle name="SAPBEXformats 4 5 3 3" xfId="48866" xr:uid="{DA9306C2-0A3C-4D26-BF9E-BA53B9338949}"/>
    <cellStyle name="SAPBEXformats 4 5 4" xfId="15555" xr:uid="{770092B8-567B-4CA0-8C40-9E0468C3C156}"/>
    <cellStyle name="SAPBEXformats 4 5 4 2" xfId="39397" xr:uid="{DC72A878-2BB7-4D65-890D-EB005A7A1947}"/>
    <cellStyle name="SAPBEXformats 4 5 4 3" xfId="50777" xr:uid="{194744B4-679A-4467-ACA9-4AA8FE2DD0CB}"/>
    <cellStyle name="SAPBEXformats 4 5 5" xfId="17816" xr:uid="{7E3A62FD-F184-4E11-828F-38CF749713E7}"/>
    <cellStyle name="SAPBEXformats 4 5 5 2" xfId="41187" xr:uid="{5D92E8C1-376E-42DC-AFC8-D3039E1C1063}"/>
    <cellStyle name="SAPBEXformats 4 5 5 3" xfId="52558" xr:uid="{F088E58F-3AB2-4AC7-8EBF-B80A0BF3EB39}"/>
    <cellStyle name="SAPBEXformats 4 5 6" xfId="19954" xr:uid="{1B3FB83F-0B32-43FD-954C-7943C356C770}"/>
    <cellStyle name="SAPBEXformats 4 5 7" xfId="22144" xr:uid="{A6A42A91-1006-4E1A-A77F-835EC3605091}"/>
    <cellStyle name="SAPBEXformats 4 5 8" xfId="24267" xr:uid="{5235807C-D040-49F6-A5B2-4AC4888ACB87}"/>
    <cellStyle name="SAPBEXformats 4 5 9" xfId="26406" xr:uid="{D44A0181-397F-4227-898B-B9F636955CCD}"/>
    <cellStyle name="SAPBEXformats 4 6" xfId="6363" xr:uid="{B4EFA820-9A84-4F56-B86A-9BE9AB87890C}"/>
    <cellStyle name="SAPBEXformats 4 6 10" xfId="28482" xr:uid="{ACFC6B94-09F7-4EF1-B787-5F9A1D8D03F0}"/>
    <cellStyle name="SAPBEXformats 4 6 11" xfId="43464" xr:uid="{5391B1A6-5B71-46C2-B824-2E668D6EE6FA}"/>
    <cellStyle name="SAPBEXformats 4 6 2" xfId="10800" xr:uid="{230B2F08-C76E-4072-8C56-83BD42A57D07}"/>
    <cellStyle name="SAPBEXformats 4 6 2 2" xfId="35697" xr:uid="{ABB0C7B2-D52E-40E2-A358-021531CB1B31}"/>
    <cellStyle name="SAPBEXformats 4 6 2 3" xfId="47105" xr:uid="{CC63C855-8C82-4844-8338-CD60FAB3BFCB}"/>
    <cellStyle name="SAPBEXformats 4 6 3" xfId="13544" xr:uid="{81F06624-80B6-4E2E-BDCB-65447F399CEF}"/>
    <cellStyle name="SAPBEXformats 4 6 3 2" xfId="37716" xr:uid="{896CABA8-65C1-4B79-895D-A63A976863BA}"/>
    <cellStyle name="SAPBEXformats 4 6 3 3" xfId="49104" xr:uid="{CD125F98-6B87-4C02-B096-25297D5020C3}"/>
    <cellStyle name="SAPBEXformats 4 6 4" xfId="15792" xr:uid="{4A127CC0-6DC3-4612-A3CE-B3F43F730A6B}"/>
    <cellStyle name="SAPBEXformats 4 6 4 2" xfId="39619" xr:uid="{84829027-0D01-4E49-8260-926C23071833}"/>
    <cellStyle name="SAPBEXformats 4 6 4 3" xfId="50999" xr:uid="{3FFEEABC-485F-40D0-A248-A52221E1D2B1}"/>
    <cellStyle name="SAPBEXformats 4 6 5" xfId="18042" xr:uid="{C883DA70-822B-4FC8-97A1-BDDC35B2BD70}"/>
    <cellStyle name="SAPBEXformats 4 6 5 2" xfId="41401" xr:uid="{4A32F755-3A46-4BDF-90E8-3959FB100BC5}"/>
    <cellStyle name="SAPBEXformats 4 6 5 3" xfId="52772" xr:uid="{D343D748-AD39-4B7C-BD68-9290C618CBB0}"/>
    <cellStyle name="SAPBEXformats 4 6 6" xfId="20183" xr:uid="{ED3815CD-310C-48BF-AA88-9BB3EB08454D}"/>
    <cellStyle name="SAPBEXformats 4 6 7" xfId="22372" xr:uid="{46CF6702-82EF-4E3E-8557-D13DACD535B6}"/>
    <cellStyle name="SAPBEXformats 4 6 8" xfId="24505" xr:uid="{7EBF5733-91B4-4260-9651-5B8561BB70D5}"/>
    <cellStyle name="SAPBEXformats 4 6 9" xfId="26637" xr:uid="{D4AA43EE-7920-43A2-90D2-3859C6D3EFE1}"/>
    <cellStyle name="SAPBEXformats 4 7" xfId="7765" xr:uid="{D52EE331-62A6-4721-B625-5C657A43457C}"/>
    <cellStyle name="SAPBEXformats 4 7 10" xfId="30454" xr:uid="{F51E34C5-1DCF-4E02-8611-CA1F4266FFFE}"/>
    <cellStyle name="SAPBEXformats 4 7 2" xfId="4561" xr:uid="{8CDC542E-0DD9-4F60-907A-86F5FE7738EA}"/>
    <cellStyle name="SAPBEXformats 4 7 2 2" xfId="33426" xr:uid="{2C4CC8BF-705E-4504-8B51-2D6870E618B9}"/>
    <cellStyle name="SAPBEXformats 4 7 2 3" xfId="44888" xr:uid="{589DAE03-57E7-4045-9D4F-62A3F82EE9FB}"/>
    <cellStyle name="SAPBEXformats 4 7 3" xfId="8544" xr:uid="{E42E8525-8215-4731-B6D6-4BEE1776A843}"/>
    <cellStyle name="SAPBEXformats 4 7 3 2" xfId="33877" xr:uid="{0F8B0A64-C841-42D4-9D40-8A32A4C67903}"/>
    <cellStyle name="SAPBEXformats 4 7 3 3" xfId="45320" xr:uid="{D898BA1E-2259-4842-B66A-0666B5AA4BBF}"/>
    <cellStyle name="SAPBEXformats 4 7 4" xfId="6132" xr:uid="{83FD66E2-E69C-4D3C-A7B9-5D8EE48FE012}"/>
    <cellStyle name="SAPBEXformats 4 7 4 2" xfId="32981" xr:uid="{9347FC49-2FB1-4970-9B58-4C98BA52CC2A}"/>
    <cellStyle name="SAPBEXformats 4 7 4 3" xfId="44451" xr:uid="{F14020D5-4586-4907-9CD3-B1EA6DC4F87A}"/>
    <cellStyle name="SAPBEXformats 4 7 5" xfId="14949" xr:uid="{2D838289-3D01-41BE-BD39-C616FCFCA3DF}"/>
    <cellStyle name="SAPBEXformats 4 7 5 2" xfId="38069" xr:uid="{060E3A85-63A3-4BA3-9B4E-FDA3C0A74BB8}"/>
    <cellStyle name="SAPBEXformats 4 7 5 3" xfId="49450" xr:uid="{86E1668D-B50B-455B-8C76-D3DC0021D563}"/>
    <cellStyle name="SAPBEXformats 4 7 6" xfId="9678" xr:uid="{2C0890A0-16B1-4638-99E7-7A5026E5BA65}"/>
    <cellStyle name="SAPBEXformats 4 7 7" xfId="8874" xr:uid="{CD7F9763-50E6-4BCE-ACD3-9BCC8F39C118}"/>
    <cellStyle name="SAPBEXformats 4 7 8" xfId="16690" xr:uid="{E265F3DF-D678-469D-A520-1CE6F9AE1C7E}"/>
    <cellStyle name="SAPBEXformats 4 7 9" xfId="11335" xr:uid="{295ACB88-5156-460B-BD55-056C6F8EECDE}"/>
    <cellStyle name="SAPBEXformats 4 8" xfId="6743" xr:uid="{C3D9D65B-609D-4FF8-9DA5-85BA3CB0418A}"/>
    <cellStyle name="SAPBEXformats 4 8 2" xfId="32554" xr:uid="{4FA4E1FA-4E05-4FB1-9E6A-8162A7045156}"/>
    <cellStyle name="SAPBEXformats 4 8 3" xfId="44030" xr:uid="{B2754B94-8C44-4B09-B18E-DD267B972AB3}"/>
    <cellStyle name="SAPBEXformats 4 9" xfId="8106" xr:uid="{62133EA5-861F-4DCA-B300-7D59550414D9}"/>
    <cellStyle name="SAPBEXformats 5" xfId="4274" xr:uid="{7F951174-DD81-4B46-92EF-ECC6537D7A1C}"/>
    <cellStyle name="SAPBEXformats 5 10" xfId="27361" xr:uid="{8AD0E148-DF8C-4FFB-A74E-C1CD0CBB2766}"/>
    <cellStyle name="SAPBEXformats 5 11" xfId="42198" xr:uid="{2CBAD9FC-8C73-4FBB-9FE3-BAFAC55DEC06}"/>
    <cellStyle name="SAPBEXformats 5 2" xfId="9394" xr:uid="{324DB2E2-EDD5-4F0C-9398-1EF49CE81C45}"/>
    <cellStyle name="SAPBEXformats 5 2 2" xfId="34510" xr:uid="{CB7171BD-E2EA-4080-B9F1-82294B32A5B0}"/>
    <cellStyle name="SAPBEXformats 5 2 3" xfId="45941" xr:uid="{A07106F2-C016-44D4-A2D3-7F78B63319FB}"/>
    <cellStyle name="SAPBEXformats 5 3" xfId="12183" xr:uid="{3A4A4AA0-8EBB-49E6-998E-8FDAD0C01A27}"/>
    <cellStyle name="SAPBEXformats 5 3 2" xfId="36398" xr:uid="{D9348A28-7816-4836-9A49-19AFAF911116}"/>
    <cellStyle name="SAPBEXformats 5 3 3" xfId="47790" xr:uid="{69A2F307-5E0F-4D78-A283-F5874E385221}"/>
    <cellStyle name="SAPBEXformats 5 4" xfId="14384" xr:uid="{9275B4DC-6C44-46D7-B418-277DCC1407F6}"/>
    <cellStyle name="SAPBEXformats 5 4 2" xfId="38463" xr:uid="{B054D483-B0D5-4892-B103-17E041B9A4EA}"/>
    <cellStyle name="SAPBEXformats 5 4 3" xfId="49844" xr:uid="{753E60AD-80B8-4ADB-8D8E-DFDC8BC47C02}"/>
    <cellStyle name="SAPBEXformats 5 5" xfId="16763" xr:uid="{F462EF78-E190-4C71-B6BD-48B68BA31A28}"/>
    <cellStyle name="SAPBEXformats 5 5 2" xfId="40327" xr:uid="{09116300-0582-4ED2-A2AA-EEA594746AFA}"/>
    <cellStyle name="SAPBEXformats 5 5 3" xfId="51699" xr:uid="{891BDE9E-8C5C-48FE-B802-0224A137839A}"/>
    <cellStyle name="SAPBEXformats 5 6" xfId="18909" xr:uid="{44C9814D-912C-4781-A88A-B3F4A94D5050}"/>
    <cellStyle name="SAPBEXformats 5 7" xfId="21057" xr:uid="{9654A270-ACCC-4040-9EE4-55DCBB614030}"/>
    <cellStyle name="SAPBEXformats 5 8" xfId="23179" xr:uid="{8B3B1049-1DF3-48C4-96FC-C3B72295CF1B}"/>
    <cellStyle name="SAPBEXformats 5 9" xfId="25351" xr:uid="{8B0681AB-7287-423B-B941-9F1B97F4DEF2}"/>
    <cellStyle name="SAPBEXformats 6" xfId="5056" xr:uid="{C6ABB04D-C081-47CE-93DB-1CD879041418}"/>
    <cellStyle name="SAPBEXformats 6 10" xfId="27718" xr:uid="{4524C1D5-2761-42F2-95C9-B9ADB4D41EA5}"/>
    <cellStyle name="SAPBEXformats 6 11" xfId="42637" xr:uid="{01D3AA45-B408-431E-8730-E8CA9DD06383}"/>
    <cellStyle name="SAPBEXformats 6 2" xfId="9886" xr:uid="{0557A0D0-79F2-45DF-A2AD-C4A85BE0F1F7}"/>
    <cellStyle name="SAPBEXformats 6 2 2" xfId="34899" xr:uid="{0D2B6F0F-8B74-4EA1-A8C5-9F4DC607B874}"/>
    <cellStyle name="SAPBEXformats 6 2 3" xfId="46326" xr:uid="{DD7C8392-951F-4BB5-835B-253AC8CABAEF}"/>
    <cellStyle name="SAPBEXformats 6 3" xfId="12651" xr:uid="{7CA52A07-21DE-4C66-A3DD-9B66D03F1FE7}"/>
    <cellStyle name="SAPBEXformats 6 3 2" xfId="36838" xr:uid="{C8C0F6DB-F6EE-42EC-A5B5-24E7BC1C8563}"/>
    <cellStyle name="SAPBEXformats 6 3 3" xfId="48228" xr:uid="{A0493DEF-70FD-4B50-A47B-E1E58AC48427}"/>
    <cellStyle name="SAPBEXformats 6 4" xfId="14877" xr:uid="{12DDF201-AFE2-4160-BDB8-569C663526F5}"/>
    <cellStyle name="SAPBEXformats 6 4 2" xfId="38856" xr:uid="{01B5172F-343E-4E8C-945C-F1F216F01373}"/>
    <cellStyle name="SAPBEXformats 6 4 3" xfId="50237" xr:uid="{B2ADFC9A-B9C9-47A3-A0A2-0275769F045C}"/>
    <cellStyle name="SAPBEXformats 6 5" xfId="17187" xr:uid="{55A58F1E-7CC7-49D9-A927-2C77C35A5BCD}"/>
    <cellStyle name="SAPBEXformats 6 5 2" xfId="40661" xr:uid="{100751EB-B3A3-4F67-B62A-833A2712D00C}"/>
    <cellStyle name="SAPBEXformats 6 5 3" xfId="52033" xr:uid="{7C4BB9A3-9358-45C6-B314-FE45C0CEA5B5}"/>
    <cellStyle name="SAPBEXformats 6 6" xfId="19336" xr:uid="{E22E4034-8EA7-45C9-8CF2-1B19CD329A8F}"/>
    <cellStyle name="SAPBEXformats 6 7" xfId="21507" xr:uid="{A1E2F772-1699-482B-9E56-4E69BD7441E3}"/>
    <cellStyle name="SAPBEXformats 6 8" xfId="23626" xr:uid="{078174FC-4A33-4517-BE52-53DE4554CC44}"/>
    <cellStyle name="SAPBEXformats 6 9" xfId="25795" xr:uid="{2D0F4C19-9073-4F7B-AAB5-D3F3CB24683C}"/>
    <cellStyle name="SAPBEXformats 7" xfId="5615" xr:uid="{3A5885FE-4654-4D69-9C44-BB74F680FC69}"/>
    <cellStyle name="SAPBEXformats 7 10" xfId="28045" xr:uid="{AE5DD9ED-1B43-44B4-87FB-9106A595EDA5}"/>
    <cellStyle name="SAPBEXformats 7 11" xfId="42991" xr:uid="{B458DC0B-D87E-4E14-95D0-D4CDE11D8098}"/>
    <cellStyle name="SAPBEXformats 7 2" xfId="10303" xr:uid="{2002DEC6-DCDC-4A81-AF8D-064FAE7F8829}"/>
    <cellStyle name="SAPBEXformats 7 2 2" xfId="35245" xr:uid="{F343D787-2F30-418F-B33E-BF00FB0442CB}"/>
    <cellStyle name="SAPBEXformats 7 2 3" xfId="46660" xr:uid="{CCD9095F-0168-4AA2-93E8-FF0BB46AFBD8}"/>
    <cellStyle name="SAPBEXformats 7 3" xfId="13067" xr:uid="{4CF68763-E433-465F-AB6C-164F11E74C82}"/>
    <cellStyle name="SAPBEXformats 7 3 2" xfId="37226" xr:uid="{B49BC8FB-3B74-49EA-A521-046FAD6F1818}"/>
    <cellStyle name="SAPBEXformats 7 3 3" xfId="48615" xr:uid="{E8A4FA8F-B394-4094-91FC-4FD9BA7972A0}"/>
    <cellStyle name="SAPBEXformats 7 4" xfId="15300" xr:uid="{E8A3C60E-2C21-4566-92D7-C40A0583BC9A}"/>
    <cellStyle name="SAPBEXformats 7 4 2" xfId="39170" xr:uid="{4929C72B-6F31-4DB7-8F78-935DCA4C70D3}"/>
    <cellStyle name="SAPBEXformats 7 4 3" xfId="50551" xr:uid="{849509CF-16FE-4144-9F2D-6841C233C726}"/>
    <cellStyle name="SAPBEXformats 7 5" xfId="17579" xr:uid="{160BF754-CC02-431B-A66E-5DDF3DABC8AB}"/>
    <cellStyle name="SAPBEXformats 7 5 2" xfId="40967" xr:uid="{455DBA1F-C30A-42AD-BBE9-F919C44A0F11}"/>
    <cellStyle name="SAPBEXformats 7 5 3" xfId="52339" xr:uid="{54F90518-F6AE-4A9B-A052-751D733A1A9B}"/>
    <cellStyle name="SAPBEXformats 7 6" xfId="19715" xr:uid="{6E47213E-269C-4900-8D47-59915A835A90}"/>
    <cellStyle name="SAPBEXformats 7 7" xfId="21897" xr:uid="{B1B5B2F3-CEAB-4544-9EE0-0C663B335162}"/>
    <cellStyle name="SAPBEXformats 7 8" xfId="24015" xr:uid="{E49EC8A1-153C-44E8-BDA5-0F1610091D0B}"/>
    <cellStyle name="SAPBEXformats 7 9" xfId="26155" xr:uid="{2EE49A81-2D50-4DF4-9FBF-82ED4B9E00C3}"/>
    <cellStyle name="SAPBEXformats 8" xfId="5994" xr:uid="{50D6CD37-594D-427D-B9A7-94B736458F09}"/>
    <cellStyle name="SAPBEXformats 8 10" xfId="28275" xr:uid="{F6C90096-B6BB-4F65-A450-1995873D99C1}"/>
    <cellStyle name="SAPBEXformats 8 11" xfId="43240" xr:uid="{362D5449-2EDC-4662-B4D3-CAC15D48AB22}"/>
    <cellStyle name="SAPBEXformats 8 2" xfId="10564" xr:uid="{E8CF3528-D960-49EF-99AB-F190F11809B8}"/>
    <cellStyle name="SAPBEXformats 8 2 2" xfId="35479" xr:uid="{4F57DAA3-95AC-4937-AA44-9334C3091814}"/>
    <cellStyle name="SAPBEXformats 8 2 3" xfId="46893" xr:uid="{DED0DADD-D1C3-4A98-97E2-45FF5A13CBCC}"/>
    <cellStyle name="SAPBEXformats 8 3" xfId="13317" xr:uid="{4633015C-E1A2-4040-99A2-E389A9093CC1}"/>
    <cellStyle name="SAPBEXformats 8 3 2" xfId="37482" xr:uid="{B1A9FC47-457C-4561-89EC-3EB2D03409D0}"/>
    <cellStyle name="SAPBEXformats 8 3 3" xfId="48870" xr:uid="{A5B16FE2-635E-4222-8E45-7E9F877EF500}"/>
    <cellStyle name="SAPBEXformats 8 4" xfId="15559" xr:uid="{CE6AC2C0-C338-4A36-97E3-60372BF562F0}"/>
    <cellStyle name="SAPBEXformats 8 4 2" xfId="39401" xr:uid="{80BB858B-EFB2-4250-B627-3A2D156F82CB}"/>
    <cellStyle name="SAPBEXformats 8 4 3" xfId="50781" xr:uid="{0CAFCBE1-57AE-4539-92F5-52AA2F1DEB58}"/>
    <cellStyle name="SAPBEXformats 8 5" xfId="17820" xr:uid="{1C4DB0A4-ABA2-4156-B2E1-0A463955B0ED}"/>
    <cellStyle name="SAPBEXformats 8 5 2" xfId="41191" xr:uid="{FD580E05-2FAB-4C2E-B6C7-2847F3521308}"/>
    <cellStyle name="SAPBEXformats 8 5 3" xfId="52562" xr:uid="{59762E9A-1258-450E-BA03-2A87FCFEFE54}"/>
    <cellStyle name="SAPBEXformats 8 6" xfId="19958" xr:uid="{F70B3604-FEBC-4AA6-8F0B-D394AD5259D8}"/>
    <cellStyle name="SAPBEXformats 8 7" xfId="22148" xr:uid="{67DBDE63-5655-4BB8-A984-FD93F9BD7D72}"/>
    <cellStyle name="SAPBEXformats 8 8" xfId="24271" xr:uid="{B2ABE7D1-CA29-4E33-9B36-989CA471B38E}"/>
    <cellStyle name="SAPBEXformats 8 9" xfId="26410" xr:uid="{C57ED8FD-AF6D-4AB3-BA86-C77E13B8F42E}"/>
    <cellStyle name="SAPBEXformats 9" xfId="6367" xr:uid="{C2776ECB-1F4C-4CFB-8557-52F3A9162CEE}"/>
    <cellStyle name="SAPBEXformats 9 10" xfId="28486" xr:uid="{44000D5F-B426-448E-A5FB-6F7F10265A79}"/>
    <cellStyle name="SAPBEXformats 9 11" xfId="43468" xr:uid="{91C0A89F-47B1-4CFF-8503-3F20B2D94A90}"/>
    <cellStyle name="SAPBEXformats 9 2" xfId="10804" xr:uid="{22162290-246A-4384-ACF2-7C68DF21F6BC}"/>
    <cellStyle name="SAPBEXformats 9 2 2" xfId="35701" xr:uid="{E654BEAB-C028-4542-8690-F1B3A122464A}"/>
    <cellStyle name="SAPBEXformats 9 2 3" xfId="47109" xr:uid="{8F43548E-95B3-4500-811E-5098C27CDB1A}"/>
    <cellStyle name="SAPBEXformats 9 3" xfId="13548" xr:uid="{CA6D0107-29B5-45FD-96A1-DEC764493B3F}"/>
    <cellStyle name="SAPBEXformats 9 3 2" xfId="37720" xr:uid="{01F6BBCC-B3D1-454C-BED2-937885B002A9}"/>
    <cellStyle name="SAPBEXformats 9 3 3" xfId="49108" xr:uid="{DFF6A3C6-8929-44C7-B464-C8F0298DB7F1}"/>
    <cellStyle name="SAPBEXformats 9 4" xfId="15796" xr:uid="{9ABE9DE4-A07A-4018-85AD-B60BE348EC4F}"/>
    <cellStyle name="SAPBEXformats 9 4 2" xfId="39623" xr:uid="{046792D9-B7C1-491E-9B37-433363E313B9}"/>
    <cellStyle name="SAPBEXformats 9 4 3" xfId="51003" xr:uid="{41BF3940-6098-4DA7-A0DB-3A8742616B85}"/>
    <cellStyle name="SAPBEXformats 9 5" xfId="18046" xr:uid="{DD6F8004-5E62-4E96-8555-1A717A104CC7}"/>
    <cellStyle name="SAPBEXformats 9 5 2" xfId="41405" xr:uid="{A022CC44-7A16-4274-901E-528D83769DE1}"/>
    <cellStyle name="SAPBEXformats 9 5 3" xfId="52776" xr:uid="{43C874AF-7254-4638-B64E-DC3464F66553}"/>
    <cellStyle name="SAPBEXformats 9 6" xfId="20187" xr:uid="{DDF55A0B-8AB1-4D40-A50D-4F38CB12460F}"/>
    <cellStyle name="SAPBEXformats 9 7" xfId="22376" xr:uid="{15638034-55D6-4376-9DFE-A79B0AD47FFF}"/>
    <cellStyle name="SAPBEXformats 9 8" xfId="24509" xr:uid="{6F86113F-143F-492F-913B-89A85AA1BCA6}"/>
    <cellStyle name="SAPBEXformats 9 9" xfId="26641" xr:uid="{65C05470-4272-40E5-B27B-AE58BDF6C673}"/>
    <cellStyle name="SAPBEXformats_1.Reconcile Assets 03-14" xfId="1170" xr:uid="{4274BC28-94CA-4FD3-B97A-E7ED86229364}"/>
    <cellStyle name="SAPBEXheaderItem" xfId="1171" xr:uid="{6D2AEFB4-53E1-41BE-8F4D-23CB9E099C0F}"/>
    <cellStyle name="SAPBEXheaderItem 2" xfId="1172" xr:uid="{445E449A-EF1A-4022-89FD-03EBA5E305DD}"/>
    <cellStyle name="SAPBEXheaderItem_1.Reconcile Assets 03-14" xfId="1173" xr:uid="{11F68A55-5010-4A4D-A034-453D96595F81}"/>
    <cellStyle name="SAPBEXheaderText" xfId="1174" xr:uid="{3428F954-DA68-47D3-9392-1C2AE6F84712}"/>
    <cellStyle name="SAPBEXheaderText 2" xfId="1175" xr:uid="{942D9A40-C652-4837-9A15-BEE64A72CB96}"/>
    <cellStyle name="SAPBEXheaderText_1.Reconcile Assets 03-14" xfId="1176" xr:uid="{40CF4980-6CB0-46A1-B936-D703557EB7EF}"/>
    <cellStyle name="SAPBEXHLevel0" xfId="1177" xr:uid="{BF849CB5-88C5-48E7-8E79-6D63202B2101}"/>
    <cellStyle name="SAPBEXHLevel0 10" xfId="6362" xr:uid="{E4F47397-7990-4733-9B81-6DDBBA227149}"/>
    <cellStyle name="SAPBEXHLevel0 10 10" xfId="28481" xr:uid="{62FE1175-473F-4244-8052-6A84CC66EF20}"/>
    <cellStyle name="SAPBEXHLevel0 10 11" xfId="43463" xr:uid="{356AAA41-8A89-4A13-9785-526EFE86E950}"/>
    <cellStyle name="SAPBEXHLevel0 10 2" xfId="10799" xr:uid="{8E49BC66-CFA6-489C-9F46-0A92D2D9DF70}"/>
    <cellStyle name="SAPBEXHLevel0 10 2 2" xfId="35696" xr:uid="{EAE7E246-5B90-4B19-9CCB-9D1496DDB822}"/>
    <cellStyle name="SAPBEXHLevel0 10 2 3" xfId="47104" xr:uid="{F60170C9-39FE-416A-ABCC-6FD2EF10C9F5}"/>
    <cellStyle name="SAPBEXHLevel0 10 3" xfId="13543" xr:uid="{C5F83B53-0D95-4F2C-84CF-E35297977700}"/>
    <cellStyle name="SAPBEXHLevel0 10 3 2" xfId="37715" xr:uid="{3880120C-7D6A-42D2-A715-D79F686D61AE}"/>
    <cellStyle name="SAPBEXHLevel0 10 3 3" xfId="49103" xr:uid="{97A0EA05-B32D-488A-B4F4-4A26062E4F07}"/>
    <cellStyle name="SAPBEXHLevel0 10 4" xfId="15791" xr:uid="{6C0253A7-D61C-4543-985E-DADB7DEFB29F}"/>
    <cellStyle name="SAPBEXHLevel0 10 4 2" xfId="39618" xr:uid="{8F0D18C2-C40B-4655-A9B7-14AF580894F8}"/>
    <cellStyle name="SAPBEXHLevel0 10 4 3" xfId="50998" xr:uid="{89EED11D-6BCE-4801-81DB-9FBC5F63678A}"/>
    <cellStyle name="SAPBEXHLevel0 10 5" xfId="18041" xr:uid="{BC6B77A8-E965-42ED-830E-261C0D736904}"/>
    <cellStyle name="SAPBEXHLevel0 10 5 2" xfId="41400" xr:uid="{E265BA11-6130-4ABC-A5B4-94CAC4BB7628}"/>
    <cellStyle name="SAPBEXHLevel0 10 5 3" xfId="52771" xr:uid="{7A448FAE-82B3-4DCB-A6AA-81CB1FAC729C}"/>
    <cellStyle name="SAPBEXHLevel0 10 6" xfId="20182" xr:uid="{12EA08A0-DA55-4261-A60C-B19A85E61DCD}"/>
    <cellStyle name="SAPBEXHLevel0 10 7" xfId="22371" xr:uid="{F7382A83-FF7A-4B18-B8E1-589C795055D2}"/>
    <cellStyle name="SAPBEXHLevel0 10 8" xfId="24504" xr:uid="{66F763B9-C4AD-42D5-B4A2-455179A4AD9C}"/>
    <cellStyle name="SAPBEXHLevel0 10 9" xfId="26636" xr:uid="{FDACB07A-C69F-42EA-96B3-57EB9A484D6C}"/>
    <cellStyle name="SAPBEXHLevel0 11" xfId="7653" xr:uid="{91251AA2-188F-4CF1-BA31-1094121F9B4F}"/>
    <cellStyle name="SAPBEXHLevel0 11 10" xfId="30953" xr:uid="{0D6564DA-7867-4F6C-81ED-62CAA7EAB07F}"/>
    <cellStyle name="SAPBEXHLevel0 11 2" xfId="7710" xr:uid="{8A0941CB-19A8-4FBE-BCA7-0A50E13F766B}"/>
    <cellStyle name="SAPBEXHLevel0 11 2 2" xfId="33327" xr:uid="{1164D9DE-EDAB-475E-AEE9-4455784934F4}"/>
    <cellStyle name="SAPBEXHLevel0 11 2 3" xfId="44790" xr:uid="{A98B9F83-B9E8-4057-BCA0-6DA589E6D397}"/>
    <cellStyle name="SAPBEXHLevel0 11 3" xfId="6949" xr:uid="{9A2959B6-8CF7-4F6B-9FBD-FD61183EF26B}"/>
    <cellStyle name="SAPBEXHLevel0 11 3 2" xfId="33903" xr:uid="{E55EBC19-5339-4ECA-91A1-F972DAE02183}"/>
    <cellStyle name="SAPBEXHLevel0 11 3 3" xfId="45346" xr:uid="{B8F98E58-9BB3-4E02-8112-5348B182282E}"/>
    <cellStyle name="SAPBEXHLevel0 11 4" xfId="4386" xr:uid="{BFD555B3-0F41-49CC-B020-99B04B46F687}"/>
    <cellStyle name="SAPBEXHLevel0 11 4 2" xfId="33030" xr:uid="{C186CF90-28FF-42DF-931F-9C24FFF4DA51}"/>
    <cellStyle name="SAPBEXHLevel0 11 4 3" xfId="44499" xr:uid="{C49FCB85-657F-4CD4-9DF6-A50CA637D6A0}"/>
    <cellStyle name="SAPBEXHLevel0 11 5" xfId="8040" xr:uid="{51EB340B-D36B-401C-B249-39B0F2BA9535}"/>
    <cellStyle name="SAPBEXHLevel0 11 5 2" xfId="33719" xr:uid="{5150BCBF-CF3F-4750-A45F-ACA4BA7911EB}"/>
    <cellStyle name="SAPBEXHLevel0 11 5 3" xfId="45177" xr:uid="{DD42A4CA-1940-411B-86C0-AA44885456FD}"/>
    <cellStyle name="SAPBEXHLevel0 11 6" xfId="7475" xr:uid="{895FB425-7AF5-4F48-9D6D-FB49B03EE4E7}"/>
    <cellStyle name="SAPBEXHLevel0 11 7" xfId="19471" xr:uid="{5711DD97-A7E6-49B5-89D9-7131CF377C4E}"/>
    <cellStyle name="SAPBEXHLevel0 11 8" xfId="19803" xr:uid="{33C58A5A-0F74-412E-AACE-5B76A25D6C15}"/>
    <cellStyle name="SAPBEXHLevel0 11 9" xfId="25717" xr:uid="{9EE39702-0896-43FD-9A27-4DAAC521CDAD}"/>
    <cellStyle name="SAPBEXHLevel0 12" xfId="6740" xr:uid="{9E132C0F-0358-4CE4-A504-87856283997D}"/>
    <cellStyle name="SAPBEXHLevel0 12 2" xfId="32555" xr:uid="{D7EF3E27-00A9-4331-B836-CAAC686C34B8}"/>
    <cellStyle name="SAPBEXHLevel0 12 3" xfId="44031" xr:uid="{BC8EC062-D462-4590-ADAE-FD4F61EC037B}"/>
    <cellStyle name="SAPBEXHLevel0 13" xfId="7215" xr:uid="{3858A057-C875-4EC0-B6E8-039B6EBB0FE8}"/>
    <cellStyle name="SAPBEXHLevel0 14" xfId="16178" xr:uid="{98500C41-586E-439D-B90A-C3F389B2D7FC}"/>
    <cellStyle name="SAPBEXHLevel0 15" xfId="18363" xr:uid="{C1829034-683E-4DC5-A96A-7BE07E309068}"/>
    <cellStyle name="SAPBEXHLevel0 16" xfId="30685" xr:uid="{3557608E-C19D-48B5-8EE8-68834A89B0B6}"/>
    <cellStyle name="SAPBEXHLevel0 2" xfId="1178" xr:uid="{D3BA6431-E2F3-4FB7-9677-86F87D69DD95}"/>
    <cellStyle name="SAPBEXHLevel0 2 10" xfId="7654" xr:uid="{00EF6DE4-02CB-4C4C-A698-618DABEFDAEB}"/>
    <cellStyle name="SAPBEXHLevel0 2 10 10" xfId="30952" xr:uid="{9E054128-47D6-4FDE-A851-27F13DB1C93C}"/>
    <cellStyle name="SAPBEXHLevel0 2 10 2" xfId="7847" xr:uid="{B9610F08-EE37-4F89-BC44-1CF6DBCCAEF9}"/>
    <cellStyle name="SAPBEXHLevel0 2 10 2 2" xfId="33328" xr:uid="{A488D8F2-F337-4493-B10F-30ADE8D4817D}"/>
    <cellStyle name="SAPBEXHLevel0 2 10 2 3" xfId="44791" xr:uid="{54AFFEEF-776B-423C-A986-AEA1B8FDD059}"/>
    <cellStyle name="SAPBEXHLevel0 2 10 3" xfId="8124" xr:uid="{90BD833F-4D42-45C4-8E39-738517806675}"/>
    <cellStyle name="SAPBEXHLevel0 2 10 3 2" xfId="33902" xr:uid="{1F1BE0D4-9A0F-4AAC-A5CA-327534EDB879}"/>
    <cellStyle name="SAPBEXHLevel0 2 10 3 3" xfId="45345" xr:uid="{66B8E50D-6E22-43ED-9BFC-41338C8233B2}"/>
    <cellStyle name="SAPBEXHLevel0 2 10 4" xfId="11193" xr:uid="{285B9C00-1363-478A-868F-0B6BA0B03BC3}"/>
    <cellStyle name="SAPBEXHLevel0 2 10 4 2" xfId="32478" xr:uid="{278D8DBA-6E10-4A34-B74F-7129A296243D}"/>
    <cellStyle name="SAPBEXHLevel0 2 10 4 3" xfId="43954" xr:uid="{D3C72DE0-1804-4168-87DC-DF1509206863}"/>
    <cellStyle name="SAPBEXHLevel0 2 10 5" xfId="11285" xr:uid="{BF7B62A3-FE29-4583-A194-044E8F87574F}"/>
    <cellStyle name="SAPBEXHLevel0 2 10 5 2" xfId="32358" xr:uid="{F511C900-B7D2-4B79-A197-7187B84B65E4}"/>
    <cellStyle name="SAPBEXHLevel0 2 10 5 3" xfId="43834" xr:uid="{B0CA8CE0-147B-410E-8F72-619D2573E1DA}"/>
    <cellStyle name="SAPBEXHLevel0 2 10 6" xfId="16259" xr:uid="{42C66C50-5761-41CB-B7C5-D97E536C758C}"/>
    <cellStyle name="SAPBEXHLevel0 2 10 7" xfId="18394" xr:uid="{9A37626D-0471-434B-BB79-D1E312338D78}"/>
    <cellStyle name="SAPBEXHLevel0 2 10 8" xfId="23454" xr:uid="{D8CAAAF0-ECD4-46DF-B350-F43789208DF2}"/>
    <cellStyle name="SAPBEXHLevel0 2 10 9" xfId="19267" xr:uid="{60CC004C-B8D9-41F1-9CA1-017F0FF555BA}"/>
    <cellStyle name="SAPBEXHLevel0 2 11" xfId="6739" xr:uid="{BE2D8E99-2763-48C4-9DC4-8E33A65AE4F5}"/>
    <cellStyle name="SAPBEXHLevel0 2 11 2" xfId="32556" xr:uid="{8AF05E9D-28FA-471F-AC67-605E2A1E519B}"/>
    <cellStyle name="SAPBEXHLevel0 2 11 3" xfId="44032" xr:uid="{2DD9A548-6522-4B9B-AF12-443930DA0C3E}"/>
    <cellStyle name="SAPBEXHLevel0 2 12" xfId="7214" xr:uid="{E2B85FCC-B3E3-41A2-BB73-B5DB3E47C026}"/>
    <cellStyle name="SAPBEXHLevel0 2 13" xfId="11632" xr:uid="{1680BF6B-C62D-485E-A014-10157560F9DB}"/>
    <cellStyle name="SAPBEXHLevel0 2 14" xfId="18364" xr:uid="{872A0F31-B22C-4AF9-966F-F4AC4E6A2924}"/>
    <cellStyle name="SAPBEXHLevel0 2 15" xfId="30686" xr:uid="{CA662F04-A64A-4E53-A92E-4B018D6C2E55}"/>
    <cellStyle name="SAPBEXHLevel0 2 2" xfId="1478" xr:uid="{A4F892C2-8A08-4156-BBA7-66E87733350E}"/>
    <cellStyle name="SAPBEXHLevel0 2 2 10" xfId="7213" xr:uid="{9D503CC5-A0A1-46D4-B3DA-2B8F18BF2129}"/>
    <cellStyle name="SAPBEXHLevel0 2 2 11" xfId="17336" xr:uid="{82A698CD-89FA-40E7-BB39-E984219D430E}"/>
    <cellStyle name="SAPBEXHLevel0 2 2 12" xfId="18365" xr:uid="{492956F9-F162-4F53-9D68-618924CC684A}"/>
    <cellStyle name="SAPBEXHLevel0 2 2 13" xfId="30687" xr:uid="{491F8085-233A-4967-8E9B-EC45DB6B391E}"/>
    <cellStyle name="SAPBEXHLevel0 2 2 2" xfId="1711" xr:uid="{8D62BEAB-6493-4C5A-974F-9A6AC6D461CE}"/>
    <cellStyle name="SAPBEXHLevel0 2 2 2 10" xfId="13859" xr:uid="{54D86FBB-F9E8-4818-8FDE-3BE2322EAFD9}"/>
    <cellStyle name="SAPBEXHLevel0 2 2 2 11" xfId="30479" xr:uid="{272542F9-FB29-4B30-85DE-449EC8F01BF3}"/>
    <cellStyle name="SAPBEXHLevel0 2 2 2 2" xfId="7936" xr:uid="{68D6D61E-EE55-4411-9B9C-745EEDF15400}"/>
    <cellStyle name="SAPBEXHLevel0 2 2 2 2 2" xfId="33556" xr:uid="{4192F683-0FB4-486D-BE9B-0FDC38E91A8D}"/>
    <cellStyle name="SAPBEXHLevel0 2 2 2 2 3" xfId="45018" xr:uid="{8A538AE5-A50A-4F47-88E5-39591B4962AE}"/>
    <cellStyle name="SAPBEXHLevel0 2 2 2 3" xfId="8297" xr:uid="{FECF6030-C833-452B-85F7-7C0AD90BACC7}"/>
    <cellStyle name="SAPBEXHLevel0 2 2 2 3 2" xfId="33849" xr:uid="{4480AA04-63D2-4F0A-92C9-A02A5E6CC97C}"/>
    <cellStyle name="SAPBEXHLevel0 2 2 2 3 3" xfId="45292" xr:uid="{838BA59D-3C54-460D-9542-6678F8F3E024}"/>
    <cellStyle name="SAPBEXHLevel0 2 2 2 4" xfId="8574" xr:uid="{B77BAAA5-00CF-4E17-A8C8-313F476B7D9E}"/>
    <cellStyle name="SAPBEXHLevel0 2 2 2 4 2" xfId="33002" xr:uid="{F85A19FB-AF8A-4B7D-83A7-41A8012C8F8A}"/>
    <cellStyle name="SAPBEXHLevel0 2 2 2 4 3" xfId="44472" xr:uid="{B8CD81F5-7DD2-4363-B0D8-60B32D59060A}"/>
    <cellStyle name="SAPBEXHLevel0 2 2 2 5" xfId="8813" xr:uid="{A33A3984-2CEC-47AF-ABF4-DA54F404C3B4}"/>
    <cellStyle name="SAPBEXHLevel0 2 2 2 5 2" xfId="38763" xr:uid="{79B75D5F-8DF3-47CB-968D-E3D630E70446}"/>
    <cellStyle name="SAPBEXHLevel0 2 2 2 5 3" xfId="50144" xr:uid="{5DC40930-DB22-40AF-8058-0006349944A5}"/>
    <cellStyle name="SAPBEXHLevel0 2 2 2 6" xfId="13400" xr:uid="{3C28CB17-DFB9-40D4-A765-CCB0E4F51403}"/>
    <cellStyle name="SAPBEXHLevel0 2 2 2 7" xfId="16116" xr:uid="{03611C44-0B78-437B-9989-C00D1A181AC3}"/>
    <cellStyle name="SAPBEXHLevel0 2 2 2 8" xfId="17073" xr:uid="{FE1AD872-D3B1-409E-9859-3BBF0636FE75}"/>
    <cellStyle name="SAPBEXHLevel0 2 2 2 9" xfId="10017" xr:uid="{7BFB0F01-54CC-4388-A692-5C6CD9C1A11F}"/>
    <cellStyle name="SAPBEXHLevel0 2 2 3" xfId="4285" xr:uid="{D5B16D15-CD39-4B52-B8F7-9DA8A0389C6D}"/>
    <cellStyle name="SAPBEXHLevel0 2 2 3 10" xfId="27369" xr:uid="{C0F0C8EC-454A-4DBD-A51B-E48A9EA7F1B3}"/>
    <cellStyle name="SAPBEXHLevel0 2 2 3 11" xfId="42206" xr:uid="{23581485-8CFE-4E8E-954E-98D6D56DC96D}"/>
    <cellStyle name="SAPBEXHLevel0 2 2 3 2" xfId="9402" xr:uid="{75DF0518-CB0E-45A8-815A-876B39CA92F6}"/>
    <cellStyle name="SAPBEXHLevel0 2 2 3 2 2" xfId="34518" xr:uid="{0F6A6355-D8C0-453C-9633-4EBFEC5AC6FC}"/>
    <cellStyle name="SAPBEXHLevel0 2 2 3 2 3" xfId="45949" xr:uid="{5C1E1DCD-08F5-4BFE-A03B-9A38688312E2}"/>
    <cellStyle name="SAPBEXHLevel0 2 2 3 3" xfId="12191" xr:uid="{E3C359FC-8821-47C0-B0E1-034C2995AFA1}"/>
    <cellStyle name="SAPBEXHLevel0 2 2 3 3 2" xfId="36406" xr:uid="{A2F02AC6-94E1-4F27-97E0-4D19C20ED3D1}"/>
    <cellStyle name="SAPBEXHLevel0 2 2 3 3 3" xfId="47798" xr:uid="{9447706F-49F6-4095-B950-D2B37D6AA0AC}"/>
    <cellStyle name="SAPBEXHLevel0 2 2 3 4" xfId="14392" xr:uid="{A09FE171-E588-49C4-8730-4CD704CDB71C}"/>
    <cellStyle name="SAPBEXHLevel0 2 2 3 4 2" xfId="38471" xr:uid="{1133B100-885E-4431-959A-65399DB87E29}"/>
    <cellStyle name="SAPBEXHLevel0 2 2 3 4 3" xfId="49852" xr:uid="{BF6E0FD3-BC81-4892-BE20-46D128116A69}"/>
    <cellStyle name="SAPBEXHLevel0 2 2 3 5" xfId="16771" xr:uid="{737C2991-6BA5-45B8-9330-4B58F6A919E3}"/>
    <cellStyle name="SAPBEXHLevel0 2 2 3 5 2" xfId="40335" xr:uid="{2FD28BBE-0620-43E4-A6A1-1116DEB94723}"/>
    <cellStyle name="SAPBEXHLevel0 2 2 3 5 3" xfId="51707" xr:uid="{10B88D54-174B-4381-AB72-6F173FE14CB3}"/>
    <cellStyle name="SAPBEXHLevel0 2 2 3 6" xfId="18917" xr:uid="{0C85472A-C3A7-4281-8C53-66A6AA7A2903}"/>
    <cellStyle name="SAPBEXHLevel0 2 2 3 7" xfId="21065" xr:uid="{45C01D00-830E-40D3-9B51-1360F3ED7A80}"/>
    <cellStyle name="SAPBEXHLevel0 2 2 3 8" xfId="23187" xr:uid="{BA3D82F6-3122-467A-95CB-CC952AF82F53}"/>
    <cellStyle name="SAPBEXHLevel0 2 2 3 9" xfId="25359" xr:uid="{5B05EBBC-2333-40A7-B176-7B53284A7D28}"/>
    <cellStyle name="SAPBEXHLevel0 2 2 4" xfId="5045" xr:uid="{9EB99B05-E835-40CB-9BD2-8DB09A0B1F2A}"/>
    <cellStyle name="SAPBEXHLevel0 2 2 4 10" xfId="27709" xr:uid="{71F62D62-F61D-4734-8B8D-C289E330B645}"/>
    <cellStyle name="SAPBEXHLevel0 2 2 4 11" xfId="42628" xr:uid="{31922A73-FCC4-4DAC-BC40-CC91304B921E}"/>
    <cellStyle name="SAPBEXHLevel0 2 2 4 2" xfId="9877" xr:uid="{00F54568-B536-4163-935C-B121324B1F2A}"/>
    <cellStyle name="SAPBEXHLevel0 2 2 4 2 2" xfId="34890" xr:uid="{2A41CFDB-8000-4A08-A586-82C37DF04CE4}"/>
    <cellStyle name="SAPBEXHLevel0 2 2 4 2 3" xfId="46317" xr:uid="{46A84642-FAC8-4C4B-8F1D-3441D76E64B2}"/>
    <cellStyle name="SAPBEXHLevel0 2 2 4 3" xfId="12642" xr:uid="{7A9D1BD0-06D2-4CA6-98A0-E1F920F4465C}"/>
    <cellStyle name="SAPBEXHLevel0 2 2 4 3 2" xfId="36829" xr:uid="{5730B6A1-7A75-426D-B192-A759F9F74969}"/>
    <cellStyle name="SAPBEXHLevel0 2 2 4 3 3" xfId="48219" xr:uid="{C26B953A-D6E9-40BD-90B2-BA094AC24F6E}"/>
    <cellStyle name="SAPBEXHLevel0 2 2 4 4" xfId="14868" xr:uid="{AE946BFF-A7A8-41D7-AF20-B9D313FB468D}"/>
    <cellStyle name="SAPBEXHLevel0 2 2 4 4 2" xfId="38847" xr:uid="{8455D0D3-4411-4EDB-9BA7-4A0D1E86473C}"/>
    <cellStyle name="SAPBEXHLevel0 2 2 4 4 3" xfId="50228" xr:uid="{3B11A9C0-118B-4BFB-9018-AF4A08F47F01}"/>
    <cellStyle name="SAPBEXHLevel0 2 2 4 5" xfId="17178" xr:uid="{A1E277BC-55B5-4556-A3AB-D6C8549C892A}"/>
    <cellStyle name="SAPBEXHLevel0 2 2 4 5 2" xfId="40652" xr:uid="{DFF251F2-D65D-47C0-BCFA-B4E87C82BCDC}"/>
    <cellStyle name="SAPBEXHLevel0 2 2 4 5 3" xfId="52024" xr:uid="{255B7BDC-BD4B-4F33-A1E1-8087767D9305}"/>
    <cellStyle name="SAPBEXHLevel0 2 2 4 6" xfId="19327" xr:uid="{2CB0186F-8E26-4293-BCB8-D34F6CF72ABE}"/>
    <cellStyle name="SAPBEXHLevel0 2 2 4 7" xfId="21498" xr:uid="{706BFC27-29E0-448C-932C-4209C07E26B7}"/>
    <cellStyle name="SAPBEXHLevel0 2 2 4 8" xfId="23617" xr:uid="{55A7CFB5-416F-4739-B409-1A0466B4C15F}"/>
    <cellStyle name="SAPBEXHLevel0 2 2 4 9" xfId="25786" xr:uid="{3BC7DA38-A995-4CD4-8873-D316A04606CD}"/>
    <cellStyle name="SAPBEXHLevel0 2 2 5" xfId="5605" xr:uid="{5795018F-42F6-412F-AE59-5245E13756C6}"/>
    <cellStyle name="SAPBEXHLevel0 2 2 5 10" xfId="28036" xr:uid="{5EE33539-D84D-4FAC-99C6-93640FF361EC}"/>
    <cellStyle name="SAPBEXHLevel0 2 2 5 11" xfId="42982" xr:uid="{AC5AE209-A002-42A9-9D0F-A75EBE3C741D}"/>
    <cellStyle name="SAPBEXHLevel0 2 2 5 2" xfId="10294" xr:uid="{DF96403D-CC0A-4E51-AFEF-3E1398A519EE}"/>
    <cellStyle name="SAPBEXHLevel0 2 2 5 2 2" xfId="35236" xr:uid="{A8315DA9-D006-4BF7-9EB6-B1459C8842E3}"/>
    <cellStyle name="SAPBEXHLevel0 2 2 5 2 3" xfId="46651" xr:uid="{FE518E51-8941-4632-A96D-033044DD48E2}"/>
    <cellStyle name="SAPBEXHLevel0 2 2 5 3" xfId="13058" xr:uid="{13F146E6-407C-42D9-97D0-7D1851A2DF56}"/>
    <cellStyle name="SAPBEXHLevel0 2 2 5 3 2" xfId="37217" xr:uid="{8512A348-E2D9-469E-B898-5931DC28CB02}"/>
    <cellStyle name="SAPBEXHLevel0 2 2 5 3 3" xfId="48606" xr:uid="{CEBA7751-AA40-4089-8D58-A4B83E7065E2}"/>
    <cellStyle name="SAPBEXHLevel0 2 2 5 4" xfId="15291" xr:uid="{45AF239E-004F-4025-8B4B-1C475A6F6BBB}"/>
    <cellStyle name="SAPBEXHLevel0 2 2 5 4 2" xfId="39161" xr:uid="{3F28B4AA-78F6-492E-911C-DF2144B5DC34}"/>
    <cellStyle name="SAPBEXHLevel0 2 2 5 4 3" xfId="50542" xr:uid="{C4E9BF2B-134E-43D1-8C4B-B318B3E3423F}"/>
    <cellStyle name="SAPBEXHLevel0 2 2 5 5" xfId="17570" xr:uid="{C280F31A-7706-4B8A-9FB7-7D0853647E2A}"/>
    <cellStyle name="SAPBEXHLevel0 2 2 5 5 2" xfId="40958" xr:uid="{39B47F18-BE98-4F45-B838-8E2961FD439F}"/>
    <cellStyle name="SAPBEXHLevel0 2 2 5 5 3" xfId="52330" xr:uid="{066869B9-700C-4EB4-975A-C8468710F63A}"/>
    <cellStyle name="SAPBEXHLevel0 2 2 5 6" xfId="19706" xr:uid="{745E7E55-57DD-457B-8CA9-710366D97457}"/>
    <cellStyle name="SAPBEXHLevel0 2 2 5 7" xfId="21888" xr:uid="{3D162531-1D7A-4642-B651-2738ED89ED22}"/>
    <cellStyle name="SAPBEXHLevel0 2 2 5 8" xfId="24006" xr:uid="{5BB2D496-29D1-47F6-A382-7BB144FCEB53}"/>
    <cellStyle name="SAPBEXHLevel0 2 2 5 9" xfId="26146" xr:uid="{14E1AEE5-3128-4F8D-A824-A4354B279C0C}"/>
    <cellStyle name="SAPBEXHLevel0 2 2 6" xfId="5986" xr:uid="{4A43F859-F7F6-48CB-B81A-0553EE1ED3EA}"/>
    <cellStyle name="SAPBEXHLevel0 2 2 6 10" xfId="28268" xr:uid="{0B1CC2D8-A526-4C9F-BD4C-8AB4B7C1695F}"/>
    <cellStyle name="SAPBEXHLevel0 2 2 6 11" xfId="43233" xr:uid="{93484AB0-DB84-43F5-8535-ED6BED8345D2}"/>
    <cellStyle name="SAPBEXHLevel0 2 2 6 2" xfId="10557" xr:uid="{E8DF9008-4446-4E6E-A3BF-CE039EE7D625}"/>
    <cellStyle name="SAPBEXHLevel0 2 2 6 2 2" xfId="35472" xr:uid="{981F6A61-7B6D-427E-AE76-E8976229072B}"/>
    <cellStyle name="SAPBEXHLevel0 2 2 6 2 3" xfId="46886" xr:uid="{AF5BA318-D1E3-4A05-AF8A-B83460F89B23}"/>
    <cellStyle name="SAPBEXHLevel0 2 2 6 3" xfId="13310" xr:uid="{3EEF71EB-E248-4B8B-B338-51F25AB7354F}"/>
    <cellStyle name="SAPBEXHLevel0 2 2 6 3 2" xfId="37475" xr:uid="{86A53F40-13F9-4823-AE61-3529C5FCE102}"/>
    <cellStyle name="SAPBEXHLevel0 2 2 6 3 3" xfId="48863" xr:uid="{6A34819A-B435-40AC-9C26-6214EE1A6566}"/>
    <cellStyle name="SAPBEXHLevel0 2 2 6 4" xfId="15552" xr:uid="{0CD8DBF2-573E-4B53-AA91-47417F57C418}"/>
    <cellStyle name="SAPBEXHLevel0 2 2 6 4 2" xfId="39394" xr:uid="{90D0395A-992A-4960-9B54-1EF79B1A4907}"/>
    <cellStyle name="SAPBEXHLevel0 2 2 6 4 3" xfId="50774" xr:uid="{59B18586-DC4A-4B0B-9794-1D8638CFF24E}"/>
    <cellStyle name="SAPBEXHLevel0 2 2 6 5" xfId="17813" xr:uid="{7805B17F-8797-4C2F-A568-1F79391AFFB0}"/>
    <cellStyle name="SAPBEXHLevel0 2 2 6 5 2" xfId="41184" xr:uid="{7FC751A9-72D3-4E37-84DB-46B706F131A9}"/>
    <cellStyle name="SAPBEXHLevel0 2 2 6 5 3" xfId="52555" xr:uid="{2CA22221-4819-4C12-9107-B33EF87F1AE7}"/>
    <cellStyle name="SAPBEXHLevel0 2 2 6 6" xfId="19951" xr:uid="{CB067CC2-E335-4327-96BB-919C9CACE892}"/>
    <cellStyle name="SAPBEXHLevel0 2 2 6 7" xfId="22141" xr:uid="{38102259-31A0-4A2A-9A47-F25F751AAF07}"/>
    <cellStyle name="SAPBEXHLevel0 2 2 6 8" xfId="24264" xr:uid="{B82AE273-1729-42E0-BAFE-7D6836C1C2D0}"/>
    <cellStyle name="SAPBEXHLevel0 2 2 6 9" xfId="26403" xr:uid="{B7A29F40-2102-4DA5-9E7D-62A5D2EB3C06}"/>
    <cellStyle name="SAPBEXHLevel0 2 2 7" xfId="4814" xr:uid="{B048991A-9FCF-43F8-8D9B-4DB1082130EC}"/>
    <cellStyle name="SAPBEXHLevel0 2 2 7 10" xfId="27610" xr:uid="{17E901DE-064A-4676-860B-E54A137416E2}"/>
    <cellStyle name="SAPBEXHLevel0 2 2 7 11" xfId="42497" xr:uid="{2C438A1B-3703-449E-B34E-FBEF44F436F3}"/>
    <cellStyle name="SAPBEXHLevel0 2 2 7 2" xfId="9719" xr:uid="{602DD7FB-5F4C-46A3-A371-D7493EB4E5EA}"/>
    <cellStyle name="SAPBEXHLevel0 2 2 7 2 2" xfId="34786" xr:uid="{01418543-47E6-48E8-9B67-D7A4DFE0CE8E}"/>
    <cellStyle name="SAPBEXHLevel0 2 2 7 2 3" xfId="46216" xr:uid="{28138D42-B29D-4720-A005-B0846D9E4BEF}"/>
    <cellStyle name="SAPBEXHLevel0 2 2 7 3" xfId="12494" xr:uid="{45EAA4ED-3275-4BB2-A9CA-26460F9F5569}"/>
    <cellStyle name="SAPBEXHLevel0 2 2 7 3 2" xfId="36689" xr:uid="{8703E99D-408A-4887-9744-A96AB07686BD}"/>
    <cellStyle name="SAPBEXHLevel0 2 2 7 3 3" xfId="48079" xr:uid="{BB5BE1B8-9CBD-4618-8326-7B1D8E47FC35}"/>
    <cellStyle name="SAPBEXHLevel0 2 2 7 4" xfId="14710" xr:uid="{7E9A9980-842C-4692-8776-C0F3C758D0B5}"/>
    <cellStyle name="SAPBEXHLevel0 2 2 7 4 2" xfId="38742" xr:uid="{C17408BD-AC97-4AE8-9037-EBBCA0CCCB88}"/>
    <cellStyle name="SAPBEXHLevel0 2 2 7 4 3" xfId="50123" xr:uid="{4C9EE2F0-6341-4C37-A144-B713B90CB673}"/>
    <cellStyle name="SAPBEXHLevel0 2 2 7 5" xfId="17046" xr:uid="{FDB28B4E-BCE2-41AB-93F6-B64793F7210F}"/>
    <cellStyle name="SAPBEXHLevel0 2 2 7 5 2" xfId="40576" xr:uid="{D8F509C1-5C72-43BC-AAD3-787205C5930F}"/>
    <cellStyle name="SAPBEXHLevel0 2 2 7 5 3" xfId="51948" xr:uid="{05DB2D85-030D-4AF7-A472-FED488D3C5F0}"/>
    <cellStyle name="SAPBEXHLevel0 2 2 7 6" xfId="19187" xr:uid="{B6CCACF4-07F6-4809-8156-A072465BA90A}"/>
    <cellStyle name="SAPBEXHLevel0 2 2 7 7" xfId="21363" xr:uid="{96B8717F-ED5A-4AE6-9472-6377F6737CD3}"/>
    <cellStyle name="SAPBEXHLevel0 2 2 7 8" xfId="23474" xr:uid="{1102CA33-A3A3-4FBE-A96C-3E1B58028752}"/>
    <cellStyle name="SAPBEXHLevel0 2 2 7 9" xfId="25649" xr:uid="{30093C8B-FC22-4BD5-8CF7-94451DD5538A}"/>
    <cellStyle name="SAPBEXHLevel0 2 2 8" xfId="7766" xr:uid="{C6253D50-788F-4D14-B9D0-0E6CCB281565}"/>
    <cellStyle name="SAPBEXHLevel0 2 2 8 10" xfId="30517" xr:uid="{0A3CAE9A-F87B-4801-8964-3C4D43CCB527}"/>
    <cellStyle name="SAPBEXHLevel0 2 2 8 2" xfId="5676" xr:uid="{CB8EB5B2-6BD8-4D84-B92B-84385525096D}"/>
    <cellStyle name="SAPBEXHLevel0 2 2 8 2 2" xfId="33427" xr:uid="{046593B8-E94F-4F53-BA4A-46134806FE1C}"/>
    <cellStyle name="SAPBEXHLevel0 2 2 8 2 3" xfId="44889" xr:uid="{BCF50314-642E-46AF-A831-0663D1419331}"/>
    <cellStyle name="SAPBEXHLevel0 2 2 8 3" xfId="9291" xr:uid="{9FA5BF2A-748F-4383-8C86-717905E51797}"/>
    <cellStyle name="SAPBEXHLevel0 2 2 8 3 2" xfId="32382" xr:uid="{2037AE92-59B7-4BE7-8CDC-270F5C39A41C}"/>
    <cellStyle name="SAPBEXHLevel0 2 2 8 3 3" xfId="43858" xr:uid="{FA297E02-2172-4ED8-A12E-10701C121A18}"/>
    <cellStyle name="SAPBEXHLevel0 2 2 8 4" xfId="11647" xr:uid="{93ADD7D8-B5D5-4358-B2CB-4FB2C9B11E17}"/>
    <cellStyle name="SAPBEXHLevel0 2 2 8 4 2" xfId="34871" xr:uid="{C2A310FA-E279-455D-B52D-F517E3BB6AAB}"/>
    <cellStyle name="SAPBEXHLevel0 2 2 8 4 3" xfId="46298" xr:uid="{5894979C-17EE-472E-85C3-0DFE21B577AB}"/>
    <cellStyle name="SAPBEXHLevel0 2 2 8 5" xfId="11281" xr:uid="{28556FAA-46C4-4BED-B953-6BEF8A9B45D3}"/>
    <cellStyle name="SAPBEXHLevel0 2 2 8 5 2" xfId="38183" xr:uid="{C8660BE8-EB6C-4F14-A671-434B12917322}"/>
    <cellStyle name="SAPBEXHLevel0 2 2 8 5 3" xfId="49564" xr:uid="{393486C9-5EC7-42C2-B6EF-6FC69818A927}"/>
    <cellStyle name="SAPBEXHLevel0 2 2 8 6" xfId="11393" xr:uid="{2417BF88-8CA0-4F3B-82FA-FBE321D80792}"/>
    <cellStyle name="SAPBEXHLevel0 2 2 8 7" xfId="12465" xr:uid="{1A0FA6C6-3048-4980-B33B-C1921A755754}"/>
    <cellStyle name="SAPBEXHLevel0 2 2 8 8" xfId="20578" xr:uid="{0922C861-00B0-4AD9-BF5E-45B71D58DC51}"/>
    <cellStyle name="SAPBEXHLevel0 2 2 8 9" xfId="8849" xr:uid="{A7CE6091-0DBD-445B-9B3A-9D5076EA54E2}"/>
    <cellStyle name="SAPBEXHLevel0 2 2 9" xfId="6738" xr:uid="{2F20A9C8-4EE8-49EC-8B8E-FC7BADF9CD54}"/>
    <cellStyle name="SAPBEXHLevel0 2 2 9 2" xfId="32557" xr:uid="{A3348D93-C616-4499-B936-BC2FB846DCC3}"/>
    <cellStyle name="SAPBEXHLevel0 2 2 9 3" xfId="44033" xr:uid="{0AC25BE1-B5D6-4B46-A692-2C81BD9C6D63}"/>
    <cellStyle name="SAPBEXHLevel0 2 3" xfId="1479" xr:uid="{EE791A6E-B7C7-4753-B419-54700E50077C}"/>
    <cellStyle name="SAPBEXHLevel0 2 3 10" xfId="8107" xr:uid="{EFF165EB-5235-4AB2-BDCE-B2E0A3841724}"/>
    <cellStyle name="SAPBEXHLevel0 2 3 11" xfId="16177" xr:uid="{A631D4AA-D12D-41C9-8BB5-8AA9180EED8C}"/>
    <cellStyle name="SAPBEXHLevel0 2 3 12" xfId="18366" xr:uid="{265DA907-3E68-434D-806E-D65EEA8D65D2}"/>
    <cellStyle name="SAPBEXHLevel0 2 3 13" xfId="30688" xr:uid="{FD9A6104-501B-4B89-8B89-1D839E048C3A}"/>
    <cellStyle name="SAPBEXHLevel0 2 3 2" xfId="1712" xr:uid="{38771732-31A3-45C8-A2CB-12C97A481F3A}"/>
    <cellStyle name="SAPBEXHLevel0 2 3 2 10" xfId="22707" xr:uid="{FD5561E6-C183-4556-BCB9-1F2127A8BA65}"/>
    <cellStyle name="SAPBEXHLevel0 2 3 2 11" xfId="31268" xr:uid="{93A96472-DAF3-4C8F-A9C3-8C012BF83E8D}"/>
    <cellStyle name="SAPBEXHLevel0 2 3 2 2" xfId="7937" xr:uid="{37C2392E-A14B-499B-9BB5-39425D615555}"/>
    <cellStyle name="SAPBEXHLevel0 2 3 2 2 2" xfId="33557" xr:uid="{16A8445F-B352-4BAF-A033-43D1B16532BA}"/>
    <cellStyle name="SAPBEXHLevel0 2 3 2 2 3" xfId="45019" xr:uid="{97AA2F64-6D71-410C-9E9B-C7580433B159}"/>
    <cellStyle name="SAPBEXHLevel0 2 3 2 3" xfId="6195" xr:uid="{EDBBA96A-C63F-480A-B8C1-7458B0871A23}"/>
    <cellStyle name="SAPBEXHLevel0 2 3 2 3 2" xfId="34845" xr:uid="{14125098-9CB5-4102-87AD-1A8A396893A8}"/>
    <cellStyle name="SAPBEXHLevel0 2 3 2 3 3" xfId="46273" xr:uid="{E55DA4F8-3FF0-426A-B181-56EB23305EDE}"/>
    <cellStyle name="SAPBEXHLevel0 2 3 2 4" xfId="8450" xr:uid="{09AA4BFB-2509-4FCA-839A-9A26900111D0}"/>
    <cellStyle name="SAPBEXHLevel0 2 3 2 4 2" xfId="33003" xr:uid="{BE4E5F07-7F7B-4A2F-9657-39930B031ADB}"/>
    <cellStyle name="SAPBEXHLevel0 2 3 2 4 3" xfId="44473" xr:uid="{04DD3D59-B098-4C6A-A1D3-CD1A5C768467}"/>
    <cellStyle name="SAPBEXHLevel0 2 3 2 5" xfId="11213" xr:uid="{2D1C7F8A-7F67-4C75-AA27-04DCD14B7870}"/>
    <cellStyle name="SAPBEXHLevel0 2 3 2 5 2" xfId="32605" xr:uid="{CFEA881A-5B2B-43AA-877F-3598D7801961}"/>
    <cellStyle name="SAPBEXHLevel0 2 3 2 5 3" xfId="44081" xr:uid="{18CEEB57-80D7-491F-A06C-3CE85F2BE56E}"/>
    <cellStyle name="SAPBEXHLevel0 2 3 2 6" xfId="8572" xr:uid="{F075BF68-3694-457B-A467-741976A3E970}"/>
    <cellStyle name="SAPBEXHLevel0 2 3 2 7" xfId="11538" xr:uid="{11EA604D-E95B-4D6C-92AB-FAB93DFEF874}"/>
    <cellStyle name="SAPBEXHLevel0 2 3 2 8" xfId="8334" xr:uid="{21CF385D-F955-402E-BEE8-5D84C0540B7A}"/>
    <cellStyle name="SAPBEXHLevel0 2 3 2 9" xfId="11257" xr:uid="{BBD9C40C-16A0-48FB-A34D-366AC50E1F26}"/>
    <cellStyle name="SAPBEXHLevel0 2 3 3" xfId="4286" xr:uid="{B8B26772-7874-4533-AEAE-A36787B37FBE}"/>
    <cellStyle name="SAPBEXHLevel0 2 3 3 10" xfId="27370" xr:uid="{4DBBD579-0047-428E-8B53-B08B10A24DCE}"/>
    <cellStyle name="SAPBEXHLevel0 2 3 3 11" xfId="42207" xr:uid="{B2D1E562-E0B8-4A75-9CC2-1AF10422227C}"/>
    <cellStyle name="SAPBEXHLevel0 2 3 3 2" xfId="9403" xr:uid="{5CF6D5E3-BF51-49DF-9033-AF44BBE58706}"/>
    <cellStyle name="SAPBEXHLevel0 2 3 3 2 2" xfId="34519" xr:uid="{42608B6E-6477-4839-9886-4A9632A0DBF1}"/>
    <cellStyle name="SAPBEXHLevel0 2 3 3 2 3" xfId="45950" xr:uid="{3FE6BF8C-86BC-466E-BEE0-86862782D434}"/>
    <cellStyle name="SAPBEXHLevel0 2 3 3 3" xfId="12192" xr:uid="{CEA82AF5-4E44-4BC8-B0FF-887E993FB72A}"/>
    <cellStyle name="SAPBEXHLevel0 2 3 3 3 2" xfId="36407" xr:uid="{1E6FC4F1-F6B8-470D-AB8B-DA5864C02D1C}"/>
    <cellStyle name="SAPBEXHLevel0 2 3 3 3 3" xfId="47799" xr:uid="{0361B9E3-D4E8-4F26-BDD5-8142BF711561}"/>
    <cellStyle name="SAPBEXHLevel0 2 3 3 4" xfId="14393" xr:uid="{400B2BB5-1CE5-4780-A9EE-C131F94EAA6A}"/>
    <cellStyle name="SAPBEXHLevel0 2 3 3 4 2" xfId="38472" xr:uid="{B0FBF906-1699-459E-B3C6-F719967E0801}"/>
    <cellStyle name="SAPBEXHLevel0 2 3 3 4 3" xfId="49853" xr:uid="{3E17F11D-30AF-4CB3-901A-E143D6BAF183}"/>
    <cellStyle name="SAPBEXHLevel0 2 3 3 5" xfId="16772" xr:uid="{FFF0259A-F0B0-4815-9099-CD5A13134065}"/>
    <cellStyle name="SAPBEXHLevel0 2 3 3 5 2" xfId="40336" xr:uid="{FA52D786-008A-4A33-848D-746F4D2115A2}"/>
    <cellStyle name="SAPBEXHLevel0 2 3 3 5 3" xfId="51708" xr:uid="{176F2555-0959-4C23-99BE-E678BC6AE2B8}"/>
    <cellStyle name="SAPBEXHLevel0 2 3 3 6" xfId="18918" xr:uid="{BF258913-8F50-437D-8469-D56091D3B547}"/>
    <cellStyle name="SAPBEXHLevel0 2 3 3 7" xfId="21066" xr:uid="{564705D3-79BA-4DAB-B499-095715435C23}"/>
    <cellStyle name="SAPBEXHLevel0 2 3 3 8" xfId="23188" xr:uid="{5565ED86-6F04-4260-BADD-5B73D5EC2040}"/>
    <cellStyle name="SAPBEXHLevel0 2 3 3 9" xfId="25360" xr:uid="{22B33DBB-E7C9-4E26-82AF-CEBB5A009F9E}"/>
    <cellStyle name="SAPBEXHLevel0 2 3 4" xfId="5044" xr:uid="{2D7087EF-AA8F-4587-B267-2C6FB2DCF360}"/>
    <cellStyle name="SAPBEXHLevel0 2 3 4 10" xfId="27708" xr:uid="{80821E6F-E8DC-4230-BB1D-8F10226F2C4B}"/>
    <cellStyle name="SAPBEXHLevel0 2 3 4 11" xfId="42627" xr:uid="{C259C9B6-73F0-488B-B1A7-6523AC3BE5E7}"/>
    <cellStyle name="SAPBEXHLevel0 2 3 4 2" xfId="9876" xr:uid="{7561C1B2-4EAF-47C2-8EFE-1996C13740B7}"/>
    <cellStyle name="SAPBEXHLevel0 2 3 4 2 2" xfId="34889" xr:uid="{41E9AD97-B329-4153-AF86-136187C8A9A8}"/>
    <cellStyle name="SAPBEXHLevel0 2 3 4 2 3" xfId="46316" xr:uid="{1274C5AD-F38B-414E-92B7-064D52BE8D62}"/>
    <cellStyle name="SAPBEXHLevel0 2 3 4 3" xfId="12641" xr:uid="{D6DA876B-0419-410A-B103-BD6CF45F1A1C}"/>
    <cellStyle name="SAPBEXHLevel0 2 3 4 3 2" xfId="36828" xr:uid="{06392115-CB32-41BA-BCD5-3C9F88D82243}"/>
    <cellStyle name="SAPBEXHLevel0 2 3 4 3 3" xfId="48218" xr:uid="{169C9A4D-407A-45B8-BB7B-C5C9FF947F70}"/>
    <cellStyle name="SAPBEXHLevel0 2 3 4 4" xfId="14867" xr:uid="{6097855B-4C3B-4C28-9251-AC7096E9F3A1}"/>
    <cellStyle name="SAPBEXHLevel0 2 3 4 4 2" xfId="38846" xr:uid="{EF90ABCF-7127-4DD2-B69F-5A69CD371A39}"/>
    <cellStyle name="SAPBEXHLevel0 2 3 4 4 3" xfId="50227" xr:uid="{DF7A93D2-7A48-4D8A-928C-A4273A60402A}"/>
    <cellStyle name="SAPBEXHLevel0 2 3 4 5" xfId="17177" xr:uid="{6950501B-6049-4E23-94B6-664DFD255B4A}"/>
    <cellStyle name="SAPBEXHLevel0 2 3 4 5 2" xfId="40651" xr:uid="{FF46493F-E616-4F5E-AFB5-C7A89852C796}"/>
    <cellStyle name="SAPBEXHLevel0 2 3 4 5 3" xfId="52023" xr:uid="{1734297E-899F-444A-AD5F-406B4793E943}"/>
    <cellStyle name="SAPBEXHLevel0 2 3 4 6" xfId="19326" xr:uid="{36552C03-2E6C-4E4B-9C35-7704D355C123}"/>
    <cellStyle name="SAPBEXHLevel0 2 3 4 7" xfId="21497" xr:uid="{F928577A-8C07-481A-815C-24486EF5D6F7}"/>
    <cellStyle name="SAPBEXHLevel0 2 3 4 8" xfId="23616" xr:uid="{2D487590-B7D2-4A4E-9385-C423C37ED38A}"/>
    <cellStyle name="SAPBEXHLevel0 2 3 4 9" xfId="25785" xr:uid="{B4233C35-0ACA-4905-86F0-E010D98E8CE9}"/>
    <cellStyle name="SAPBEXHLevel0 2 3 5" xfId="5604" xr:uid="{56A07427-7C96-4638-A706-86AB109126C8}"/>
    <cellStyle name="SAPBEXHLevel0 2 3 5 10" xfId="28035" xr:uid="{F60E8A4E-EF25-4839-B298-D07723725B54}"/>
    <cellStyle name="SAPBEXHLevel0 2 3 5 11" xfId="42981" xr:uid="{462ACBB4-6C27-460B-A494-19992A158B23}"/>
    <cellStyle name="SAPBEXHLevel0 2 3 5 2" xfId="10293" xr:uid="{8408300B-BFB8-46C6-9DD9-F04D588F4EE0}"/>
    <cellStyle name="SAPBEXHLevel0 2 3 5 2 2" xfId="35235" xr:uid="{B9316561-2AC8-4ADB-9D60-947FB936906B}"/>
    <cellStyle name="SAPBEXHLevel0 2 3 5 2 3" xfId="46650" xr:uid="{C8173730-6527-47DD-8CD7-EAD0D9B31F80}"/>
    <cellStyle name="SAPBEXHLevel0 2 3 5 3" xfId="13057" xr:uid="{B8A76855-2645-46AC-9A50-82741C22CD7B}"/>
    <cellStyle name="SAPBEXHLevel0 2 3 5 3 2" xfId="37216" xr:uid="{58112D2B-9EFB-4F05-8EDD-CFDF437CA4A7}"/>
    <cellStyle name="SAPBEXHLevel0 2 3 5 3 3" xfId="48605" xr:uid="{CCB8F37D-1BF9-4BEF-8039-D9E40B500D3E}"/>
    <cellStyle name="SAPBEXHLevel0 2 3 5 4" xfId="15290" xr:uid="{8D4C581B-A1E2-4098-AD01-82B8BC5836C3}"/>
    <cellStyle name="SAPBEXHLevel0 2 3 5 4 2" xfId="39160" xr:uid="{E04867A7-28D0-47C2-A2E5-35BAF366E63C}"/>
    <cellStyle name="SAPBEXHLevel0 2 3 5 4 3" xfId="50541" xr:uid="{E98D34D4-ED79-4DBF-9A7C-838AD079DEBD}"/>
    <cellStyle name="SAPBEXHLevel0 2 3 5 5" xfId="17569" xr:uid="{71B667EC-1DAD-4F23-99CF-11B90C8F8420}"/>
    <cellStyle name="SAPBEXHLevel0 2 3 5 5 2" xfId="40957" xr:uid="{5B460706-F948-4F72-92B1-93906D0F1485}"/>
    <cellStyle name="SAPBEXHLevel0 2 3 5 5 3" xfId="52329" xr:uid="{9A7349E0-43AE-400D-9325-6C4BBF465E23}"/>
    <cellStyle name="SAPBEXHLevel0 2 3 5 6" xfId="19705" xr:uid="{DFFC4E50-71D7-41B3-8FBC-BBCA80C0F657}"/>
    <cellStyle name="SAPBEXHLevel0 2 3 5 7" xfId="21887" xr:uid="{A72DBDF3-A208-45D8-9907-7CAA212A3F8F}"/>
    <cellStyle name="SAPBEXHLevel0 2 3 5 8" xfId="24005" xr:uid="{FCEF9A58-8916-45C8-A84D-FC237D973D35}"/>
    <cellStyle name="SAPBEXHLevel0 2 3 5 9" xfId="26145" xr:uid="{6233DB91-A32F-4AA2-B586-2EB0752DA389}"/>
    <cellStyle name="SAPBEXHLevel0 2 3 6" xfId="4506" xr:uid="{B7DB7457-FB33-4B2D-9630-38B50950B348}"/>
    <cellStyle name="SAPBEXHLevel0 2 3 6 10" xfId="27517" xr:uid="{6E98CF42-754E-404F-919D-AF61E857D752}"/>
    <cellStyle name="SAPBEXHLevel0 2 3 6 11" xfId="42363" xr:uid="{56443427-0060-4467-9AF1-02FA564C644C}"/>
    <cellStyle name="SAPBEXHLevel0 2 3 6 2" xfId="9563" xr:uid="{B99E71ED-1D51-4913-A197-6CB8EB1BAE20}"/>
    <cellStyle name="SAPBEXHLevel0 2 3 6 2 2" xfId="34672" xr:uid="{648DA656-E4AB-4037-BE20-398489FCDD80}"/>
    <cellStyle name="SAPBEXHLevel0 2 3 6 2 3" xfId="46102" xr:uid="{78DFD7BC-FE29-4595-B961-2A393332BCF4}"/>
    <cellStyle name="SAPBEXHLevel0 2 3 6 3" xfId="12349" xr:uid="{2BFF74E2-4AFB-4CAB-9458-71B5471C8B56}"/>
    <cellStyle name="SAPBEXHLevel0 2 3 6 3 2" xfId="36561" xr:uid="{8F119AB1-999A-4240-93B7-4B7E328EBEC1}"/>
    <cellStyle name="SAPBEXHLevel0 2 3 6 3 3" xfId="47952" xr:uid="{82F8F35F-3690-49AF-BFA6-93F38DBE7909}"/>
    <cellStyle name="SAPBEXHLevel0 2 3 6 4" xfId="14552" xr:uid="{23DB2F69-1001-4D88-B33D-24E6CE968FCB}"/>
    <cellStyle name="SAPBEXHLevel0 2 3 6 4 2" xfId="38622" xr:uid="{3689BFEB-4DE2-4123-BFE1-C8ABC639C68F}"/>
    <cellStyle name="SAPBEXHLevel0 2 3 6 4 3" xfId="50003" xr:uid="{F8294241-0BB9-4D7E-A91D-5A3140A97253}"/>
    <cellStyle name="SAPBEXHLevel0 2 3 6 5" xfId="16922" xr:uid="{1983C780-91D0-4E90-AA4F-15F5D34EA228}"/>
    <cellStyle name="SAPBEXHLevel0 2 3 6 5 2" xfId="40483" xr:uid="{1CE2B29E-F839-4696-8175-838211B9F170}"/>
    <cellStyle name="SAPBEXHLevel0 2 3 6 5 3" xfId="51855" xr:uid="{9FB72F90-F889-411D-A5FA-153128DD5995}"/>
    <cellStyle name="SAPBEXHLevel0 2 3 6 6" xfId="19070" xr:uid="{5A947F20-47F3-492F-8124-7BA3C4D30D63}"/>
    <cellStyle name="SAPBEXHLevel0 2 3 6 7" xfId="21222" xr:uid="{1F64FDCB-6EF6-47E7-8DF8-FFB334422E40}"/>
    <cellStyle name="SAPBEXHLevel0 2 3 6 8" xfId="23340" xr:uid="{6B613E56-E62D-427D-B736-5FB565C24A79}"/>
    <cellStyle name="SAPBEXHLevel0 2 3 6 9" xfId="25515" xr:uid="{598C73FE-4F80-405B-83C8-AAE697FE6CA4}"/>
    <cellStyle name="SAPBEXHLevel0 2 3 7" xfId="6360" xr:uid="{1103217E-F8D5-485A-8B93-B53F85942726}"/>
    <cellStyle name="SAPBEXHLevel0 2 3 7 10" xfId="28479" xr:uid="{E7EC83C1-8264-41CB-B6A8-93CC8196832A}"/>
    <cellStyle name="SAPBEXHLevel0 2 3 7 11" xfId="43461" xr:uid="{DFA415CD-DB56-4013-8BC0-853F189A9E38}"/>
    <cellStyle name="SAPBEXHLevel0 2 3 7 2" xfId="10797" xr:uid="{A84C8058-84B8-4324-BAEE-17C3854946B9}"/>
    <cellStyle name="SAPBEXHLevel0 2 3 7 2 2" xfId="35694" xr:uid="{29B85509-67E6-4885-988F-3A3C7345F0AA}"/>
    <cellStyle name="SAPBEXHLevel0 2 3 7 2 3" xfId="47102" xr:uid="{1E546C54-F7D6-4A61-A8F1-17D5C9F9B226}"/>
    <cellStyle name="SAPBEXHLevel0 2 3 7 3" xfId="13541" xr:uid="{2469A9F0-4AD0-4FF9-8929-6BDDE5871A94}"/>
    <cellStyle name="SAPBEXHLevel0 2 3 7 3 2" xfId="37713" xr:uid="{8DDDA963-514C-44DC-9B01-62E6DA7C8FE6}"/>
    <cellStyle name="SAPBEXHLevel0 2 3 7 3 3" xfId="49101" xr:uid="{E141B4FD-DE00-451C-987E-32F6F48A5D3F}"/>
    <cellStyle name="SAPBEXHLevel0 2 3 7 4" xfId="15789" xr:uid="{7E2A7E48-4BCB-49AF-A3EA-4ADB993EAAD3}"/>
    <cellStyle name="SAPBEXHLevel0 2 3 7 4 2" xfId="39616" xr:uid="{1C9E4BC0-39FD-4B7F-BAFD-3926A6D7B60B}"/>
    <cellStyle name="SAPBEXHLevel0 2 3 7 4 3" xfId="50996" xr:uid="{D8B7F1DB-5468-4DDE-837A-C6A24BF63115}"/>
    <cellStyle name="SAPBEXHLevel0 2 3 7 5" xfId="18039" xr:uid="{D8C4ECBB-2231-4CC8-90B2-C278292A323E}"/>
    <cellStyle name="SAPBEXHLevel0 2 3 7 5 2" xfId="41398" xr:uid="{0125D23F-61BE-4556-BB20-33A5A169B2B3}"/>
    <cellStyle name="SAPBEXHLevel0 2 3 7 5 3" xfId="52769" xr:uid="{9F918739-22DE-4EF9-8A69-7D3B5DCA4239}"/>
    <cellStyle name="SAPBEXHLevel0 2 3 7 6" xfId="20180" xr:uid="{476C419A-FA06-42E3-90D6-20F48A03EFFC}"/>
    <cellStyle name="SAPBEXHLevel0 2 3 7 7" xfId="22369" xr:uid="{5C566290-9C6C-403B-A72D-79A2FF94164D}"/>
    <cellStyle name="SAPBEXHLevel0 2 3 7 8" xfId="24502" xr:uid="{D54EAC79-20A6-4134-88E0-4A77A9312460}"/>
    <cellStyle name="SAPBEXHLevel0 2 3 7 9" xfId="26634" xr:uid="{03EBB28F-2B81-4808-AA52-F568EEC58E85}"/>
    <cellStyle name="SAPBEXHLevel0 2 3 8" xfId="7767" xr:uid="{9582C081-0B35-4062-8807-BC083F8DD8C3}"/>
    <cellStyle name="SAPBEXHLevel0 2 3 8 10" xfId="30516" xr:uid="{8AD07941-A765-42BD-81D1-0734512DDB53}"/>
    <cellStyle name="SAPBEXHLevel0 2 3 8 2" xfId="5675" xr:uid="{8A52A405-AFCC-4600-B67E-1B230B4949EF}"/>
    <cellStyle name="SAPBEXHLevel0 2 3 8 2 2" xfId="33428" xr:uid="{DCDA4601-09AF-4CBF-91BE-89BCFA563C7A}"/>
    <cellStyle name="SAPBEXHLevel0 2 3 8 2 3" xfId="44890" xr:uid="{47AF1D84-A7FB-45EE-AA70-FCE91914A8E3}"/>
    <cellStyle name="SAPBEXHLevel0 2 3 8 3" xfId="10397" xr:uid="{46D501D8-D5E2-472A-B5BE-ED8CB4C62E32}"/>
    <cellStyle name="SAPBEXHLevel0 2 3 8 3 2" xfId="33876" xr:uid="{7D907C5B-EE7D-42B8-B187-D2528ADB6A79}"/>
    <cellStyle name="SAPBEXHLevel0 2 3 8 3 3" xfId="45319" xr:uid="{7E648AD5-71F9-47C3-989D-B41B034FAAB7}"/>
    <cellStyle name="SAPBEXHLevel0 2 3 8 4" xfId="8491" xr:uid="{EC334118-E12A-4B2E-98CE-A7C14323AE18}"/>
    <cellStyle name="SAPBEXHLevel0 2 3 8 4 2" xfId="32308" xr:uid="{53C033EB-F058-4D98-B102-853C5FCBF409}"/>
    <cellStyle name="SAPBEXHLevel0 2 3 8 4 3" xfId="43789" xr:uid="{119A729B-8874-43F4-8450-E1EF616D2A4F}"/>
    <cellStyle name="SAPBEXHLevel0 2 3 8 5" xfId="17086" xr:uid="{3FD55EB7-C378-4EF8-B5DF-3913A8C20EEF}"/>
    <cellStyle name="SAPBEXHLevel0 2 3 8 5 2" xfId="32911" xr:uid="{06F41E67-F838-4C45-A6E7-D8C5791FA40B}"/>
    <cellStyle name="SAPBEXHLevel0 2 3 8 5 3" xfId="44381" xr:uid="{B24A0287-3990-4F8C-B0B3-82B9EEA8E9CA}"/>
    <cellStyle name="SAPBEXHLevel0 2 3 8 6" xfId="11259" xr:uid="{CF237911-30DA-4CB4-812E-8768AE1C54E0}"/>
    <cellStyle name="SAPBEXHLevel0 2 3 8 7" xfId="5785" xr:uid="{ABF7115E-E1C2-4C64-AE95-7167391EBBD6}"/>
    <cellStyle name="SAPBEXHLevel0 2 3 8 8" xfId="21590" xr:uid="{4D1B9627-C679-41DD-9948-BF7EB22AA74D}"/>
    <cellStyle name="SAPBEXHLevel0 2 3 8 9" xfId="17044" xr:uid="{2743E56C-5F70-4FE4-9BB6-F3705A879DCD}"/>
    <cellStyle name="SAPBEXHLevel0 2 3 9" xfId="6737" xr:uid="{46FA3458-16DD-4334-8AD0-66BF1079570B}"/>
    <cellStyle name="SAPBEXHLevel0 2 3 9 2" xfId="32558" xr:uid="{2D75BE73-9DEE-4881-8A70-28C3E4550CF4}"/>
    <cellStyle name="SAPBEXHLevel0 2 3 9 3" xfId="44034" xr:uid="{A2AE4C5A-278A-4482-920D-406041DEADB1}"/>
    <cellStyle name="SAPBEXHLevel0 2 4" xfId="1667" xr:uid="{CFFD6BFC-0D44-4856-8503-50BED6DAF4FA}"/>
    <cellStyle name="SAPBEXHLevel0 2 4 10" xfId="16145" xr:uid="{072D6893-A05E-4201-9CD0-0AA6C07C12A1}"/>
    <cellStyle name="SAPBEXHLevel0 2 4 11" xfId="31280" xr:uid="{92727E41-6A72-44A5-8242-DE2DC43E1AB1}"/>
    <cellStyle name="SAPBEXHLevel0 2 4 2" xfId="7905" xr:uid="{A907825C-2446-4CC4-AA34-9BBC5C989CBD}"/>
    <cellStyle name="SAPBEXHLevel0 2 4 2 2" xfId="33534" xr:uid="{FC81EA32-B6D4-4092-A7B1-C860D26F9165}"/>
    <cellStyle name="SAPBEXHLevel0 2 4 2 3" xfId="44996" xr:uid="{073A428F-5955-4071-AE10-ECAF9130CFE8}"/>
    <cellStyle name="SAPBEXHLevel0 2 4 3" xfId="3791" xr:uid="{18F0B0B9-17D1-4FFF-9707-62FF11514793}"/>
    <cellStyle name="SAPBEXHLevel0 2 4 3 2" xfId="32349" xr:uid="{DD0EEA14-CCBB-47F4-8552-F6E03F75EED9}"/>
    <cellStyle name="SAPBEXHLevel0 2 4 3 3" xfId="43825" xr:uid="{96EA6DFE-151E-406C-9495-2E40E9F88C41}"/>
    <cellStyle name="SAPBEXHLevel0 2 4 4" xfId="8810" xr:uid="{5DDAAB52-FB2B-4952-B87F-C80C4CE81A66}"/>
    <cellStyle name="SAPBEXHLevel0 2 4 4 2" xfId="33686" xr:uid="{3BB87B47-74F9-46C2-8963-10DF68A5F6D1}"/>
    <cellStyle name="SAPBEXHLevel0 2 4 4 3" xfId="45144" xr:uid="{8DD6249F-83D8-4EB0-8444-EE5590D1B98E}"/>
    <cellStyle name="SAPBEXHLevel0 2 4 5" xfId="11489" xr:uid="{7509E1E5-45F9-4333-9616-546B7AE1057B}"/>
    <cellStyle name="SAPBEXHLevel0 2 4 5 2" xfId="34782" xr:uid="{F5428D24-3FEB-43DB-9F91-3D1448CD567A}"/>
    <cellStyle name="SAPBEXHLevel0 2 4 5 3" xfId="46212" xr:uid="{080B0825-642A-4458-ABAA-05421D68CBCC}"/>
    <cellStyle name="SAPBEXHLevel0 2 4 6" xfId="5829" xr:uid="{04BDB6FA-81D0-485A-A760-504ED9595A28}"/>
    <cellStyle name="SAPBEXHLevel0 2 4 7" xfId="9969" xr:uid="{9E9BACD1-0EC3-4108-ADD6-9E907B2809B7}"/>
    <cellStyle name="SAPBEXHLevel0 2 4 8" xfId="8314" xr:uid="{534E5C45-0E9C-4A46-8618-53148E29FAE9}"/>
    <cellStyle name="SAPBEXHLevel0 2 4 9" xfId="23503" xr:uid="{F240A74F-1E4D-403F-AE89-0EC8D8CF9839}"/>
    <cellStyle name="SAPBEXHLevel0 2 5" xfId="4284" xr:uid="{0699E5DB-5A42-41A6-B1BE-AE81E2093CBF}"/>
    <cellStyle name="SAPBEXHLevel0 2 5 10" xfId="27368" xr:uid="{B5CD0E4B-AFF3-4022-A29F-EE4C97DC5684}"/>
    <cellStyle name="SAPBEXHLevel0 2 5 11" xfId="42205" xr:uid="{E5139CF7-E358-4082-812E-180FF50C6ABE}"/>
    <cellStyle name="SAPBEXHLevel0 2 5 2" xfId="9401" xr:uid="{9A816056-B578-4165-AA34-4AEAF2A4ACD7}"/>
    <cellStyle name="SAPBEXHLevel0 2 5 2 2" xfId="34517" xr:uid="{E3983E46-62D6-4A5E-BE08-6A33998937C4}"/>
    <cellStyle name="SAPBEXHLevel0 2 5 2 3" xfId="45948" xr:uid="{4543C018-8E71-4474-BA1B-412EB814A815}"/>
    <cellStyle name="SAPBEXHLevel0 2 5 3" xfId="12190" xr:uid="{12478FFC-DFFC-46AF-92D6-75CCCF56E6E1}"/>
    <cellStyle name="SAPBEXHLevel0 2 5 3 2" xfId="36405" xr:uid="{E80823C9-5006-4F67-96CD-3E6378C3BB6C}"/>
    <cellStyle name="SAPBEXHLevel0 2 5 3 3" xfId="47797" xr:uid="{5CFF5472-3329-4335-B7CE-194FD0BA157F}"/>
    <cellStyle name="SAPBEXHLevel0 2 5 4" xfId="14391" xr:uid="{61ABAA81-D2F8-4666-A87B-C157D26E3F49}"/>
    <cellStyle name="SAPBEXHLevel0 2 5 4 2" xfId="38470" xr:uid="{5FA13D68-8F9F-4C1E-B3D5-004C8455DA7E}"/>
    <cellStyle name="SAPBEXHLevel0 2 5 4 3" xfId="49851" xr:uid="{216542CB-A2E6-4CC2-A336-C1E0A630D871}"/>
    <cellStyle name="SAPBEXHLevel0 2 5 5" xfId="16770" xr:uid="{8572C909-36FF-46AD-BFB8-87265C5F7542}"/>
    <cellStyle name="SAPBEXHLevel0 2 5 5 2" xfId="40334" xr:uid="{CFD87F3B-5220-43DA-9297-F4EFA1A46FD2}"/>
    <cellStyle name="SAPBEXHLevel0 2 5 5 3" xfId="51706" xr:uid="{36765056-6798-44AD-AD9D-DD2CF98FFACA}"/>
    <cellStyle name="SAPBEXHLevel0 2 5 6" xfId="18916" xr:uid="{ED977358-D88D-4336-9D96-88DEB909EA1A}"/>
    <cellStyle name="SAPBEXHLevel0 2 5 7" xfId="21064" xr:uid="{8E171216-AC7E-4102-8965-46ED92800ADC}"/>
    <cellStyle name="SAPBEXHLevel0 2 5 8" xfId="23186" xr:uid="{F4C78E98-A717-4094-A8DB-F19DF11B935C}"/>
    <cellStyle name="SAPBEXHLevel0 2 5 9" xfId="25358" xr:uid="{23ED7136-2962-4322-9899-C8FE95625B90}"/>
    <cellStyle name="SAPBEXHLevel0 2 6" xfId="5046" xr:uid="{74B89CE8-7556-4478-A042-C5EB678FF459}"/>
    <cellStyle name="SAPBEXHLevel0 2 6 10" xfId="27710" xr:uid="{90590360-EAB2-4B38-A1BA-F15BED019B76}"/>
    <cellStyle name="SAPBEXHLevel0 2 6 11" xfId="42629" xr:uid="{F50D4193-4924-437B-A223-E4B2496DEDCB}"/>
    <cellStyle name="SAPBEXHLevel0 2 6 2" xfId="9878" xr:uid="{3F78A9C5-3442-42CD-82A7-3D3D9DADC007}"/>
    <cellStyle name="SAPBEXHLevel0 2 6 2 2" xfId="34891" xr:uid="{00060C73-6058-4981-A2B1-3E77CAA9D1BC}"/>
    <cellStyle name="SAPBEXHLevel0 2 6 2 3" xfId="46318" xr:uid="{EE80E18D-37DC-4A05-967E-7791CB2B13C8}"/>
    <cellStyle name="SAPBEXHLevel0 2 6 3" xfId="12643" xr:uid="{E79DAF71-8D6D-45A8-9FB3-B4CFCB5723A7}"/>
    <cellStyle name="SAPBEXHLevel0 2 6 3 2" xfId="36830" xr:uid="{C47EE17B-2B49-47DC-977B-9C4B1120EB63}"/>
    <cellStyle name="SAPBEXHLevel0 2 6 3 3" xfId="48220" xr:uid="{E848F068-B496-4B5B-93EF-FA67CEE4E53B}"/>
    <cellStyle name="SAPBEXHLevel0 2 6 4" xfId="14869" xr:uid="{1C3EB723-2255-4EE4-A5AC-429E58DD467C}"/>
    <cellStyle name="SAPBEXHLevel0 2 6 4 2" xfId="38848" xr:uid="{2F10623E-CABD-43A7-8589-A47481567571}"/>
    <cellStyle name="SAPBEXHLevel0 2 6 4 3" xfId="50229" xr:uid="{B72C30D0-1170-4671-97F8-CA3B506275C2}"/>
    <cellStyle name="SAPBEXHLevel0 2 6 5" xfId="17179" xr:uid="{7A11609A-296F-41DD-B90B-F6341035DF05}"/>
    <cellStyle name="SAPBEXHLevel0 2 6 5 2" xfId="40653" xr:uid="{ED91F8B5-55CA-4DEE-A572-B4AF34D03E74}"/>
    <cellStyle name="SAPBEXHLevel0 2 6 5 3" xfId="52025" xr:uid="{62C61E4E-0A52-4E95-8797-E3273343E1A1}"/>
    <cellStyle name="SAPBEXHLevel0 2 6 6" xfId="19328" xr:uid="{0D372A9D-E1B8-4A5F-A30E-82B778FA9F0E}"/>
    <cellStyle name="SAPBEXHLevel0 2 6 7" xfId="21499" xr:uid="{1CFAB57D-6177-4BA8-8B20-4B862B6B16E5}"/>
    <cellStyle name="SAPBEXHLevel0 2 6 8" xfId="23618" xr:uid="{1EE92387-D0EF-4A86-B3F4-E140221508D9}"/>
    <cellStyle name="SAPBEXHLevel0 2 6 9" xfId="25787" xr:uid="{DF2CAFC7-2876-4ECD-B384-4C790890F367}"/>
    <cellStyle name="SAPBEXHLevel0 2 7" xfId="5606" xr:uid="{3F376CFF-4C4E-40C3-AA2F-44817BE56EEA}"/>
    <cellStyle name="SAPBEXHLevel0 2 7 10" xfId="28037" xr:uid="{2D2D6545-1935-457C-8DCD-BD0D9A6F7BAE}"/>
    <cellStyle name="SAPBEXHLevel0 2 7 11" xfId="42983" xr:uid="{883A4763-40E3-459F-BE63-3886FAE564E2}"/>
    <cellStyle name="SAPBEXHLevel0 2 7 2" xfId="10295" xr:uid="{01BC5F6F-2C78-40FF-B401-3CE587ABAE70}"/>
    <cellStyle name="SAPBEXHLevel0 2 7 2 2" xfId="35237" xr:uid="{2D893BA3-4EB3-4D5E-A3F0-161CCD9D7D6D}"/>
    <cellStyle name="SAPBEXHLevel0 2 7 2 3" xfId="46652" xr:uid="{D25C17B1-16A3-45F2-A30B-0FF2B7CE0CD0}"/>
    <cellStyle name="SAPBEXHLevel0 2 7 3" xfId="13059" xr:uid="{2C30758A-4501-44CE-9148-9DDB833FC4E9}"/>
    <cellStyle name="SAPBEXHLevel0 2 7 3 2" xfId="37218" xr:uid="{D08DF98B-1BF4-4791-81FA-CDFBEBE56234}"/>
    <cellStyle name="SAPBEXHLevel0 2 7 3 3" xfId="48607" xr:uid="{C4618A31-2BB2-49C3-97C2-BA669AD50EFD}"/>
    <cellStyle name="SAPBEXHLevel0 2 7 4" xfId="15292" xr:uid="{5292B5E7-09A5-4007-B783-D658108FF242}"/>
    <cellStyle name="SAPBEXHLevel0 2 7 4 2" xfId="39162" xr:uid="{12FF22B4-272E-43DB-9433-29A8F73C85ED}"/>
    <cellStyle name="SAPBEXHLevel0 2 7 4 3" xfId="50543" xr:uid="{2C9C7362-E5B0-432B-9CE8-CEC18AC5DB25}"/>
    <cellStyle name="SAPBEXHLevel0 2 7 5" xfId="17571" xr:uid="{80C1069A-689A-49A6-BA8A-B3B18C8FCA90}"/>
    <cellStyle name="SAPBEXHLevel0 2 7 5 2" xfId="40959" xr:uid="{694851B7-CC00-47FD-9B69-1A564977D9E7}"/>
    <cellStyle name="SAPBEXHLevel0 2 7 5 3" xfId="52331" xr:uid="{EA3A08DC-BCD6-463B-9CF6-74A0E5363894}"/>
    <cellStyle name="SAPBEXHLevel0 2 7 6" xfId="19707" xr:uid="{0AEA2555-9B51-497B-B53D-7F8C400C7D3D}"/>
    <cellStyle name="SAPBEXHLevel0 2 7 7" xfId="21889" xr:uid="{E34B7699-088A-42D5-A665-DEF51B9FADAB}"/>
    <cellStyle name="SAPBEXHLevel0 2 7 8" xfId="24007" xr:uid="{9E594AC5-46C9-4B9B-94C2-0CC2A7E4514D}"/>
    <cellStyle name="SAPBEXHLevel0 2 7 9" xfId="26147" xr:uid="{EB80D238-3F83-42C7-8F43-A44B0D8C2CCA}"/>
    <cellStyle name="SAPBEXHLevel0 2 8" xfId="5987" xr:uid="{BBDC8F38-B31E-445D-926C-7C09CA6D9899}"/>
    <cellStyle name="SAPBEXHLevel0 2 8 10" xfId="28269" xr:uid="{9CA276E7-B861-4AF9-9A23-BA98E320325C}"/>
    <cellStyle name="SAPBEXHLevel0 2 8 11" xfId="43234" xr:uid="{B70D413D-D9B0-4D68-82DB-A47C48C5EC05}"/>
    <cellStyle name="SAPBEXHLevel0 2 8 2" xfId="10558" xr:uid="{90611DA0-7235-4F6D-84BF-F3489FF1993A}"/>
    <cellStyle name="SAPBEXHLevel0 2 8 2 2" xfId="35473" xr:uid="{E188B476-FAAF-4D05-AC1A-38D6541547C3}"/>
    <cellStyle name="SAPBEXHLevel0 2 8 2 3" xfId="46887" xr:uid="{7CF4BEE5-E6BB-45AC-930B-EBC2F9F3C7E0}"/>
    <cellStyle name="SAPBEXHLevel0 2 8 3" xfId="13311" xr:uid="{D450CF5D-CF9B-4150-8F29-3B448C4B726F}"/>
    <cellStyle name="SAPBEXHLevel0 2 8 3 2" xfId="37476" xr:uid="{B01E73AD-087A-4031-91AA-81973097671D}"/>
    <cellStyle name="SAPBEXHLevel0 2 8 3 3" xfId="48864" xr:uid="{8B0DB617-C9D4-49F0-BC7D-F3ADA2773F38}"/>
    <cellStyle name="SAPBEXHLevel0 2 8 4" xfId="15553" xr:uid="{979B95EE-FA09-4EA6-86D0-F9AB67626658}"/>
    <cellStyle name="SAPBEXHLevel0 2 8 4 2" xfId="39395" xr:uid="{F1C0E913-17C4-404C-9DB3-F584A34416F9}"/>
    <cellStyle name="SAPBEXHLevel0 2 8 4 3" xfId="50775" xr:uid="{93AAA2A3-98C6-4592-9207-46505D2E56C6}"/>
    <cellStyle name="SAPBEXHLevel0 2 8 5" xfId="17814" xr:uid="{1BFDE688-709A-490C-B499-DF399832FA9D}"/>
    <cellStyle name="SAPBEXHLevel0 2 8 5 2" xfId="41185" xr:uid="{DA50978D-C441-4927-AACA-60147ED1A7EE}"/>
    <cellStyle name="SAPBEXHLevel0 2 8 5 3" xfId="52556" xr:uid="{D0A58B47-9304-44CB-94B9-49786E63A065}"/>
    <cellStyle name="SAPBEXHLevel0 2 8 6" xfId="19952" xr:uid="{C5FB61B3-50BB-47D4-AACB-38B360D3A942}"/>
    <cellStyle name="SAPBEXHLevel0 2 8 7" xfId="22142" xr:uid="{84611658-2465-437D-A79D-8EA6D34A8486}"/>
    <cellStyle name="SAPBEXHLevel0 2 8 8" xfId="24265" xr:uid="{A719C720-AEA2-4CF8-AC50-2AA50323238B}"/>
    <cellStyle name="SAPBEXHLevel0 2 8 9" xfId="26404" xr:uid="{BD8D282F-CB14-4DB7-AFFE-955B35C0EE60}"/>
    <cellStyle name="SAPBEXHLevel0 2 9" xfId="6361" xr:uid="{AAE0EB71-166A-4D77-8124-D2264E77D093}"/>
    <cellStyle name="SAPBEXHLevel0 2 9 10" xfId="28480" xr:uid="{5A55F3D6-B1C7-4313-8114-583C34459AEE}"/>
    <cellStyle name="SAPBEXHLevel0 2 9 11" xfId="43462" xr:uid="{8A2E6D91-9BA3-47B4-8C19-FD8C9377A369}"/>
    <cellStyle name="SAPBEXHLevel0 2 9 2" xfId="10798" xr:uid="{EF44B8FF-1A62-47C3-BC15-E012209E3003}"/>
    <cellStyle name="SAPBEXHLevel0 2 9 2 2" xfId="35695" xr:uid="{A12569A7-6C96-429A-B9FC-3D37EF2B8209}"/>
    <cellStyle name="SAPBEXHLevel0 2 9 2 3" xfId="47103" xr:uid="{B9BEE2C8-B1D0-4447-A22B-4176331B62CC}"/>
    <cellStyle name="SAPBEXHLevel0 2 9 3" xfId="13542" xr:uid="{ECFEE682-CA9A-49F7-BCEB-0F39B6E5F46E}"/>
    <cellStyle name="SAPBEXHLevel0 2 9 3 2" xfId="37714" xr:uid="{D8BBA978-6953-4D1A-8CA5-7137AEEE623B}"/>
    <cellStyle name="SAPBEXHLevel0 2 9 3 3" xfId="49102" xr:uid="{DFBB080F-CE85-45A8-9463-FCD84BDEC014}"/>
    <cellStyle name="SAPBEXHLevel0 2 9 4" xfId="15790" xr:uid="{5FAA74A7-0263-4E8F-B2DC-A075CCA60AC3}"/>
    <cellStyle name="SAPBEXHLevel0 2 9 4 2" xfId="39617" xr:uid="{14967382-AC9A-4AE6-8331-0434D9C7FC96}"/>
    <cellStyle name="SAPBEXHLevel0 2 9 4 3" xfId="50997" xr:uid="{C44C32E6-B955-4C8F-B8A0-2701626037D3}"/>
    <cellStyle name="SAPBEXHLevel0 2 9 5" xfId="18040" xr:uid="{DB09DAE1-1EF7-4C90-99B0-8052876CE383}"/>
    <cellStyle name="SAPBEXHLevel0 2 9 5 2" xfId="41399" xr:uid="{F9206FE5-5214-4B00-86FE-70ADA3F84D44}"/>
    <cellStyle name="SAPBEXHLevel0 2 9 5 3" xfId="52770" xr:uid="{2D2569D0-F0A2-41B7-ADFD-6E827AFF1B4D}"/>
    <cellStyle name="SAPBEXHLevel0 2 9 6" xfId="20181" xr:uid="{0AE5DF73-5F9C-4951-AFEE-604CEA759519}"/>
    <cellStyle name="SAPBEXHLevel0 2 9 7" xfId="22370" xr:uid="{5920CC0D-717A-4F53-99A2-D59837821ADA}"/>
    <cellStyle name="SAPBEXHLevel0 2 9 8" xfId="24503" xr:uid="{5C864D28-5F63-41AA-86E4-48238E8AC627}"/>
    <cellStyle name="SAPBEXHLevel0 2 9 9" xfId="26635" xr:uid="{C8993496-5FD2-4E70-A841-C4CE6504657F}"/>
    <cellStyle name="SAPBEXHLevel0 3" xfId="1480" xr:uid="{1348703F-15C7-4CFC-BCC6-E0BD9A7B8D2C}"/>
    <cellStyle name="SAPBEXHLevel0 3 10" xfId="7212" xr:uid="{C8F532AA-3E90-4D4C-8021-BBA3469E981B}"/>
    <cellStyle name="SAPBEXHLevel0 3 11" xfId="8265" xr:uid="{0384732F-0A0A-4DD9-8870-C864ADA05B90}"/>
    <cellStyle name="SAPBEXHLevel0 3 12" xfId="19394" xr:uid="{32D843B4-814C-42A8-B586-7D91EABF5BC7}"/>
    <cellStyle name="SAPBEXHLevel0 3 13" xfId="30689" xr:uid="{017E6B39-516D-4FF1-AD8E-4C0F35FD8E15}"/>
    <cellStyle name="SAPBEXHLevel0 3 2" xfId="1713" xr:uid="{0289FD65-785B-44E6-89ED-8F317C0B0E49}"/>
    <cellStyle name="SAPBEXHLevel0 3 2 10" xfId="20943" xr:uid="{7EF3DD24-1AE0-41E9-9350-7E1B529ED637}"/>
    <cellStyle name="SAPBEXHLevel0 3 2 11" xfId="31267" xr:uid="{4A0AD0E4-D992-4255-AD9B-53ABF977B023}"/>
    <cellStyle name="SAPBEXHLevel0 3 2 2" xfId="7938" xr:uid="{90999ECC-4877-4920-8EA8-E4A5DAA83382}"/>
    <cellStyle name="SAPBEXHLevel0 3 2 2 2" xfId="33558" xr:uid="{3E7F9AE4-E748-4449-BDB0-C9F2E6B953A3}"/>
    <cellStyle name="SAPBEXHLevel0 3 2 2 3" xfId="45020" xr:uid="{83B9117F-E138-43B5-9A49-D21AE0E71F2A}"/>
    <cellStyle name="SAPBEXHLevel0 3 2 3" xfId="7485" xr:uid="{AC68F329-AE84-4935-A094-70B5E5BC9228}"/>
    <cellStyle name="SAPBEXHLevel0 3 2 3 2" xfId="32857" xr:uid="{414ABD57-F948-4667-913F-7D0C47B8D998}"/>
    <cellStyle name="SAPBEXHLevel0 3 2 3 3" xfId="44328" xr:uid="{11A68A8E-1338-4AD6-91F2-9ACF7D9A9524}"/>
    <cellStyle name="SAPBEXHLevel0 3 2 4" xfId="6908" xr:uid="{AB501A2C-7427-42B4-8394-91C7563E39D3}"/>
    <cellStyle name="SAPBEXHLevel0 3 2 4 2" xfId="32336" xr:uid="{67B0D161-8BF9-49F9-8443-E48BF6373D04}"/>
    <cellStyle name="SAPBEXHLevel0 3 2 4 3" xfId="43814" xr:uid="{9BDB6F1B-A64D-4477-91B0-687E9B73908B}"/>
    <cellStyle name="SAPBEXHLevel0 3 2 5" xfId="14702" xr:uid="{D8EB944B-7079-4F3F-B14F-7E9560ABFFA9}"/>
    <cellStyle name="SAPBEXHLevel0 3 2 5 2" xfId="32428" xr:uid="{C8F36C78-206E-413F-BDB8-48BEE1EDDE25}"/>
    <cellStyle name="SAPBEXHLevel0 3 2 5 3" xfId="43904" xr:uid="{B8E44DD6-9F01-43D2-B13E-71213D192075}"/>
    <cellStyle name="SAPBEXHLevel0 3 2 6" xfId="8539" xr:uid="{65B47247-7019-4BC1-AAE7-904C7E1E0AE5}"/>
    <cellStyle name="SAPBEXHLevel0 3 2 7" xfId="14853" xr:uid="{C463D2DA-FDD8-4DBE-B78A-BCDEA798DD8D}"/>
    <cellStyle name="SAPBEXHLevel0 3 2 8" xfId="16127" xr:uid="{F25661B8-6D7A-480F-B3B3-DC48539FAF79}"/>
    <cellStyle name="SAPBEXHLevel0 3 2 9" xfId="11270" xr:uid="{D62F66F4-2845-451B-8763-224D2CF0A52E}"/>
    <cellStyle name="SAPBEXHLevel0 3 3" xfId="4287" xr:uid="{753EBEFB-2ED3-4BF0-83B9-97D8C7E8E294}"/>
    <cellStyle name="SAPBEXHLevel0 3 3 10" xfId="27371" xr:uid="{72E2098F-81DA-47AA-B14C-E5E8BC3338CD}"/>
    <cellStyle name="SAPBEXHLevel0 3 3 11" xfId="42208" xr:uid="{C169F15C-2CE2-40C6-98FC-5129916E476A}"/>
    <cellStyle name="SAPBEXHLevel0 3 3 2" xfId="9404" xr:uid="{40D178A4-428E-4245-9ACF-D0BA30291A4B}"/>
    <cellStyle name="SAPBEXHLevel0 3 3 2 2" xfId="34520" xr:uid="{F20BEB1D-A7D0-4F96-9FCD-40E8A46DB0D4}"/>
    <cellStyle name="SAPBEXHLevel0 3 3 2 3" xfId="45951" xr:uid="{FA3D8FAD-4DA9-489A-9260-744F43CD0BCD}"/>
    <cellStyle name="SAPBEXHLevel0 3 3 3" xfId="12193" xr:uid="{FFBFE5F7-4A2F-46E7-BDBC-08535B06767A}"/>
    <cellStyle name="SAPBEXHLevel0 3 3 3 2" xfId="36408" xr:uid="{2C5EABCA-87A7-4091-9410-8BC3084AA705}"/>
    <cellStyle name="SAPBEXHLevel0 3 3 3 3" xfId="47800" xr:uid="{A0396FEA-BC95-4FA1-AAAF-F3D8D5113FC6}"/>
    <cellStyle name="SAPBEXHLevel0 3 3 4" xfId="14394" xr:uid="{300FA16B-FBD1-41F2-A0AC-905637EFB910}"/>
    <cellStyle name="SAPBEXHLevel0 3 3 4 2" xfId="38473" xr:uid="{96466F0F-A44A-4CF1-AF5B-DA38774EC5BE}"/>
    <cellStyle name="SAPBEXHLevel0 3 3 4 3" xfId="49854" xr:uid="{6023CB2D-91C1-43F2-B83B-E8EF898DBCA9}"/>
    <cellStyle name="SAPBEXHLevel0 3 3 5" xfId="16773" xr:uid="{9F046764-C9AF-4761-9E9E-FC619B008C55}"/>
    <cellStyle name="SAPBEXHLevel0 3 3 5 2" xfId="40337" xr:uid="{E6B8F9CD-9733-43B9-AE4E-DC38A210E646}"/>
    <cellStyle name="SAPBEXHLevel0 3 3 5 3" xfId="51709" xr:uid="{07786A81-DA6E-4F13-A252-5693E08889E8}"/>
    <cellStyle name="SAPBEXHLevel0 3 3 6" xfId="18919" xr:uid="{8577A2FB-C4D7-4537-AAA7-94BCE342585F}"/>
    <cellStyle name="SAPBEXHLevel0 3 3 7" xfId="21067" xr:uid="{911D3FAF-2574-4374-881B-2877EF80A385}"/>
    <cellStyle name="SAPBEXHLevel0 3 3 8" xfId="23189" xr:uid="{9BC8FF33-8E1E-411A-B2AA-66DB43212384}"/>
    <cellStyle name="SAPBEXHLevel0 3 3 9" xfId="25361" xr:uid="{E47A5D63-6B2C-4699-8814-674166E09566}"/>
    <cellStyle name="SAPBEXHLevel0 3 4" xfId="4085" xr:uid="{6D9CE056-5793-4480-BBE9-04E0AEEBECC3}"/>
    <cellStyle name="SAPBEXHLevel0 3 4 10" xfId="27252" xr:uid="{500B7E18-0196-4ACC-9A4A-38D49601E55A}"/>
    <cellStyle name="SAPBEXHLevel0 3 4 11" xfId="42071" xr:uid="{00929AC2-61CB-4990-9ABD-E3F9E0F1BCAF}"/>
    <cellStyle name="SAPBEXHLevel0 3 4 2" xfId="9259" xr:uid="{053EA285-5DAF-495C-94D6-0FA669C150E7}"/>
    <cellStyle name="SAPBEXHLevel0 3 4 2 2" xfId="34392" xr:uid="{4EF0CD41-3BA1-4AFB-816C-7C728E5B53B1}"/>
    <cellStyle name="SAPBEXHLevel0 3 4 2 3" xfId="45827" xr:uid="{30DB46B3-D412-47FB-B195-7F64C14369D7}"/>
    <cellStyle name="SAPBEXHLevel0 3 4 3" xfId="12052" xr:uid="{61C519AA-FB95-4FCD-BF3A-A17270D966CB}"/>
    <cellStyle name="SAPBEXHLevel0 3 4 3 2" xfId="36268" xr:uid="{0277196C-26AA-42C8-AD2D-DB4DDA661DE0}"/>
    <cellStyle name="SAPBEXHLevel0 3 4 3 3" xfId="47660" xr:uid="{2C917C68-1EA4-4E4E-B8CA-F8E05FE74D61}"/>
    <cellStyle name="SAPBEXHLevel0 3 4 4" xfId="14250" xr:uid="{A738AC89-EA19-4089-83BC-3AF655BD9939}"/>
    <cellStyle name="SAPBEXHLevel0 3 4 4 2" xfId="38337" xr:uid="{94B1373B-7371-4A9B-93F2-664272BBF8DA}"/>
    <cellStyle name="SAPBEXHLevel0 3 4 4 3" xfId="49718" xr:uid="{5C35BBDA-588B-4EB0-B3BF-36657615863F}"/>
    <cellStyle name="SAPBEXHLevel0 3 4 5" xfId="16640" xr:uid="{2D1FD220-DADB-4A41-BB1F-C08F9F75F38B}"/>
    <cellStyle name="SAPBEXHLevel0 3 4 5 2" xfId="40216" xr:uid="{28DAC931-0131-4B26-9F9E-32A8BF320A52}"/>
    <cellStyle name="SAPBEXHLevel0 3 4 5 3" xfId="51588" xr:uid="{A2A69E5D-64F2-4A44-80DD-85423DF0DD38}"/>
    <cellStyle name="SAPBEXHLevel0 3 4 6" xfId="18788" xr:uid="{6EEF854D-5203-426C-B400-6C3D2E4391CA}"/>
    <cellStyle name="SAPBEXHLevel0 3 4 7" xfId="20930" xr:uid="{1A768364-75CA-4FC9-A26B-BB9CD535B485}"/>
    <cellStyle name="SAPBEXHLevel0 3 4 8" xfId="23050" xr:uid="{9E39B2FC-C85F-4373-B258-8D13277D2504}"/>
    <cellStyle name="SAPBEXHLevel0 3 4 9" xfId="25222" xr:uid="{19B4CA2F-AFA0-4454-9270-107C58ECF970}"/>
    <cellStyle name="SAPBEXHLevel0 3 5" xfId="5603" xr:uid="{3F44D403-FE46-4022-A993-BC474266749F}"/>
    <cellStyle name="SAPBEXHLevel0 3 5 10" xfId="28034" xr:uid="{0E00F9D0-F1E5-404C-8533-C4C6CD4B3B77}"/>
    <cellStyle name="SAPBEXHLevel0 3 5 11" xfId="42980" xr:uid="{D4C04E27-6041-4B12-9777-034236E0BC78}"/>
    <cellStyle name="SAPBEXHLevel0 3 5 2" xfId="10292" xr:uid="{C9B872E4-B91E-454B-AABD-3AF6F9105683}"/>
    <cellStyle name="SAPBEXHLevel0 3 5 2 2" xfId="35234" xr:uid="{A744A2AE-3180-464E-8E06-9D9E9FFEC46B}"/>
    <cellStyle name="SAPBEXHLevel0 3 5 2 3" xfId="46649" xr:uid="{6940AB7C-CDD1-437C-860D-CACC924E29EA}"/>
    <cellStyle name="SAPBEXHLevel0 3 5 3" xfId="13056" xr:uid="{EE2F3F58-8A01-4137-95CD-04EA3E4FCE31}"/>
    <cellStyle name="SAPBEXHLevel0 3 5 3 2" xfId="37215" xr:uid="{A34A44EA-75D2-43F1-AA4F-B42C6953F817}"/>
    <cellStyle name="SAPBEXHLevel0 3 5 3 3" xfId="48604" xr:uid="{F85250F2-F0F8-46D0-A477-BFDE38A4D2C2}"/>
    <cellStyle name="SAPBEXHLevel0 3 5 4" xfId="15289" xr:uid="{94002872-269B-48E5-98FA-EED4D356CB88}"/>
    <cellStyle name="SAPBEXHLevel0 3 5 4 2" xfId="39159" xr:uid="{C7D32B28-533D-43D1-98F7-7A4EC622906E}"/>
    <cellStyle name="SAPBEXHLevel0 3 5 4 3" xfId="50540" xr:uid="{6F5F7E9E-5802-402E-B988-A49DA169A6FC}"/>
    <cellStyle name="SAPBEXHLevel0 3 5 5" xfId="17568" xr:uid="{0E42B47E-7A70-495A-8CE6-FBEDB4E81DBA}"/>
    <cellStyle name="SAPBEXHLevel0 3 5 5 2" xfId="40956" xr:uid="{C4716657-8D15-4A74-A730-37C52E593583}"/>
    <cellStyle name="SAPBEXHLevel0 3 5 5 3" xfId="52328" xr:uid="{43B64EB0-5370-4BF3-91DE-AB82675E2638}"/>
    <cellStyle name="SAPBEXHLevel0 3 5 6" xfId="19704" xr:uid="{08B38F96-1A40-4FD3-A470-860C2B3CE5D1}"/>
    <cellStyle name="SAPBEXHLevel0 3 5 7" xfId="21886" xr:uid="{AC6970EB-61E6-444A-9A4E-A7E6A8A58D1D}"/>
    <cellStyle name="SAPBEXHLevel0 3 5 8" xfId="24004" xr:uid="{9E62BA55-CDC1-4F48-8FD8-5817DB4CFF2C}"/>
    <cellStyle name="SAPBEXHLevel0 3 5 9" xfId="26144" xr:uid="{6D561A65-EACC-48DE-ADB2-C4B51BC531AD}"/>
    <cellStyle name="SAPBEXHLevel0 3 6" xfId="5985" xr:uid="{8174B5D8-7F86-448D-8A88-B0CEA60983F1}"/>
    <cellStyle name="SAPBEXHLevel0 3 6 10" xfId="28267" xr:uid="{0204D91C-68B9-482F-ABEE-64443DF8630F}"/>
    <cellStyle name="SAPBEXHLevel0 3 6 11" xfId="43232" xr:uid="{C0AD267D-6D5D-4658-A020-B13974545BAC}"/>
    <cellStyle name="SAPBEXHLevel0 3 6 2" xfId="10556" xr:uid="{F4893CF3-9FFB-43B9-BB66-503680BD38CE}"/>
    <cellStyle name="SAPBEXHLevel0 3 6 2 2" xfId="35471" xr:uid="{8CEB2AFF-972B-4529-B364-51F1922C540E}"/>
    <cellStyle name="SAPBEXHLevel0 3 6 2 3" xfId="46885" xr:uid="{BF1FBE19-24D5-43FE-BF7F-0FB1177455FE}"/>
    <cellStyle name="SAPBEXHLevel0 3 6 3" xfId="13309" xr:uid="{7F4684FE-07CF-4197-AB20-CB8A1B50EEDB}"/>
    <cellStyle name="SAPBEXHLevel0 3 6 3 2" xfId="37474" xr:uid="{134E44E1-9D27-40B8-9106-620EB9BC7F1B}"/>
    <cellStyle name="SAPBEXHLevel0 3 6 3 3" xfId="48862" xr:uid="{BD4C2FE3-1665-4530-B68D-180026D5B2A3}"/>
    <cellStyle name="SAPBEXHLevel0 3 6 4" xfId="15551" xr:uid="{D7AD1665-DE58-429C-9CFB-CE0D1FE50E0E}"/>
    <cellStyle name="SAPBEXHLevel0 3 6 4 2" xfId="39393" xr:uid="{83E6EFEF-6506-4A3A-B2D7-8F8CDCD2EDF2}"/>
    <cellStyle name="SAPBEXHLevel0 3 6 4 3" xfId="50773" xr:uid="{E170D3C2-2400-4469-84FB-73DFFB58F7BC}"/>
    <cellStyle name="SAPBEXHLevel0 3 6 5" xfId="17812" xr:uid="{B312D1C8-B55F-4F81-91E9-D11DCA71B36D}"/>
    <cellStyle name="SAPBEXHLevel0 3 6 5 2" xfId="41183" xr:uid="{31C8B0C7-7668-4EB9-9FD5-813E8B171CD8}"/>
    <cellStyle name="SAPBEXHLevel0 3 6 5 3" xfId="52554" xr:uid="{35B0BA59-A3D7-4CB8-897D-972883454B1B}"/>
    <cellStyle name="SAPBEXHLevel0 3 6 6" xfId="19950" xr:uid="{FCC3EDC6-1A81-425B-84C8-F43D2B09E087}"/>
    <cellStyle name="SAPBEXHLevel0 3 6 7" xfId="22140" xr:uid="{FF244FD6-65F4-4710-B779-300C649C47B8}"/>
    <cellStyle name="SAPBEXHLevel0 3 6 8" xfId="24263" xr:uid="{34E5570F-5AA9-4948-8E59-E8BD65618D14}"/>
    <cellStyle name="SAPBEXHLevel0 3 6 9" xfId="26402" xr:uid="{26CAB279-3638-4C5C-8770-457714A2236C}"/>
    <cellStyle name="SAPBEXHLevel0 3 7" xfId="6359" xr:uid="{61148CC0-A39A-4C3D-856B-286B15740A6A}"/>
    <cellStyle name="SAPBEXHLevel0 3 7 10" xfId="28478" xr:uid="{313642F0-946E-4A9F-A58C-912D239BBD50}"/>
    <cellStyle name="SAPBEXHLevel0 3 7 11" xfId="43460" xr:uid="{31BA3DEE-53E3-4374-B6FB-F62685C9F315}"/>
    <cellStyle name="SAPBEXHLevel0 3 7 2" xfId="10796" xr:uid="{F0A2B43F-2054-4911-992F-BB2C5DE5F77E}"/>
    <cellStyle name="SAPBEXHLevel0 3 7 2 2" xfId="35693" xr:uid="{B0184AFA-A9ED-4540-88C1-C9E04A9AAC07}"/>
    <cellStyle name="SAPBEXHLevel0 3 7 2 3" xfId="47101" xr:uid="{A1D2ABE3-B0E5-4ACA-AE14-06B11B88C457}"/>
    <cellStyle name="SAPBEXHLevel0 3 7 3" xfId="13540" xr:uid="{1DB292FC-D177-4EBF-8067-06CBDAAD4870}"/>
    <cellStyle name="SAPBEXHLevel0 3 7 3 2" xfId="37712" xr:uid="{B09B7643-BA1C-46DC-B2B6-7CF7C5359172}"/>
    <cellStyle name="SAPBEXHLevel0 3 7 3 3" xfId="49100" xr:uid="{83C5AF42-A387-4D12-A7F3-E28EE7A70962}"/>
    <cellStyle name="SAPBEXHLevel0 3 7 4" xfId="15788" xr:uid="{1FCD7678-B34B-434E-A78A-44C715F412EB}"/>
    <cellStyle name="SAPBEXHLevel0 3 7 4 2" xfId="39615" xr:uid="{2AFC12FE-5729-4908-9D6D-315015B1C2F3}"/>
    <cellStyle name="SAPBEXHLevel0 3 7 4 3" xfId="50995" xr:uid="{DE742A24-1F1C-49B1-BDD8-419CC80A412F}"/>
    <cellStyle name="SAPBEXHLevel0 3 7 5" xfId="18038" xr:uid="{DA369F9E-1910-4A2A-A8A0-9BE536F4B718}"/>
    <cellStyle name="SAPBEXHLevel0 3 7 5 2" xfId="41397" xr:uid="{8B656E13-6FE0-4E42-815D-9644AC870D7E}"/>
    <cellStyle name="SAPBEXHLevel0 3 7 5 3" xfId="52768" xr:uid="{39BEB1E9-D0F3-4B62-A985-861C2636753B}"/>
    <cellStyle name="SAPBEXHLevel0 3 7 6" xfId="20179" xr:uid="{F6EBF790-6223-422A-81D8-E03A2A6D7E89}"/>
    <cellStyle name="SAPBEXHLevel0 3 7 7" xfId="22368" xr:uid="{26D4F2D3-9FE5-4802-8DB8-03EC54C4ABD2}"/>
    <cellStyle name="SAPBEXHLevel0 3 7 8" xfId="24501" xr:uid="{0A459CDE-2752-415D-A1E0-D927AD7F6A46}"/>
    <cellStyle name="SAPBEXHLevel0 3 7 9" xfId="26633" xr:uid="{6771DA09-F68E-4265-9217-FC7091F89783}"/>
    <cellStyle name="SAPBEXHLevel0 3 8" xfId="7768" xr:uid="{64F43003-9066-49FA-BD48-62FCA8E4D52B}"/>
    <cellStyle name="SAPBEXHLevel0 3 8 10" xfId="31077" xr:uid="{02BDE3DF-9E89-4D51-949F-A07E585D069C}"/>
    <cellStyle name="SAPBEXHLevel0 3 8 2" xfId="8394" xr:uid="{1001424C-E866-42C6-9095-354F4311340F}"/>
    <cellStyle name="SAPBEXHLevel0 3 8 2 2" xfId="33429" xr:uid="{DCB94728-BAE2-4DF6-9B3E-7F02332EAAB8}"/>
    <cellStyle name="SAPBEXHLevel0 3 8 2 3" xfId="44891" xr:uid="{AD2B211A-D6E9-497D-B6CB-D78E840D11B7}"/>
    <cellStyle name="SAPBEXHLevel0 3 8 3" xfId="8545" xr:uid="{0E0DECB4-9867-4686-A940-29FFE34EA354}"/>
    <cellStyle name="SAPBEXHLevel0 3 8 3 2" xfId="33875" xr:uid="{E4E9EA80-5CE3-4C08-9713-9EFB43B42CFF}"/>
    <cellStyle name="SAPBEXHLevel0 3 8 3 3" xfId="45318" xr:uid="{56598AF5-48C1-48CD-B78D-BB5B328B7331}"/>
    <cellStyle name="SAPBEXHLevel0 3 8 4" xfId="8754" xr:uid="{B32BE3D3-8B7B-4936-A82D-51B7EA926675}"/>
    <cellStyle name="SAPBEXHLevel0 3 8 4 2" xfId="32309" xr:uid="{9D5AF444-F382-4401-AE8F-772DEE7218F1}"/>
    <cellStyle name="SAPBEXHLevel0 3 8 4 3" xfId="43790" xr:uid="{9D7C8803-AE0D-4920-BD96-755859E81C9A}"/>
    <cellStyle name="SAPBEXHLevel0 3 8 5" xfId="7983" xr:uid="{AF785761-E62E-4CA7-9134-74EA58879131}"/>
    <cellStyle name="SAPBEXHLevel0 3 8 5 2" xfId="36901" xr:uid="{8306A9BF-CA26-47F8-97F4-6CC9EB2F7B2B}"/>
    <cellStyle name="SAPBEXHLevel0 3 8 5 3" xfId="48291" xr:uid="{B48A8D47-EC32-41E6-B04B-58E9C05B5D92}"/>
    <cellStyle name="SAPBEXHLevel0 3 8 6" xfId="19228" xr:uid="{9EE04212-27D5-4C18-97F9-9A7873B91E6C}"/>
    <cellStyle name="SAPBEXHLevel0 3 8 7" xfId="6451" xr:uid="{166647EC-34B6-408E-ADBD-154B648F81A4}"/>
    <cellStyle name="SAPBEXHLevel0 3 8 8" xfId="5684" xr:uid="{CBCD8A5B-E0F8-40FC-A5F4-D6981F1AD637}"/>
    <cellStyle name="SAPBEXHLevel0 3 8 9" xfId="22693" xr:uid="{56AF027C-1CD2-4028-B3E7-F08FF20A5889}"/>
    <cellStyle name="SAPBEXHLevel0 3 9" xfId="6736" xr:uid="{52268130-F89B-4408-8C6B-0D17376510B7}"/>
    <cellStyle name="SAPBEXHLevel0 3 9 2" xfId="32559" xr:uid="{C933DAAC-8295-4CCC-958F-80DD108C5D54}"/>
    <cellStyle name="SAPBEXHLevel0 3 9 3" xfId="44035" xr:uid="{6F1E3EE7-2F76-4769-AEB2-FA2CF87A5296}"/>
    <cellStyle name="SAPBEXHLevel0 4" xfId="1481" xr:uid="{46C02DF3-B8F3-4DBA-B892-4BEBCD4D3D24}"/>
    <cellStyle name="SAPBEXHLevel0 4 10" xfId="7211" xr:uid="{71AD30C1-9136-472A-A615-3BC25D4C7007}"/>
    <cellStyle name="SAPBEXHLevel0 4 11" xfId="6816" xr:uid="{614CC74A-DE5C-4AF8-8C48-FAF2682063E6}"/>
    <cellStyle name="SAPBEXHLevel0 4 12" xfId="7619" xr:uid="{BAF318CC-27AF-4A31-9E0A-7DD48370CE85}"/>
    <cellStyle name="SAPBEXHLevel0 4 13" xfId="30690" xr:uid="{A6D90F45-2AA2-46C2-B584-40A273F5E90D}"/>
    <cellStyle name="SAPBEXHLevel0 4 2" xfId="1714" xr:uid="{0DD38F94-971B-4DB2-9EF8-6F130A6C8103}"/>
    <cellStyle name="SAPBEXHLevel0 4 2 10" xfId="6420" xr:uid="{A4683D4B-770A-41F4-B145-0F93BAC4A7AE}"/>
    <cellStyle name="SAPBEXHLevel0 4 2 11" xfId="31266" xr:uid="{1608E30D-A695-4287-8865-15537009B9CD}"/>
    <cellStyle name="SAPBEXHLevel0 4 2 2" xfId="7939" xr:uid="{036F53CA-CE93-4381-A8E2-CFEFA6F8E471}"/>
    <cellStyle name="SAPBEXHLevel0 4 2 2 2" xfId="33559" xr:uid="{78520FAB-1D1A-4EEB-999F-3B5493298428}"/>
    <cellStyle name="SAPBEXHLevel0 4 2 2 3" xfId="45021" xr:uid="{771E9943-AC82-4F15-967F-23BB16F4EE4B}"/>
    <cellStyle name="SAPBEXHLevel0 4 2 3" xfId="4546" xr:uid="{58FA7A35-64F8-44E8-88FB-B83E40AF3081}"/>
    <cellStyle name="SAPBEXHLevel0 4 2 3 2" xfId="33848" xr:uid="{49065915-CDC5-45EF-9DD4-E38F5C713CE3}"/>
    <cellStyle name="SAPBEXHLevel0 4 2 3 3" xfId="45291" xr:uid="{D1573739-6131-4F39-BFC8-08F35FE0B652}"/>
    <cellStyle name="SAPBEXHLevel0 4 2 4" xfId="6907" xr:uid="{632D37A0-D715-46FF-854C-DA00BDEBC3D1}"/>
    <cellStyle name="SAPBEXHLevel0 4 2 4 2" xfId="36698" xr:uid="{48F647F4-2E05-43EC-815B-CF98F3567C35}"/>
    <cellStyle name="SAPBEXHLevel0 4 2 4 3" xfId="48088" xr:uid="{79E27E6C-2794-4DBE-BA5F-B29B537649F2}"/>
    <cellStyle name="SAPBEXHLevel0 4 2 5" xfId="6431" xr:uid="{889E6705-C2C7-4ECA-9DF7-07A894571E17}"/>
    <cellStyle name="SAPBEXHLevel0 4 2 5 2" xfId="33272" xr:uid="{F313EC5D-8FAA-40FD-8679-148F16410F75}"/>
    <cellStyle name="SAPBEXHLevel0 4 2 5 3" xfId="44738" xr:uid="{5146B66A-532E-468C-BB44-9728562775EA}"/>
    <cellStyle name="SAPBEXHLevel0 4 2 6" xfId="8553" xr:uid="{098A51A8-F22B-4628-B732-F0721E359554}"/>
    <cellStyle name="SAPBEXHLevel0 4 2 7" xfId="17252" xr:uid="{504A85A9-54CB-473D-B950-53520FED9B37}"/>
    <cellStyle name="SAPBEXHLevel0 4 2 8" xfId="4869" xr:uid="{580799DC-C797-4CA0-9C9A-B558069799AA}"/>
    <cellStyle name="SAPBEXHLevel0 4 2 9" xfId="18457" xr:uid="{4F76F275-E47F-4D97-B190-A0DAA60A635E}"/>
    <cellStyle name="SAPBEXHLevel0 4 3" xfId="4288" xr:uid="{FC0F515A-6A1B-47BE-9991-30AE46A5AEC4}"/>
    <cellStyle name="SAPBEXHLevel0 4 3 10" xfId="27372" xr:uid="{6A4811DF-4F0F-4DAB-A77D-4ED0FED9DA0F}"/>
    <cellStyle name="SAPBEXHLevel0 4 3 11" xfId="42209" xr:uid="{B415D522-B89A-4134-8C19-EC50330C85D4}"/>
    <cellStyle name="SAPBEXHLevel0 4 3 2" xfId="9405" xr:uid="{01AF8658-7862-48F4-863E-A331B979ACC5}"/>
    <cellStyle name="SAPBEXHLevel0 4 3 2 2" xfId="34521" xr:uid="{53882DD4-01D6-453F-A590-06E064A96F9B}"/>
    <cellStyle name="SAPBEXHLevel0 4 3 2 3" xfId="45952" xr:uid="{D454ACA9-DD67-491E-9680-65B4BF10854D}"/>
    <cellStyle name="SAPBEXHLevel0 4 3 3" xfId="12194" xr:uid="{96D37F8E-9388-4D5A-AED4-FAECE8DCF459}"/>
    <cellStyle name="SAPBEXHLevel0 4 3 3 2" xfId="36409" xr:uid="{A4BC2354-AA99-48DF-B385-C206C39A4A7B}"/>
    <cellStyle name="SAPBEXHLevel0 4 3 3 3" xfId="47801" xr:uid="{96BCAD1A-9017-4B72-A11D-F2FF406D5BFC}"/>
    <cellStyle name="SAPBEXHLevel0 4 3 4" xfId="14395" xr:uid="{E79C3150-ADAE-4957-87FC-51566F4C7B8E}"/>
    <cellStyle name="SAPBEXHLevel0 4 3 4 2" xfId="38474" xr:uid="{C2BB72DC-CC4F-4B64-AE14-F564863C3FA5}"/>
    <cellStyle name="SAPBEXHLevel0 4 3 4 3" xfId="49855" xr:uid="{E4F2FDB0-A254-49C1-9212-F0820DBA9C5C}"/>
    <cellStyle name="SAPBEXHLevel0 4 3 5" xfId="16774" xr:uid="{DE749A41-879F-4973-B073-901984A33E0F}"/>
    <cellStyle name="SAPBEXHLevel0 4 3 5 2" xfId="40338" xr:uid="{009C02B1-CDF3-43ED-AF3D-E1FBA88ADD9C}"/>
    <cellStyle name="SAPBEXHLevel0 4 3 5 3" xfId="51710" xr:uid="{19EAE0E5-A899-4C42-AA09-C20A5DB4EB0C}"/>
    <cellStyle name="SAPBEXHLevel0 4 3 6" xfId="18920" xr:uid="{E2C1B9EE-E392-4F18-ABD1-9950B4E96D3D}"/>
    <cellStyle name="SAPBEXHLevel0 4 3 7" xfId="21068" xr:uid="{0A20E6AB-03E0-43E6-A05A-5020D52B0686}"/>
    <cellStyle name="SAPBEXHLevel0 4 3 8" xfId="23190" xr:uid="{B1C72D85-844E-498E-8027-2FAD11181D2C}"/>
    <cellStyle name="SAPBEXHLevel0 4 3 9" xfId="25362" xr:uid="{BA37EAE4-6ACC-4B2C-A8DA-3812A50B9AE8}"/>
    <cellStyle name="SAPBEXHLevel0 4 4" xfId="4633" xr:uid="{8A02A544-8A8A-4CAC-930E-C7F864E982D3}"/>
    <cellStyle name="SAPBEXHLevel0 4 4 10" xfId="27564" xr:uid="{25B5CBAA-B946-489E-9713-5289E3EA0CD7}"/>
    <cellStyle name="SAPBEXHLevel0 4 4 11" xfId="42424" xr:uid="{CB6D6624-D29B-4CBC-947A-A6A23B1A2EFE}"/>
    <cellStyle name="SAPBEXHLevel0 4 4 2" xfId="9624" xr:uid="{BDFAD97E-702B-4C1E-B7C0-29EB2E1011F9}"/>
    <cellStyle name="SAPBEXHLevel0 4 4 2 2" xfId="34723" xr:uid="{C03AD417-59A5-4D6C-9244-27FC5DE4B210}"/>
    <cellStyle name="SAPBEXHLevel0 4 4 2 3" xfId="46153" xr:uid="{658C2564-ECE4-48DD-BA17-5D20F322C56B}"/>
    <cellStyle name="SAPBEXHLevel0 4 4 3" xfId="12412" xr:uid="{5E6D06CF-8E3C-4413-A734-64BDBCB79CA1}"/>
    <cellStyle name="SAPBEXHLevel0 4 4 3 2" xfId="36617" xr:uid="{67389694-10C7-4B12-B12E-36AAFC7D431E}"/>
    <cellStyle name="SAPBEXHLevel0 4 4 3 3" xfId="48008" xr:uid="{BF07E3FA-937F-48C1-9C8B-A7822ACB037A}"/>
    <cellStyle name="SAPBEXHLevel0 4 4 4" xfId="14616" xr:uid="{C3AE1BC8-A22B-41C3-8C4C-B6F0F338EAB2}"/>
    <cellStyle name="SAPBEXHLevel0 4 4 4 2" xfId="38679" xr:uid="{4B2D56DA-EA83-4997-B365-3D8217A8399D}"/>
    <cellStyle name="SAPBEXHLevel0 4 4 4 3" xfId="50060" xr:uid="{48DF661E-221F-4A69-BB9C-375825796109}"/>
    <cellStyle name="SAPBEXHLevel0 4 4 5" xfId="16976" xr:uid="{4C728A41-98A3-453D-B870-BBA00E9CC7D3}"/>
    <cellStyle name="SAPBEXHLevel0 4 4 5 2" xfId="40530" xr:uid="{42A599BD-F6C7-4D39-B58D-6F0EE4136320}"/>
    <cellStyle name="SAPBEXHLevel0 4 4 5 3" xfId="51902" xr:uid="{54C2AAB8-07C3-4654-8D5F-49B3FA7C032C}"/>
    <cellStyle name="SAPBEXHLevel0 4 4 6" xfId="19121" xr:uid="{BBF9174C-EDD0-4B18-AE90-ED685284D367}"/>
    <cellStyle name="SAPBEXHLevel0 4 4 7" xfId="21285" xr:uid="{ECFF6F97-D5E9-4611-A03A-E9FE306F146A}"/>
    <cellStyle name="SAPBEXHLevel0 4 4 8" xfId="23398" xr:uid="{480C29B9-F20F-4C6E-9F6F-E05D9FE36955}"/>
    <cellStyle name="SAPBEXHLevel0 4 4 9" xfId="25575" xr:uid="{F930F18D-1374-4487-91AC-C619155C5A09}"/>
    <cellStyle name="SAPBEXHLevel0 4 5" xfId="5602" xr:uid="{359DA97F-2272-4F06-8D3A-509FDDD4FE4E}"/>
    <cellStyle name="SAPBEXHLevel0 4 5 10" xfId="28033" xr:uid="{9B43B9E1-808F-4180-A0BF-585362B0B87B}"/>
    <cellStyle name="SAPBEXHLevel0 4 5 11" xfId="42979" xr:uid="{EE634D3D-FA2D-4CBF-BAA6-CDD770C0438C}"/>
    <cellStyle name="SAPBEXHLevel0 4 5 2" xfId="10291" xr:uid="{E31AED32-CF01-44B8-9773-30B83A850B93}"/>
    <cellStyle name="SAPBEXHLevel0 4 5 2 2" xfId="35233" xr:uid="{4D39939B-A168-4AC3-8DB0-2ADF612C648E}"/>
    <cellStyle name="SAPBEXHLevel0 4 5 2 3" xfId="46648" xr:uid="{6CF45EBF-0F90-45FA-82A1-FC3A8E41E79F}"/>
    <cellStyle name="SAPBEXHLevel0 4 5 3" xfId="13055" xr:uid="{EE35EF10-8209-4BAD-A4CC-B8F0641D51C5}"/>
    <cellStyle name="SAPBEXHLevel0 4 5 3 2" xfId="37214" xr:uid="{BA3BCDB1-A865-402F-A0DE-1C18C6CCC2E1}"/>
    <cellStyle name="SAPBEXHLevel0 4 5 3 3" xfId="48603" xr:uid="{DCBCD54B-1F86-45C0-9F10-60E891FEABAC}"/>
    <cellStyle name="SAPBEXHLevel0 4 5 4" xfId="15288" xr:uid="{4836B87D-01F4-4E17-B56E-198842A03FFF}"/>
    <cellStyle name="SAPBEXHLevel0 4 5 4 2" xfId="39158" xr:uid="{E9BBF2ED-8107-4991-A398-46F8AEA88D47}"/>
    <cellStyle name="SAPBEXHLevel0 4 5 4 3" xfId="50539" xr:uid="{B7E80260-7E9B-41F1-B41D-0EE8F09D6813}"/>
    <cellStyle name="SAPBEXHLevel0 4 5 5" xfId="17567" xr:uid="{ABA5B4F6-71F8-42A1-AE23-DA034AA9D614}"/>
    <cellStyle name="SAPBEXHLevel0 4 5 5 2" xfId="40955" xr:uid="{867EEC8A-33D7-4C20-ABDD-B66CC20D1F02}"/>
    <cellStyle name="SAPBEXHLevel0 4 5 5 3" xfId="52327" xr:uid="{D10A4B5C-8987-4DE7-BF93-EA62A852D479}"/>
    <cellStyle name="SAPBEXHLevel0 4 5 6" xfId="19703" xr:uid="{2A5C5937-E6EC-4E66-ABC6-778768796F1B}"/>
    <cellStyle name="SAPBEXHLevel0 4 5 7" xfId="21885" xr:uid="{69437189-5FAA-48D9-9AC4-21F2902DE7D9}"/>
    <cellStyle name="SAPBEXHLevel0 4 5 8" xfId="24003" xr:uid="{9EC6BC4C-7124-4452-A92D-0527CA4607EA}"/>
    <cellStyle name="SAPBEXHLevel0 4 5 9" xfId="26143" xr:uid="{C5166B3A-5BEB-4AB7-82F9-34CF9DF2341B}"/>
    <cellStyle name="SAPBEXHLevel0 4 6" xfId="5984" xr:uid="{6E956E60-FCB2-430D-9909-1FEE5A1D0EA2}"/>
    <cellStyle name="SAPBEXHLevel0 4 6 10" xfId="28266" xr:uid="{88743F7D-9921-4375-98E5-62E3E3DF5BC9}"/>
    <cellStyle name="SAPBEXHLevel0 4 6 11" xfId="43231" xr:uid="{8BF7F9A9-7472-4CB6-A7A3-08B66DD639E3}"/>
    <cellStyle name="SAPBEXHLevel0 4 6 2" xfId="10555" xr:uid="{992D8B17-2D15-4A22-863F-C8FFEA37DA94}"/>
    <cellStyle name="SAPBEXHLevel0 4 6 2 2" xfId="35470" xr:uid="{0C7AC05F-CAB8-4E3B-A9E2-6B73BB6849D6}"/>
    <cellStyle name="SAPBEXHLevel0 4 6 2 3" xfId="46884" xr:uid="{3DE75E53-BDDA-4662-BF73-0068D60DA448}"/>
    <cellStyle name="SAPBEXHLevel0 4 6 3" xfId="13308" xr:uid="{AF2C83B3-61F2-4149-BDE5-6854CE113080}"/>
    <cellStyle name="SAPBEXHLevel0 4 6 3 2" xfId="37473" xr:uid="{787BE24B-5A56-4899-95C8-4EBE70E41199}"/>
    <cellStyle name="SAPBEXHLevel0 4 6 3 3" xfId="48861" xr:uid="{76DC43CD-CCA2-4869-9F13-E4824AF1A758}"/>
    <cellStyle name="SAPBEXHLevel0 4 6 4" xfId="15550" xr:uid="{5B526701-0560-4688-8174-F4AD64DEA365}"/>
    <cellStyle name="SAPBEXHLevel0 4 6 4 2" xfId="39392" xr:uid="{07260F2E-A504-4ACC-9FE6-5C79A353D669}"/>
    <cellStyle name="SAPBEXHLevel0 4 6 4 3" xfId="50772" xr:uid="{595740AA-E343-4A11-801C-6643DADEFF76}"/>
    <cellStyle name="SAPBEXHLevel0 4 6 5" xfId="17811" xr:uid="{73DFC290-A9C8-41F2-90ED-37D4D1A8F2D2}"/>
    <cellStyle name="SAPBEXHLevel0 4 6 5 2" xfId="41182" xr:uid="{30ACDEAD-9736-427F-B6E7-6248A01971C6}"/>
    <cellStyle name="SAPBEXHLevel0 4 6 5 3" xfId="52553" xr:uid="{DFD6F5DE-C171-4CB5-AC71-EBF7B35F048C}"/>
    <cellStyle name="SAPBEXHLevel0 4 6 6" xfId="19949" xr:uid="{A10ED106-36D3-4EBF-9378-862515F091FD}"/>
    <cellStyle name="SAPBEXHLevel0 4 6 7" xfId="22139" xr:uid="{6D37CD9A-72A0-492A-9F9F-1E0278EBD4F3}"/>
    <cellStyle name="SAPBEXHLevel0 4 6 8" xfId="24262" xr:uid="{2E9E349D-CDEF-4EC8-BB40-AAC31A866CC6}"/>
    <cellStyle name="SAPBEXHLevel0 4 6 9" xfId="26401" xr:uid="{C1AD18EB-B5DD-4FB8-BB83-68A1F108EB61}"/>
    <cellStyle name="SAPBEXHLevel0 4 7" xfId="6358" xr:uid="{F66A9DAB-FA33-4EE3-9AD8-3AAB73165407}"/>
    <cellStyle name="SAPBEXHLevel0 4 7 10" xfId="28477" xr:uid="{87B2871B-D605-4FEE-8950-A9AE6D011851}"/>
    <cellStyle name="SAPBEXHLevel0 4 7 11" xfId="43459" xr:uid="{06F77E46-F66A-4E4A-B6A1-49919C015C0A}"/>
    <cellStyle name="SAPBEXHLevel0 4 7 2" xfId="10795" xr:uid="{BD7FCDA3-DB18-44B7-9A2F-4ECC5E871982}"/>
    <cellStyle name="SAPBEXHLevel0 4 7 2 2" xfId="35692" xr:uid="{B5BB58A0-7432-4784-BF8E-13979C309CFD}"/>
    <cellStyle name="SAPBEXHLevel0 4 7 2 3" xfId="47100" xr:uid="{F6C3E648-ACBC-4D99-B0BC-71B32FCD0212}"/>
    <cellStyle name="SAPBEXHLevel0 4 7 3" xfId="13539" xr:uid="{537BC1A4-2E37-4B3D-B7E1-0665FF4B3B98}"/>
    <cellStyle name="SAPBEXHLevel0 4 7 3 2" xfId="37711" xr:uid="{DDB28FF8-A640-4F1C-A129-782CA54DBFC4}"/>
    <cellStyle name="SAPBEXHLevel0 4 7 3 3" xfId="49099" xr:uid="{4C2A9B3D-335A-4775-9C47-0E754EF3C4B6}"/>
    <cellStyle name="SAPBEXHLevel0 4 7 4" xfId="15787" xr:uid="{8500E172-291C-4BA3-AE8C-7CC8113C0506}"/>
    <cellStyle name="SAPBEXHLevel0 4 7 4 2" xfId="39614" xr:uid="{7B01CB6B-7E14-4EE5-867A-9A291BDB583A}"/>
    <cellStyle name="SAPBEXHLevel0 4 7 4 3" xfId="50994" xr:uid="{C5F94742-9054-4266-8D21-A114D427ED1B}"/>
    <cellStyle name="SAPBEXHLevel0 4 7 5" xfId="18037" xr:uid="{A25D16AA-8518-4ADC-AFCB-720A13DCC90C}"/>
    <cellStyle name="SAPBEXHLevel0 4 7 5 2" xfId="41396" xr:uid="{188A965D-2D52-4534-9833-2555ECE1AE1A}"/>
    <cellStyle name="SAPBEXHLevel0 4 7 5 3" xfId="52767" xr:uid="{C73D79C1-D646-40CB-A82D-6CC9AF0EB33B}"/>
    <cellStyle name="SAPBEXHLevel0 4 7 6" xfId="20178" xr:uid="{3C24EE08-3C10-4B52-A594-9C984C6B8D5B}"/>
    <cellStyle name="SAPBEXHLevel0 4 7 7" xfId="22367" xr:uid="{31DC4049-293B-4043-BAFE-9D486C426649}"/>
    <cellStyle name="SAPBEXHLevel0 4 7 8" xfId="24500" xr:uid="{AF8E974E-96F8-4146-8521-66F307A3E094}"/>
    <cellStyle name="SAPBEXHLevel0 4 7 9" xfId="26632" xr:uid="{ED444709-5CB0-4AF6-A4C0-7569C909FF39}"/>
    <cellStyle name="SAPBEXHLevel0 4 8" xfId="7769" xr:uid="{155185FE-FFF6-4C1D-8C0E-2F7AD1DA029B}"/>
    <cellStyle name="SAPBEXHLevel0 4 8 10" xfId="30515" xr:uid="{5B4CB7BC-D9B2-4821-8254-6DD28302DC6A}"/>
    <cellStyle name="SAPBEXHLevel0 4 8 2" xfId="8393" xr:uid="{3BD36FA0-3C32-47C7-B2E5-8E864E59184E}"/>
    <cellStyle name="SAPBEXHLevel0 4 8 2 2" xfId="33430" xr:uid="{06DAC697-A348-43DA-9BBC-8F80F508D1D1}"/>
    <cellStyle name="SAPBEXHLevel0 4 8 2 3" xfId="44892" xr:uid="{5D239E3B-8FB4-48CE-BF46-935EBE0C8882}"/>
    <cellStyle name="SAPBEXHLevel0 4 8 3" xfId="8063" xr:uid="{7C467A81-1699-4913-8C73-49579F15A57D}"/>
    <cellStyle name="SAPBEXHLevel0 4 8 3 2" xfId="32381" xr:uid="{ACA90CCE-A1B7-4F5A-B8C7-703D5ED837BE}"/>
    <cellStyle name="SAPBEXHLevel0 4 8 3 3" xfId="43857" xr:uid="{F341A33B-7C9C-4C46-9DAA-CEA55C49DD8D}"/>
    <cellStyle name="SAPBEXHLevel0 4 8 4" xfId="8490" xr:uid="{24F0FB46-4A66-40F8-ADE7-9C92AC7770D8}"/>
    <cellStyle name="SAPBEXHLevel0 4 8 4 2" xfId="32310" xr:uid="{57737F7E-CC21-4762-8363-096E377B546C}"/>
    <cellStyle name="SAPBEXHLevel0 4 8 4 3" xfId="43791" xr:uid="{991BC754-B39E-439B-96B1-30F7262132D0}"/>
    <cellStyle name="SAPBEXHLevel0 4 8 5" xfId="17085" xr:uid="{335B63BF-9935-45FF-9FC9-11EC7A48159A}"/>
    <cellStyle name="SAPBEXHLevel0 4 8 5 2" xfId="34247" xr:uid="{728AAD09-FC26-4F68-84DB-E2953A940F0E}"/>
    <cellStyle name="SAPBEXHLevel0 4 8 5 3" xfId="45682" xr:uid="{9952D918-BF2E-472F-A1D5-E2356945E1C2}"/>
    <cellStyle name="SAPBEXHLevel0 4 8 6" xfId="10057" xr:uid="{A7B007F2-EB8E-4344-8561-43D753C7AF89}"/>
    <cellStyle name="SAPBEXHLevel0 4 8 7" xfId="4192" xr:uid="{01DEA159-3812-4F78-B9B1-57092DBACE04}"/>
    <cellStyle name="SAPBEXHLevel0 4 8 8" xfId="20579" xr:uid="{4CE90549-299D-4F88-84C0-54F7171DA073}"/>
    <cellStyle name="SAPBEXHLevel0 4 8 9" xfId="22694" xr:uid="{3304C388-B3CE-40C8-B6FD-E23859AAF02D}"/>
    <cellStyle name="SAPBEXHLevel0 4 9" xfId="6735" xr:uid="{02B6CFC5-F4F9-4FAD-8E00-08D3FBCF4C07}"/>
    <cellStyle name="SAPBEXHLevel0 4 9 2" xfId="32560" xr:uid="{35A1EEEF-7C4F-414C-A994-65F9FD8D8366}"/>
    <cellStyle name="SAPBEXHLevel0 4 9 3" xfId="44036" xr:uid="{CC896609-BEC8-440A-A5D7-B112930B713B}"/>
    <cellStyle name="SAPBEXHLevel0 5" xfId="1666" xr:uid="{90DBA2A3-3B9B-4871-8CFF-E08F4DEAE7FF}"/>
    <cellStyle name="SAPBEXHLevel0 5 10" xfId="8910" xr:uid="{E084946D-93AA-4959-901F-DFE7EDF7BC9A}"/>
    <cellStyle name="SAPBEXHLevel0 5 11" xfId="31281" xr:uid="{9EA27C8E-EBD3-46A4-AB1C-15B826988E1E}"/>
    <cellStyle name="SAPBEXHLevel0 5 2" xfId="7904" xr:uid="{D71265BE-9EA7-45E1-AC5F-6B0D631AE26F}"/>
    <cellStyle name="SAPBEXHLevel0 5 2 2" xfId="33533" xr:uid="{28869D83-5E2A-4EE4-9FAC-7AB9E1EBB26C}"/>
    <cellStyle name="SAPBEXHLevel0 5 2 3" xfId="44995" xr:uid="{F3E21D03-7962-45C8-B132-A9AEA8569D93}"/>
    <cellStyle name="SAPBEXHLevel0 5 3" xfId="7491" xr:uid="{EDA17DC5-9137-40E2-9EB4-5BE001AEC941}"/>
    <cellStyle name="SAPBEXHLevel0 5 3 2" xfId="32350" xr:uid="{F66C50AB-0238-4DEF-A18A-53BC31D76044}"/>
    <cellStyle name="SAPBEXHLevel0 5 3 3" xfId="43826" xr:uid="{F4434AD7-C74D-432F-8F8F-D662F2E0B277}"/>
    <cellStyle name="SAPBEXHLevel0 5 4" xfId="4432" xr:uid="{65A058FA-66F9-4B80-A523-1ADC7FA1BBDE}"/>
    <cellStyle name="SAPBEXHLevel0 5 4 2" xfId="33110" xr:uid="{98A4D233-6CDC-4100-95CC-416AD4DD5431}"/>
    <cellStyle name="SAPBEXHLevel0 5 4 3" xfId="44579" xr:uid="{3D1F3C83-4A21-449B-9680-0E2E0848F14C}"/>
    <cellStyle name="SAPBEXHLevel0 5 5" xfId="12746" xr:uid="{20B31ECC-38B0-4AD3-A866-AD03431FCB41}"/>
    <cellStyle name="SAPBEXHLevel0 5 5 2" xfId="34989" xr:uid="{47FE2405-0F35-4B70-9DA9-B39210114EF7}"/>
    <cellStyle name="SAPBEXHLevel0 5 5 3" xfId="46409" xr:uid="{C253918F-9F3A-4392-A220-B746A0940630}"/>
    <cellStyle name="SAPBEXHLevel0 5 6" xfId="7173" xr:uid="{11590B67-9C10-4212-B918-6D5429A09335}"/>
    <cellStyle name="SAPBEXHLevel0 5 7" xfId="11453" xr:uid="{109DB8A9-AAD6-4B09-9537-030774218D8B}"/>
    <cellStyle name="SAPBEXHLevel0 5 8" xfId="8315" xr:uid="{8743A6BB-B251-444C-A259-C16BFCABA9C9}"/>
    <cellStyle name="SAPBEXHLevel0 5 9" xfId="16308" xr:uid="{9372B430-9379-43B6-933D-4B0B27CD1142}"/>
    <cellStyle name="SAPBEXHLevel0 6" xfId="4283" xr:uid="{6DF1477F-D295-4FE4-B0E5-82CCFC476FCD}"/>
    <cellStyle name="SAPBEXHLevel0 6 10" xfId="27367" xr:uid="{D40EE805-E7A3-492C-8264-495892115160}"/>
    <cellStyle name="SAPBEXHLevel0 6 11" xfId="42204" xr:uid="{F838E720-F000-45B5-A123-2E709E893ADE}"/>
    <cellStyle name="SAPBEXHLevel0 6 2" xfId="9400" xr:uid="{E081382B-3F26-4685-8822-488A2135E493}"/>
    <cellStyle name="SAPBEXHLevel0 6 2 2" xfId="34516" xr:uid="{80FD1074-3165-4838-9BCA-E35F83C7C1B0}"/>
    <cellStyle name="SAPBEXHLevel0 6 2 3" xfId="45947" xr:uid="{05F136B9-3B86-474C-AED7-1C0F4BFD3F7B}"/>
    <cellStyle name="SAPBEXHLevel0 6 3" xfId="12189" xr:uid="{C0A16A2F-6D42-44C8-802B-76E767B66C0C}"/>
    <cellStyle name="SAPBEXHLevel0 6 3 2" xfId="36404" xr:uid="{E6E481B9-A886-4072-8BD8-9127EE6D67A1}"/>
    <cellStyle name="SAPBEXHLevel0 6 3 3" xfId="47796" xr:uid="{D2AA12DA-8D20-458E-820A-4CAFBA9D4F00}"/>
    <cellStyle name="SAPBEXHLevel0 6 4" xfId="14390" xr:uid="{F549E816-8BA5-4E9E-A7C2-E89E67BF0865}"/>
    <cellStyle name="SAPBEXHLevel0 6 4 2" xfId="38469" xr:uid="{FF888DBF-1981-45C8-8401-659D739A8F5E}"/>
    <cellStyle name="SAPBEXHLevel0 6 4 3" xfId="49850" xr:uid="{0CED3FDC-A0EB-41D9-A289-B2BA2EC26D82}"/>
    <cellStyle name="SAPBEXHLevel0 6 5" xfId="16769" xr:uid="{4D4AAB57-C846-4FF2-BE7D-B1886CDD5196}"/>
    <cellStyle name="SAPBEXHLevel0 6 5 2" xfId="40333" xr:uid="{628C6BFB-0EE5-46D6-97C6-7A31403CD23D}"/>
    <cellStyle name="SAPBEXHLevel0 6 5 3" xfId="51705" xr:uid="{BF085026-BAEA-42D4-9EA2-A62265B71C80}"/>
    <cellStyle name="SAPBEXHLevel0 6 6" xfId="18915" xr:uid="{C242CEC1-C813-4F63-B7AB-D8A3DE51D3CB}"/>
    <cellStyle name="SAPBEXHLevel0 6 7" xfId="21063" xr:uid="{99030829-09E1-441A-9353-567D60D5A42F}"/>
    <cellStyle name="SAPBEXHLevel0 6 8" xfId="23185" xr:uid="{5EDF9B26-B112-4208-8217-1846E46090B1}"/>
    <cellStyle name="SAPBEXHLevel0 6 9" xfId="25357" xr:uid="{637343B6-AD52-4E95-8848-826EDE3B0A8B}"/>
    <cellStyle name="SAPBEXHLevel0 7" xfId="5047" xr:uid="{16DFD616-88D5-45B8-B92A-35ADA0BB58D5}"/>
    <cellStyle name="SAPBEXHLevel0 7 10" xfId="27711" xr:uid="{BD9B411F-7870-4E23-BD15-7C65E0AA0674}"/>
    <cellStyle name="SAPBEXHLevel0 7 11" xfId="42630" xr:uid="{09107B36-2802-4A0B-B42D-C1B4189CA863}"/>
    <cellStyle name="SAPBEXHLevel0 7 2" xfId="9879" xr:uid="{B9DF6405-76AD-431F-8932-5D176A4FB816}"/>
    <cellStyle name="SAPBEXHLevel0 7 2 2" xfId="34892" xr:uid="{B1860DA6-5A9C-4069-989A-B505027AA14B}"/>
    <cellStyle name="SAPBEXHLevel0 7 2 3" xfId="46319" xr:uid="{94E0C2A8-6199-4A83-A8BF-6DE33FDC396C}"/>
    <cellStyle name="SAPBEXHLevel0 7 3" xfId="12644" xr:uid="{7F7EAB73-E38E-4EFA-9403-48EEC416E6B0}"/>
    <cellStyle name="SAPBEXHLevel0 7 3 2" xfId="36831" xr:uid="{738150F1-4D16-4C32-A14B-B1C42768B92A}"/>
    <cellStyle name="SAPBEXHLevel0 7 3 3" xfId="48221" xr:uid="{949A7F45-E425-48C4-A067-A47C2224FEE4}"/>
    <cellStyle name="SAPBEXHLevel0 7 4" xfId="14870" xr:uid="{26D6271C-B2FC-48A7-980E-21B3F78EA711}"/>
    <cellStyle name="SAPBEXHLevel0 7 4 2" xfId="38849" xr:uid="{3F412EA0-42B8-4472-B9C9-359B1BD389C7}"/>
    <cellStyle name="SAPBEXHLevel0 7 4 3" xfId="50230" xr:uid="{CA82FADB-0463-495B-A764-B3418F3035EE}"/>
    <cellStyle name="SAPBEXHLevel0 7 5" xfId="17180" xr:uid="{1E1D2F05-5D25-499E-A9A7-6FD892E2B457}"/>
    <cellStyle name="SAPBEXHLevel0 7 5 2" xfId="40654" xr:uid="{08F4F9C3-21C3-4EC0-9B46-48AFF8AE3843}"/>
    <cellStyle name="SAPBEXHLevel0 7 5 3" xfId="52026" xr:uid="{4DA05135-9FB2-4365-A9DA-933B5785C6D1}"/>
    <cellStyle name="SAPBEXHLevel0 7 6" xfId="19329" xr:uid="{FA7C13BD-761F-47DC-A00F-2353EF1F71A9}"/>
    <cellStyle name="SAPBEXHLevel0 7 7" xfId="21500" xr:uid="{7D5D01BB-84DA-452E-B7AD-3EE6DB2B38DB}"/>
    <cellStyle name="SAPBEXHLevel0 7 8" xfId="23619" xr:uid="{7B66A724-D5C0-42FD-B1DC-C87CF93B7B08}"/>
    <cellStyle name="SAPBEXHLevel0 7 9" xfId="25788" xr:uid="{C3ABD867-577F-4BAB-BCEE-3696EBBF61A6}"/>
    <cellStyle name="SAPBEXHLevel0 8" xfId="5607" xr:uid="{CB335AC6-AD2C-440C-8F1E-4F4A4FF8400F}"/>
    <cellStyle name="SAPBEXHLevel0 8 10" xfId="28038" xr:uid="{E86BBCAD-DE95-47BA-9651-7F161C83A1CF}"/>
    <cellStyle name="SAPBEXHLevel0 8 11" xfId="42984" xr:uid="{548F609A-97CB-434B-924B-FA7228B74251}"/>
    <cellStyle name="SAPBEXHLevel0 8 2" xfId="10296" xr:uid="{ECEECBBA-9566-4837-8EFA-CC0B614BCB7A}"/>
    <cellStyle name="SAPBEXHLevel0 8 2 2" xfId="35238" xr:uid="{F20604CC-181C-4A94-96D9-15ED65135914}"/>
    <cellStyle name="SAPBEXHLevel0 8 2 3" xfId="46653" xr:uid="{FD052109-8F3F-493A-9D59-5346C45138F4}"/>
    <cellStyle name="SAPBEXHLevel0 8 3" xfId="13060" xr:uid="{2D817A88-EB7D-403A-B787-2B40C34E09F3}"/>
    <cellStyle name="SAPBEXHLevel0 8 3 2" xfId="37219" xr:uid="{6762F8EA-D74C-4FBE-A61A-B2DFA285E377}"/>
    <cellStyle name="SAPBEXHLevel0 8 3 3" xfId="48608" xr:uid="{8CE6A65D-F7F0-4E60-9A46-8F615B618BF7}"/>
    <cellStyle name="SAPBEXHLevel0 8 4" xfId="15293" xr:uid="{F9C703AF-7D1A-4268-A1E0-E75B72C11C98}"/>
    <cellStyle name="SAPBEXHLevel0 8 4 2" xfId="39163" xr:uid="{337FE5D9-6395-44B7-9796-C779FA4D715C}"/>
    <cellStyle name="SAPBEXHLevel0 8 4 3" xfId="50544" xr:uid="{49FAAD04-2CB0-41D7-B3DA-6C9B63EEAD93}"/>
    <cellStyle name="SAPBEXHLevel0 8 5" xfId="17572" xr:uid="{23E6F60E-90C1-4C58-ACEE-8A902368845F}"/>
    <cellStyle name="SAPBEXHLevel0 8 5 2" xfId="40960" xr:uid="{9FFBE5A9-A7C1-44D7-98B3-5752BC9CE166}"/>
    <cellStyle name="SAPBEXHLevel0 8 5 3" xfId="52332" xr:uid="{02707F0F-3204-4838-BE1F-CB189F27416A}"/>
    <cellStyle name="SAPBEXHLevel0 8 6" xfId="19708" xr:uid="{2A4BA60F-3706-44A1-81CA-4EECAB5A2DEF}"/>
    <cellStyle name="SAPBEXHLevel0 8 7" xfId="21890" xr:uid="{95D2029D-7C92-46C2-BA5F-C4552B311807}"/>
    <cellStyle name="SAPBEXHLevel0 8 8" xfId="24008" xr:uid="{A1734364-29DA-486A-8703-79670183063A}"/>
    <cellStyle name="SAPBEXHLevel0 8 9" xfId="26148" xr:uid="{C2B250AB-4F19-48E1-8E4B-B369CADAF1EB}"/>
    <cellStyle name="SAPBEXHLevel0 9" xfId="5988" xr:uid="{2CC12EDC-4DB5-421D-89E3-3053778C7725}"/>
    <cellStyle name="SAPBEXHLevel0 9 10" xfId="28270" xr:uid="{2778A0A5-A7D7-4906-A9A2-A213AABCFB4F}"/>
    <cellStyle name="SAPBEXHLevel0 9 11" xfId="43235" xr:uid="{22888F6A-30BF-45EF-ACBA-E8446400DAB9}"/>
    <cellStyle name="SAPBEXHLevel0 9 2" xfId="10559" xr:uid="{28A40485-E72C-4436-8426-ADC22577BBC3}"/>
    <cellStyle name="SAPBEXHLevel0 9 2 2" xfId="35474" xr:uid="{2D1C2C1E-482F-4EC7-A944-2AF3169F76FF}"/>
    <cellStyle name="SAPBEXHLevel0 9 2 3" xfId="46888" xr:uid="{2A9855A5-EFED-4921-848A-FEFA7BC91696}"/>
    <cellStyle name="SAPBEXHLevel0 9 3" xfId="13312" xr:uid="{19A060E4-062F-4F4B-9840-B41CAE2D7A12}"/>
    <cellStyle name="SAPBEXHLevel0 9 3 2" xfId="37477" xr:uid="{F01243F3-F7D3-4052-A2D3-40487518D023}"/>
    <cellStyle name="SAPBEXHLevel0 9 3 3" xfId="48865" xr:uid="{E3155413-AE38-43C7-8CF3-1230455DBA3E}"/>
    <cellStyle name="SAPBEXHLevel0 9 4" xfId="15554" xr:uid="{4DDC2959-8596-46EA-8900-294163428763}"/>
    <cellStyle name="SAPBEXHLevel0 9 4 2" xfId="39396" xr:uid="{A4DA5BC0-DD4A-40C5-8040-863DAA7E9953}"/>
    <cellStyle name="SAPBEXHLevel0 9 4 3" xfId="50776" xr:uid="{A3F5E230-80D0-4055-9D8B-E29FFA121AFE}"/>
    <cellStyle name="SAPBEXHLevel0 9 5" xfId="17815" xr:uid="{7AF6EDD8-5FAF-42C4-9A74-3EE5FBE29447}"/>
    <cellStyle name="SAPBEXHLevel0 9 5 2" xfId="41186" xr:uid="{3589DF1B-8CBA-45E5-A996-AD050A2577F3}"/>
    <cellStyle name="SAPBEXHLevel0 9 5 3" xfId="52557" xr:uid="{CCE97B83-3850-4447-8FA9-11B2DC213D39}"/>
    <cellStyle name="SAPBEXHLevel0 9 6" xfId="19953" xr:uid="{625AC0EF-1D64-45A7-8066-3AC6FE9383BB}"/>
    <cellStyle name="SAPBEXHLevel0 9 7" xfId="22143" xr:uid="{B23F8D7F-A363-4A34-8125-9DAED733C650}"/>
    <cellStyle name="SAPBEXHLevel0 9 8" xfId="24266" xr:uid="{66FDBA10-2FA7-44AC-8322-6F693DE8DA8B}"/>
    <cellStyle name="SAPBEXHLevel0 9 9" xfId="26405" xr:uid="{45613E2C-70C6-4757-929E-35F001AA77F2}"/>
    <cellStyle name="SAPBEXHLevel0_BS Conso_03-15" xfId="1179" xr:uid="{8284C13F-9556-4AA8-BC88-8429C7D51098}"/>
    <cellStyle name="SAPBEXHLevel0X" xfId="1180" xr:uid="{7FE8CCA4-8709-43B9-9D41-5FD8F0B62FA5}"/>
    <cellStyle name="SAPBEXHLevel0X 10" xfId="6357" xr:uid="{549BF432-AA92-464C-BFA7-4F9BFAC84560}"/>
    <cellStyle name="SAPBEXHLevel0X 10 10" xfId="28476" xr:uid="{F6EBBA27-0B2B-4690-8B11-BBF73DA89846}"/>
    <cellStyle name="SAPBEXHLevel0X 10 11" xfId="43458" xr:uid="{D33B0ECD-99E6-4232-8B74-D2BC62A7024B}"/>
    <cellStyle name="SAPBEXHLevel0X 10 2" xfId="10794" xr:uid="{69AF9366-7C13-4D92-A431-E5272F6D2696}"/>
    <cellStyle name="SAPBEXHLevel0X 10 2 2" xfId="35691" xr:uid="{DBA02968-C505-44CA-A206-C9DEE34D73C7}"/>
    <cellStyle name="SAPBEXHLevel0X 10 2 3" xfId="47099" xr:uid="{C189478D-0921-45D8-9FAC-CC4D98B527A6}"/>
    <cellStyle name="SAPBEXHLevel0X 10 3" xfId="13538" xr:uid="{89677FCD-D233-44A5-AF75-4AE6FF4E0B75}"/>
    <cellStyle name="SAPBEXHLevel0X 10 3 2" xfId="37710" xr:uid="{4A6FCCAC-4782-4845-8DFD-AD2FB42A5A58}"/>
    <cellStyle name="SAPBEXHLevel0X 10 3 3" xfId="49098" xr:uid="{64553F1C-8E58-4B64-822F-7EF41113781B}"/>
    <cellStyle name="SAPBEXHLevel0X 10 4" xfId="15786" xr:uid="{51EA7067-2C6E-4ECD-963B-FCB58D383673}"/>
    <cellStyle name="SAPBEXHLevel0X 10 4 2" xfId="39613" xr:uid="{F3FF74DB-EC84-4E82-AC3E-6E12EB28AD35}"/>
    <cellStyle name="SAPBEXHLevel0X 10 4 3" xfId="50993" xr:uid="{B1F5B073-2BBF-4F91-8554-6D25FC96EC90}"/>
    <cellStyle name="SAPBEXHLevel0X 10 5" xfId="18036" xr:uid="{6A0D62DC-2D0F-4515-AD51-124829DDE9DE}"/>
    <cellStyle name="SAPBEXHLevel0X 10 5 2" xfId="41395" xr:uid="{247357E2-6FDD-43C2-9E4E-852DEA100293}"/>
    <cellStyle name="SAPBEXHLevel0X 10 5 3" xfId="52766" xr:uid="{35154913-46C8-4908-B49D-36474BC07099}"/>
    <cellStyle name="SAPBEXHLevel0X 10 6" xfId="20177" xr:uid="{9504D275-DC36-4EAF-A98E-824A69867B85}"/>
    <cellStyle name="SAPBEXHLevel0X 10 7" xfId="22366" xr:uid="{F30C58CD-DCAB-4F9F-A533-703BF569F29E}"/>
    <cellStyle name="SAPBEXHLevel0X 10 8" xfId="24499" xr:uid="{2648E00F-2147-44A6-A44D-214A60748285}"/>
    <cellStyle name="SAPBEXHLevel0X 10 9" xfId="26631" xr:uid="{FCCCB972-3D13-4B45-9DBA-CCFEB95C2CDC}"/>
    <cellStyle name="SAPBEXHLevel0X 11" xfId="7655" xr:uid="{725A431A-70CE-4246-A5D6-1BD795480FF2}"/>
    <cellStyle name="SAPBEXHLevel0X 11 10" xfId="30951" xr:uid="{2B096325-35BE-49AD-B809-903FF78F880D}"/>
    <cellStyle name="SAPBEXHLevel0X 11 2" xfId="7849" xr:uid="{D0E08D31-0D40-48A6-A2D3-E9B9CA170B55}"/>
    <cellStyle name="SAPBEXHLevel0X 11 2 2" xfId="33329" xr:uid="{85F95D35-7C2F-472E-AE50-48E50BC44527}"/>
    <cellStyle name="SAPBEXHLevel0X 11 2 3" xfId="44792" xr:uid="{DB2FDF4C-1E1A-417F-9758-FF53F144C924}"/>
    <cellStyle name="SAPBEXHLevel0X 11 3" xfId="7694" xr:uid="{FCDE7696-B292-431C-A317-77146D7A5065}"/>
    <cellStyle name="SAPBEXHLevel0X 11 3 2" xfId="33901" xr:uid="{9002F924-20E8-4C17-8FFF-2B070C00EF4A}"/>
    <cellStyle name="SAPBEXHLevel0X 11 3 3" xfId="45344" xr:uid="{11B368E2-F5BD-4EA5-BCBC-9D1DB18A0C48}"/>
    <cellStyle name="SAPBEXHLevel0X 11 4" xfId="11643" xr:uid="{7B1A558D-2A50-46BE-846D-E2DEF64BCC79}"/>
    <cellStyle name="SAPBEXHLevel0X 11 4 2" xfId="33031" xr:uid="{E0489109-F3AC-4793-A951-A3A8BDDE036F}"/>
    <cellStyle name="SAPBEXHLevel0X 11 4 3" xfId="44500" xr:uid="{11DE29CF-0602-41B4-B032-193060869628}"/>
    <cellStyle name="SAPBEXHLevel0X 11 5" xfId="8890" xr:uid="{078C649E-E8FA-42B0-93FC-6B9D57AFF4C6}"/>
    <cellStyle name="SAPBEXHLevel0X 11 5 2" xfId="32917" xr:uid="{7E409915-8F94-4091-A827-905D31D5C8B8}"/>
    <cellStyle name="SAPBEXHLevel0X 11 5 3" xfId="44387" xr:uid="{A5F0902B-D639-4D78-83FD-7D9959A0955A}"/>
    <cellStyle name="SAPBEXHLevel0X 11 6" xfId="3850" xr:uid="{D89703ED-0719-4818-BC62-8B3A82845527}"/>
    <cellStyle name="SAPBEXHLevel0X 11 7" xfId="8561" xr:uid="{225671D6-2574-4977-BFE2-04E60B07CDE6}"/>
    <cellStyle name="SAPBEXHLevel0X 11 8" xfId="21572" xr:uid="{10BEAA2C-7F7B-43DC-862C-13F0B9967BF2}"/>
    <cellStyle name="SAPBEXHLevel0X 11 9" xfId="13853" xr:uid="{D34468B6-BD39-4342-AF2D-77F993949AB5}"/>
    <cellStyle name="SAPBEXHLevel0X 12" xfId="4616" xr:uid="{CD9E9061-87AF-48AC-B331-2CCC85822AEF}"/>
    <cellStyle name="SAPBEXHLevel0X 12 2" xfId="32561" xr:uid="{CB55DF1B-4A78-4928-B801-3F1210271D48}"/>
    <cellStyle name="SAPBEXHLevel0X 12 3" xfId="44037" xr:uid="{8F58BF2D-AFA2-4268-BA46-260388CE3CE3}"/>
    <cellStyle name="SAPBEXHLevel0X 13" xfId="7210" xr:uid="{0D1011FF-BE41-4A7D-853D-EF93FCF6E825}"/>
    <cellStyle name="SAPBEXHLevel0X 14" xfId="8050" xr:uid="{87EAAA9E-31DF-4B5D-B11C-CD4FA9DF33EC}"/>
    <cellStyle name="SAPBEXHLevel0X 15" xfId="18367" xr:uid="{9B0C3820-459B-4FC3-9331-EA70D35AE84C}"/>
    <cellStyle name="SAPBEXHLevel0X 16" xfId="30691" xr:uid="{D8C60162-D6BD-4ECA-B872-FD661D309C65}"/>
    <cellStyle name="SAPBEXHLevel0X 2" xfId="1181" xr:uid="{EE4A8204-8AF1-42AB-8EEF-2DF1C650CEA1}"/>
    <cellStyle name="SAPBEXHLevel0X 2 10" xfId="7656" xr:uid="{D3FBC20D-EBE5-41FD-B53B-AB05C4DA3547}"/>
    <cellStyle name="SAPBEXHLevel0X 2 10 10" xfId="30950" xr:uid="{8A747571-EB87-44BE-830A-57830441C7B3}"/>
    <cellStyle name="SAPBEXHLevel0X 2 10 2" xfId="7844" xr:uid="{491C8B01-470D-4894-B6E2-4CDD783C0D9B}"/>
    <cellStyle name="SAPBEXHLevel0X 2 10 2 2" xfId="33330" xr:uid="{7173A848-8740-43D3-9F08-B33070B59510}"/>
    <cellStyle name="SAPBEXHLevel0X 2 10 2 3" xfId="44793" xr:uid="{098FCD45-4BA2-4026-A501-9A4DD2073022}"/>
    <cellStyle name="SAPBEXHLevel0X 2 10 3" xfId="9702" xr:uid="{A1BC418E-C454-4AE5-9132-1B6AC3EACFC5}"/>
    <cellStyle name="SAPBEXHLevel0X 2 10 3 2" xfId="33256" xr:uid="{C874C832-F088-47EC-A533-6B7041C4ABA8}"/>
    <cellStyle name="SAPBEXHLevel0X 2 10 3 3" xfId="44723" xr:uid="{9C362592-A5D7-4F74-B15F-CDCEA5C4EBB2}"/>
    <cellStyle name="SAPBEXHLevel0X 2 10 4" xfId="13914" xr:uid="{5B55A9D6-7BB0-43B6-AB7A-62F8D1A43A3F}"/>
    <cellStyle name="SAPBEXHLevel0X 2 10 4 2" xfId="33505" xr:uid="{62C19EE8-B6DA-4090-92C4-FCFA0ABE1EB6}"/>
    <cellStyle name="SAPBEXHLevel0X 2 10 4 3" xfId="44967" xr:uid="{FBC94BF2-C633-489C-A3D8-F8B45E5A75AA}"/>
    <cellStyle name="SAPBEXHLevel0X 2 10 5" xfId="14756" xr:uid="{36FCC36E-7811-4637-990A-514BA07B2B2B}"/>
    <cellStyle name="SAPBEXHLevel0X 2 10 5 2" xfId="35764" xr:uid="{67E94649-50B1-4D4A-B883-025FEE0CA141}"/>
    <cellStyle name="SAPBEXHLevel0X 2 10 5 3" xfId="47163" xr:uid="{8AAA109E-6D47-4BBF-8E1F-9F5F7FAA609E}"/>
    <cellStyle name="SAPBEXHLevel0X 2 10 6" xfId="16260" xr:uid="{77FB5504-A6EE-4BE4-B747-49506B771C19}"/>
    <cellStyle name="SAPBEXHLevel0X 2 10 7" xfId="18397" xr:uid="{53BCD05B-A73A-4CBE-A7B4-D0EE4CBA863F}"/>
    <cellStyle name="SAPBEXHLevel0X 2 10 8" xfId="11708" xr:uid="{AE893AFE-36F8-4A20-94DC-CA757AC38569}"/>
    <cellStyle name="SAPBEXHLevel0X 2 10 9" xfId="6481" xr:uid="{E8F6DD9C-1388-461B-A63D-3164973357DE}"/>
    <cellStyle name="SAPBEXHLevel0X 2 11" xfId="6734" xr:uid="{038E75E1-1FEE-4A00-A7A2-80027F8EECCD}"/>
    <cellStyle name="SAPBEXHLevel0X 2 11 2" xfId="32562" xr:uid="{C1B31A33-B37B-4B7D-A94C-D012B5E475FF}"/>
    <cellStyle name="SAPBEXHLevel0X 2 11 3" xfId="44038" xr:uid="{0FB5B4F3-F3D5-436E-82BE-FB18EF244C11}"/>
    <cellStyle name="SAPBEXHLevel0X 2 12" xfId="7209" xr:uid="{A195BB6F-4C69-4ED5-9C8A-374C22C5DF93}"/>
    <cellStyle name="SAPBEXHLevel0X 2 13" xfId="4518" xr:uid="{0C028BA6-ED42-4AAC-8833-15A0E6D3186C}"/>
    <cellStyle name="SAPBEXHLevel0X 2 14" xfId="18368" xr:uid="{0FE5B7A5-7DAE-453F-A8A0-6E27D835DB25}"/>
    <cellStyle name="SAPBEXHLevel0X 2 15" xfId="30692" xr:uid="{CBCB2D9D-A029-4C00-A1A1-8537876FB043}"/>
    <cellStyle name="SAPBEXHLevel0X 2 2" xfId="1482" xr:uid="{5D102598-DA08-437C-B373-BCEEE360F510}"/>
    <cellStyle name="SAPBEXHLevel0X 2 2 10" xfId="7208" xr:uid="{2498B162-7385-48D1-9A72-01D4DDFED1A3}"/>
    <cellStyle name="SAPBEXHLevel0X 2 2 11" xfId="7901" xr:uid="{13C4DA14-C849-4C45-ADB6-7BADC340A7A6}"/>
    <cellStyle name="SAPBEXHLevel0X 2 2 12" xfId="18369" xr:uid="{0E5D8A8C-EBAF-4235-AABB-45ACC44C8C26}"/>
    <cellStyle name="SAPBEXHLevel0X 2 2 13" xfId="30693" xr:uid="{2E037516-40B9-47EC-AAFB-1F07614819FE}"/>
    <cellStyle name="SAPBEXHLevel0X 2 2 2" xfId="1715" xr:uid="{CA775EAA-E7CB-4904-8258-6471B22D8833}"/>
    <cellStyle name="SAPBEXHLevel0X 2 2 2 10" xfId="22732" xr:uid="{829D8D4D-69C6-44F2-8A7E-DD0AF097FB88}"/>
    <cellStyle name="SAPBEXHLevel0X 2 2 2 11" xfId="31265" xr:uid="{52D4682A-5450-4DF2-9E0D-9B580D66B55C}"/>
    <cellStyle name="SAPBEXHLevel0X 2 2 2 2" xfId="7940" xr:uid="{44E31702-31C1-4D20-9E80-52899847F847}"/>
    <cellStyle name="SAPBEXHLevel0X 2 2 2 2 2" xfId="33560" xr:uid="{F3BC6F42-D7FC-40BD-B085-5F71EB088491}"/>
    <cellStyle name="SAPBEXHLevel0X 2 2 2 2 3" xfId="45022" xr:uid="{5C016E90-F66D-4033-B0AC-66260E102A46}"/>
    <cellStyle name="SAPBEXHLevel0X 2 2 2 3" xfId="5838" xr:uid="{4EBED309-DB46-4CC1-A876-157019BD0ECF}"/>
    <cellStyle name="SAPBEXHLevel0X 2 2 2 3 2" xfId="32856" xr:uid="{A2B387FF-9B40-4B0C-8999-72FD64B11D28}"/>
    <cellStyle name="SAPBEXHLevel0X 2 2 2 3 3" xfId="44327" xr:uid="{1ADCB443-4410-49DB-9F99-9C80FC73D815}"/>
    <cellStyle name="SAPBEXHLevel0X 2 2 2 4" xfId="4807" xr:uid="{67C73E61-10F8-4B3F-A75D-87D41F8736F1}"/>
    <cellStyle name="SAPBEXHLevel0X 2 2 2 4 2" xfId="33004" xr:uid="{A4CFDE1C-A659-40CA-B58F-B531F9542212}"/>
    <cellStyle name="SAPBEXHLevel0X 2 2 2 4 3" xfId="44474" xr:uid="{A0CC341C-524E-4D0C-BEFA-4752139E7F3D}"/>
    <cellStyle name="SAPBEXHLevel0X 2 2 2 5" xfId="11214" xr:uid="{01743272-1B85-4170-B218-1BA1276C742A}"/>
    <cellStyle name="SAPBEXHLevel0X 2 2 2 5 2" xfId="33227" xr:uid="{AC00703F-9183-4329-A979-975790C2B1AE}"/>
    <cellStyle name="SAPBEXHLevel0X 2 2 2 5 3" xfId="44694" xr:uid="{43D0DD30-59C4-4076-8E1A-2F380D67528A}"/>
    <cellStyle name="SAPBEXHLevel0X 2 2 2 6" xfId="6882" xr:uid="{F5C1CDA6-E69C-4054-8C56-E244A38C094E}"/>
    <cellStyle name="SAPBEXHLevel0X 2 2 2 7" xfId="16117" xr:uid="{11037F33-8D7D-4708-94A3-AF05F84C2520}"/>
    <cellStyle name="SAPBEXHLevel0X 2 2 2 8" xfId="6917" xr:uid="{E18F6DDC-8924-42FD-B815-2611517D8B86}"/>
    <cellStyle name="SAPBEXHLevel0X 2 2 2 9" xfId="11271" xr:uid="{621492DE-000E-485B-AD94-4D1F283E17FF}"/>
    <cellStyle name="SAPBEXHLevel0X 2 2 3" xfId="4291" xr:uid="{588C2747-776A-49BF-AFA8-2CC55CBDF9F3}"/>
    <cellStyle name="SAPBEXHLevel0X 2 2 3 10" xfId="27375" xr:uid="{21A00A18-54B5-4788-8C4B-4D16A5B7C1A3}"/>
    <cellStyle name="SAPBEXHLevel0X 2 2 3 11" xfId="42212" xr:uid="{D3DBB191-A20E-49F0-B0F4-8E1743D08CC2}"/>
    <cellStyle name="SAPBEXHLevel0X 2 2 3 2" xfId="9408" xr:uid="{C44EE08E-1F3F-4933-AC84-F666DC707C99}"/>
    <cellStyle name="SAPBEXHLevel0X 2 2 3 2 2" xfId="34524" xr:uid="{753A9A42-8708-4926-9904-DA399D36E2D3}"/>
    <cellStyle name="SAPBEXHLevel0X 2 2 3 2 3" xfId="45955" xr:uid="{31D4FD7A-A08C-49C0-8B04-7EBD8AF42D98}"/>
    <cellStyle name="SAPBEXHLevel0X 2 2 3 3" xfId="12197" xr:uid="{00ADFE1F-570E-4C3D-B74B-26B1367D4CC5}"/>
    <cellStyle name="SAPBEXHLevel0X 2 2 3 3 2" xfId="36412" xr:uid="{A74DE5A3-5564-4F96-A0E7-185984E13B47}"/>
    <cellStyle name="SAPBEXHLevel0X 2 2 3 3 3" xfId="47804" xr:uid="{D623E0D3-749A-45D1-9255-241B41988EDB}"/>
    <cellStyle name="SAPBEXHLevel0X 2 2 3 4" xfId="14398" xr:uid="{4AAB2359-B496-40F3-891C-23740EE62924}"/>
    <cellStyle name="SAPBEXHLevel0X 2 2 3 4 2" xfId="38477" xr:uid="{513B93A6-0156-4DF0-B6CA-E863ED64A1B4}"/>
    <cellStyle name="SAPBEXHLevel0X 2 2 3 4 3" xfId="49858" xr:uid="{0280937A-0F56-4386-ADA7-2DF693EF443F}"/>
    <cellStyle name="SAPBEXHLevel0X 2 2 3 5" xfId="16777" xr:uid="{83FB61E2-4D94-4ABD-AD42-1DE6F72C5D89}"/>
    <cellStyle name="SAPBEXHLevel0X 2 2 3 5 2" xfId="40341" xr:uid="{F71111B9-3B58-408D-AA2F-5F5877F5DA54}"/>
    <cellStyle name="SAPBEXHLevel0X 2 2 3 5 3" xfId="51713" xr:uid="{79328DF4-E226-44F7-B8F5-0725C7F38AAE}"/>
    <cellStyle name="SAPBEXHLevel0X 2 2 3 6" xfId="18923" xr:uid="{87473135-7393-4866-B9CB-EAAE1B2B2FBF}"/>
    <cellStyle name="SAPBEXHLevel0X 2 2 3 7" xfId="21071" xr:uid="{1CE4FF82-94F7-450D-8E85-2B004C656018}"/>
    <cellStyle name="SAPBEXHLevel0X 2 2 3 8" xfId="23193" xr:uid="{9BBE3C1F-13BE-4DDD-BFAA-E4C9D1DBEF76}"/>
    <cellStyle name="SAPBEXHLevel0X 2 2 3 9" xfId="25365" xr:uid="{C35F4EE4-1960-451B-A17D-7982C1ADA142}"/>
    <cellStyle name="SAPBEXHLevel0X 2 2 4" xfId="5043" xr:uid="{F86C822C-2BDA-46FE-A49C-3DDCD1CFFD86}"/>
    <cellStyle name="SAPBEXHLevel0X 2 2 4 10" xfId="27707" xr:uid="{6CE998CB-6DCC-4EAB-A256-0899EECF5CDA}"/>
    <cellStyle name="SAPBEXHLevel0X 2 2 4 11" xfId="42626" xr:uid="{75140BC4-D0D8-4FAA-871B-59AA23217660}"/>
    <cellStyle name="SAPBEXHLevel0X 2 2 4 2" xfId="9875" xr:uid="{57ADDEBE-1A69-48D2-B5CD-4C123576F633}"/>
    <cellStyle name="SAPBEXHLevel0X 2 2 4 2 2" xfId="34888" xr:uid="{6A086E4D-B903-4A26-9CD3-596C7B5061ED}"/>
    <cellStyle name="SAPBEXHLevel0X 2 2 4 2 3" xfId="46315" xr:uid="{6A0859D5-06AF-4C85-BBD3-638FD6BC3F6A}"/>
    <cellStyle name="SAPBEXHLevel0X 2 2 4 3" xfId="12640" xr:uid="{82108E8E-A3F7-4B06-9B3A-A9DD2EC42898}"/>
    <cellStyle name="SAPBEXHLevel0X 2 2 4 3 2" xfId="36827" xr:uid="{4F71969C-8FAF-42D4-AC2A-64C464D40409}"/>
    <cellStyle name="SAPBEXHLevel0X 2 2 4 3 3" xfId="48217" xr:uid="{D3BC0A63-BB2C-4D16-A462-75EC52456E22}"/>
    <cellStyle name="SAPBEXHLevel0X 2 2 4 4" xfId="14866" xr:uid="{E183C46F-DDD4-410D-88C8-3BFA7204DEA1}"/>
    <cellStyle name="SAPBEXHLevel0X 2 2 4 4 2" xfId="38845" xr:uid="{64FC19FA-37C2-40FF-9E2C-837663FF3B39}"/>
    <cellStyle name="SAPBEXHLevel0X 2 2 4 4 3" xfId="50226" xr:uid="{42FB0F87-72E3-4C8A-9CBD-4F1363292CF3}"/>
    <cellStyle name="SAPBEXHLevel0X 2 2 4 5" xfId="17176" xr:uid="{51CC1962-0094-4B1F-B794-7CB45C7416BC}"/>
    <cellStyle name="SAPBEXHLevel0X 2 2 4 5 2" xfId="40650" xr:uid="{83A535B6-5C2F-4C3D-8665-7E77454DD759}"/>
    <cellStyle name="SAPBEXHLevel0X 2 2 4 5 3" xfId="52022" xr:uid="{E4890905-505D-4013-A466-3DDFF6DA432C}"/>
    <cellStyle name="SAPBEXHLevel0X 2 2 4 6" xfId="19325" xr:uid="{0964B172-64DF-4420-8FC0-1AB7BC6843CB}"/>
    <cellStyle name="SAPBEXHLevel0X 2 2 4 7" xfId="21496" xr:uid="{D92B8264-023B-4BC8-BB24-56F54CDA5E6F}"/>
    <cellStyle name="SAPBEXHLevel0X 2 2 4 8" xfId="23615" xr:uid="{7C018369-FA9C-4672-9391-880BE0D606FC}"/>
    <cellStyle name="SAPBEXHLevel0X 2 2 4 9" xfId="25784" xr:uid="{3A3CF335-B013-4DC4-B56B-D215D3A39796}"/>
    <cellStyle name="SAPBEXHLevel0X 2 2 5" xfId="5599" xr:uid="{D735242A-DDA3-47C8-9246-87643466AF11}"/>
    <cellStyle name="SAPBEXHLevel0X 2 2 5 10" xfId="28030" xr:uid="{01DDFFEB-41A1-4990-9E50-AF1678A77A2C}"/>
    <cellStyle name="SAPBEXHLevel0X 2 2 5 11" xfId="42976" xr:uid="{80FE45C5-79D2-46F8-9E0A-71305EB8AA16}"/>
    <cellStyle name="SAPBEXHLevel0X 2 2 5 2" xfId="10288" xr:uid="{9E6C27B1-41BD-4EA6-A5D7-A1F1E747A4BC}"/>
    <cellStyle name="SAPBEXHLevel0X 2 2 5 2 2" xfId="35230" xr:uid="{B7C82326-0E1E-40FD-90AB-152DFCADB05A}"/>
    <cellStyle name="SAPBEXHLevel0X 2 2 5 2 3" xfId="46645" xr:uid="{8C0CB400-E214-4DD1-B4FF-622ED03CE372}"/>
    <cellStyle name="SAPBEXHLevel0X 2 2 5 3" xfId="13052" xr:uid="{DAE2A0FF-D9BD-4B38-B3B9-C18AA8DCE85E}"/>
    <cellStyle name="SAPBEXHLevel0X 2 2 5 3 2" xfId="37211" xr:uid="{D177A238-99C8-4DBC-A90A-D7DDE2B48B5F}"/>
    <cellStyle name="SAPBEXHLevel0X 2 2 5 3 3" xfId="48600" xr:uid="{1406D89D-0511-471B-92DA-80B6D3C1F398}"/>
    <cellStyle name="SAPBEXHLevel0X 2 2 5 4" xfId="15285" xr:uid="{1EB82BF2-D9E5-4D84-A213-BAB4A715A150}"/>
    <cellStyle name="SAPBEXHLevel0X 2 2 5 4 2" xfId="39155" xr:uid="{B372C06C-4445-4E0A-9D54-6F30F4A625B5}"/>
    <cellStyle name="SAPBEXHLevel0X 2 2 5 4 3" xfId="50536" xr:uid="{5F5BBEAF-FDF1-47DE-847B-E0FE0A2DF8AD}"/>
    <cellStyle name="SAPBEXHLevel0X 2 2 5 5" xfId="17564" xr:uid="{27632F5D-338B-402D-95AA-F602CE4ECE65}"/>
    <cellStyle name="SAPBEXHLevel0X 2 2 5 5 2" xfId="40952" xr:uid="{A5DA74A1-8F6F-4F04-9AEB-E0338F3B8E43}"/>
    <cellStyle name="SAPBEXHLevel0X 2 2 5 5 3" xfId="52324" xr:uid="{39F01173-ADCD-401A-A808-7BCEE75E78DA}"/>
    <cellStyle name="SAPBEXHLevel0X 2 2 5 6" xfId="19700" xr:uid="{EDDA95F9-EAA5-4C73-8A1C-9C9868E60A3A}"/>
    <cellStyle name="SAPBEXHLevel0X 2 2 5 7" xfId="21882" xr:uid="{C9DB2995-8909-4BE6-B1A4-AED91A444710}"/>
    <cellStyle name="SAPBEXHLevel0X 2 2 5 8" xfId="24000" xr:uid="{969D1BB2-1118-4CAE-B259-F348E6630AF7}"/>
    <cellStyle name="SAPBEXHLevel0X 2 2 5 9" xfId="26140" xr:uid="{E3979D76-81BB-4E9B-BC2F-185D1903442E}"/>
    <cellStyle name="SAPBEXHLevel0X 2 2 6" xfId="5981" xr:uid="{AB3AE120-7C41-4B98-935E-7B76F5D952F9}"/>
    <cellStyle name="SAPBEXHLevel0X 2 2 6 10" xfId="28263" xr:uid="{A4B288AE-3883-4EBB-A18F-E3D42115589F}"/>
    <cellStyle name="SAPBEXHLevel0X 2 2 6 11" xfId="43228" xr:uid="{709E7C33-30C0-421C-A48F-488190C36863}"/>
    <cellStyle name="SAPBEXHLevel0X 2 2 6 2" xfId="10552" xr:uid="{274DAB5A-B4C9-4E65-8746-2A28F8E18481}"/>
    <cellStyle name="SAPBEXHLevel0X 2 2 6 2 2" xfId="35467" xr:uid="{C4108B68-F6A5-46A3-8457-5A021B706B20}"/>
    <cellStyle name="SAPBEXHLevel0X 2 2 6 2 3" xfId="46881" xr:uid="{66A4E194-BF6D-4923-A90E-F4040548C10C}"/>
    <cellStyle name="SAPBEXHLevel0X 2 2 6 3" xfId="13305" xr:uid="{716B9499-7CA6-4BCE-A404-FC82B962CAEC}"/>
    <cellStyle name="SAPBEXHLevel0X 2 2 6 3 2" xfId="37470" xr:uid="{0AF72C14-33F8-418A-AC83-76E556D8B309}"/>
    <cellStyle name="SAPBEXHLevel0X 2 2 6 3 3" xfId="48858" xr:uid="{77225C7A-C7B1-4EEC-99F4-443449AF101C}"/>
    <cellStyle name="SAPBEXHLevel0X 2 2 6 4" xfId="15547" xr:uid="{573889AE-E8A9-4FC4-89A6-4D7943C0A641}"/>
    <cellStyle name="SAPBEXHLevel0X 2 2 6 4 2" xfId="39389" xr:uid="{C0F2D868-2F2A-4BDD-AC5F-09A7A8638809}"/>
    <cellStyle name="SAPBEXHLevel0X 2 2 6 4 3" xfId="50769" xr:uid="{81DD32E3-0449-4A37-9205-F78AB33A60FA}"/>
    <cellStyle name="SAPBEXHLevel0X 2 2 6 5" xfId="17808" xr:uid="{BFE41F3E-111E-4E5D-B322-249B029EF712}"/>
    <cellStyle name="SAPBEXHLevel0X 2 2 6 5 2" xfId="41179" xr:uid="{AB4145AC-8DB9-4166-8213-3527C9F9954E}"/>
    <cellStyle name="SAPBEXHLevel0X 2 2 6 5 3" xfId="52550" xr:uid="{A57A320B-532E-4A05-B7E4-E1153078E728}"/>
    <cellStyle name="SAPBEXHLevel0X 2 2 6 6" xfId="19946" xr:uid="{C9E9AA88-6D18-4353-96D4-C80F5B031085}"/>
    <cellStyle name="SAPBEXHLevel0X 2 2 6 7" xfId="22136" xr:uid="{37087C53-73B2-4584-8170-40C5AE4CDC21}"/>
    <cellStyle name="SAPBEXHLevel0X 2 2 6 8" xfId="24259" xr:uid="{3EE98D0A-E6BD-4DFE-A713-1295E8B9F906}"/>
    <cellStyle name="SAPBEXHLevel0X 2 2 6 9" xfId="26398" xr:uid="{3A3B6931-2372-4549-B411-353A41990B9C}"/>
    <cellStyle name="SAPBEXHLevel0X 2 2 7" xfId="6355" xr:uid="{3E90FE49-0BC8-49C0-8742-A6FB49852996}"/>
    <cellStyle name="SAPBEXHLevel0X 2 2 7 10" xfId="28474" xr:uid="{21C2DE54-3358-4ABD-9ECC-54FF650AA9E3}"/>
    <cellStyle name="SAPBEXHLevel0X 2 2 7 11" xfId="43456" xr:uid="{919FE710-56F8-4C36-92C6-4582C163AD2E}"/>
    <cellStyle name="SAPBEXHLevel0X 2 2 7 2" xfId="10792" xr:uid="{680241D5-909A-4293-9EE2-A2F64ADA1E7C}"/>
    <cellStyle name="SAPBEXHLevel0X 2 2 7 2 2" xfId="35689" xr:uid="{4AEE41BC-5C15-4742-ACC0-4BB94E97A534}"/>
    <cellStyle name="SAPBEXHLevel0X 2 2 7 2 3" xfId="47097" xr:uid="{32D94C6B-48E6-4010-9FB6-40F525CBC9FA}"/>
    <cellStyle name="SAPBEXHLevel0X 2 2 7 3" xfId="13536" xr:uid="{648D0294-679E-4C78-A3C2-45B8A296F41C}"/>
    <cellStyle name="SAPBEXHLevel0X 2 2 7 3 2" xfId="37708" xr:uid="{1DF3BF76-9048-4560-885A-F07448667E2C}"/>
    <cellStyle name="SAPBEXHLevel0X 2 2 7 3 3" xfId="49096" xr:uid="{B5DE820F-2BE7-4B5D-8C44-DF992E3EDE15}"/>
    <cellStyle name="SAPBEXHLevel0X 2 2 7 4" xfId="15784" xr:uid="{4BDA250D-4246-4380-9619-CA4AC2FF3498}"/>
    <cellStyle name="SAPBEXHLevel0X 2 2 7 4 2" xfId="39611" xr:uid="{D183FAE8-B178-4ACE-9FC8-FE48EEDC6BB7}"/>
    <cellStyle name="SAPBEXHLevel0X 2 2 7 4 3" xfId="50991" xr:uid="{B44EF156-AFA1-446D-8161-44B127D14A4F}"/>
    <cellStyle name="SAPBEXHLevel0X 2 2 7 5" xfId="18034" xr:uid="{E5E2D900-83AE-4B31-9667-6CF6E2AA9B93}"/>
    <cellStyle name="SAPBEXHLevel0X 2 2 7 5 2" xfId="41393" xr:uid="{F29644D1-1953-4201-8E56-A0702DBFA591}"/>
    <cellStyle name="SAPBEXHLevel0X 2 2 7 5 3" xfId="52764" xr:uid="{B6EA7F98-1CDD-46F8-B81E-822A20209689}"/>
    <cellStyle name="SAPBEXHLevel0X 2 2 7 6" xfId="20175" xr:uid="{C4EB5323-FA91-42A1-B3FF-E38C4C4BCE5F}"/>
    <cellStyle name="SAPBEXHLevel0X 2 2 7 7" xfId="22364" xr:uid="{79820738-220C-411F-8530-49C63BEBFBF7}"/>
    <cellStyle name="SAPBEXHLevel0X 2 2 7 8" xfId="24497" xr:uid="{D6757F62-9CEE-41CD-9F84-02672468C854}"/>
    <cellStyle name="SAPBEXHLevel0X 2 2 7 9" xfId="26629" xr:uid="{4C4D368E-B022-49DB-A7DC-E5CFAC36C003}"/>
    <cellStyle name="SAPBEXHLevel0X 2 2 8" xfId="7770" xr:uid="{A30BD5CF-77FA-4146-AA92-68CE1025D31F}"/>
    <cellStyle name="SAPBEXHLevel0X 2 2 8 10" xfId="30514" xr:uid="{614379C9-DECB-46AC-88AB-877640178E76}"/>
    <cellStyle name="SAPBEXHLevel0X 2 2 8 2" xfId="8392" xr:uid="{8E090913-A015-40B3-BDDE-A467E1F0E3E4}"/>
    <cellStyle name="SAPBEXHLevel0X 2 2 8 2 2" xfId="33431" xr:uid="{CAA0BDF6-E690-4E6D-83DE-EEA661D03C85}"/>
    <cellStyle name="SAPBEXHLevel0X 2 2 8 2 3" xfId="44893" xr:uid="{AACFFC98-B146-43DF-A5B9-B8431BF45CF0}"/>
    <cellStyle name="SAPBEXHLevel0X 2 2 8 3" xfId="4177" xr:uid="{3A77D772-620D-4D32-A3FC-FAE388985651}"/>
    <cellStyle name="SAPBEXHLevel0X 2 2 8 3 2" xfId="32380" xr:uid="{54FAB436-3091-4BCD-87C1-A3861563FC57}"/>
    <cellStyle name="SAPBEXHLevel0X 2 2 8 3 3" xfId="43856" xr:uid="{F833BC18-966A-442B-B175-48232D1ADD72}"/>
    <cellStyle name="SAPBEXHLevel0X 2 2 8 4" xfId="11482" xr:uid="{C0C752E2-AF58-47C3-B842-01936A7CD9D4}"/>
    <cellStyle name="SAPBEXHLevel0X 2 2 8 4 2" xfId="32311" xr:uid="{1E79C839-71BF-43ED-8C6C-9CE4C84E2240}"/>
    <cellStyle name="SAPBEXHLevel0X 2 2 8 4 3" xfId="43792" xr:uid="{162CF185-7DFD-43DE-A8A1-03AA60405AE3}"/>
    <cellStyle name="SAPBEXHLevel0X 2 2 8 5" xfId="11280" xr:uid="{5D86A411-7BF2-468E-BDD2-6E55CF48C39E}"/>
    <cellStyle name="SAPBEXHLevel0X 2 2 8 5 2" xfId="32910" xr:uid="{52A021EE-2533-4BF6-AFD8-ECE6DA94F9BA}"/>
    <cellStyle name="SAPBEXHLevel0X 2 2 8 5 3" xfId="44380" xr:uid="{F6F5021A-67FE-4BC6-B5A9-7477526AD820}"/>
    <cellStyle name="SAPBEXHLevel0X 2 2 8 6" xfId="19227" xr:uid="{43720235-3D2E-42AB-9B42-B45E32D00693}"/>
    <cellStyle name="SAPBEXHLevel0X 2 2 8 7" xfId="18414" xr:uid="{92580F10-E349-43C7-8769-880C83B399F7}"/>
    <cellStyle name="SAPBEXHLevel0X 2 2 8 8" xfId="22733" xr:uid="{F33106CF-888C-489A-8037-59B92CF11D29}"/>
    <cellStyle name="SAPBEXHLevel0X 2 2 8 9" xfId="22695" xr:uid="{BF9C3083-7714-431C-9789-4FCD65A5400E}"/>
    <cellStyle name="SAPBEXHLevel0X 2 2 9" xfId="6733" xr:uid="{BA7D3D92-4C63-4A1A-A14E-E54A4017A0CD}"/>
    <cellStyle name="SAPBEXHLevel0X 2 2 9 2" xfId="32563" xr:uid="{19AD6CDC-C037-4438-9B1A-B2C0B70DF129}"/>
    <cellStyle name="SAPBEXHLevel0X 2 2 9 3" xfId="44039" xr:uid="{D8E18347-4BFF-40A9-8F3C-B21494235C19}"/>
    <cellStyle name="SAPBEXHLevel0X 2 3" xfId="1483" xr:uid="{DCE8352C-E8CF-477F-BA24-238F5469D4FD}"/>
    <cellStyle name="SAPBEXHLevel0X 2 3 10" xfId="7207" xr:uid="{51DE5ED4-D961-4A51-890D-34574A16EDD4}"/>
    <cellStyle name="SAPBEXHLevel0X 2 3 11" xfId="6800" xr:uid="{8AB30D84-5A37-490D-9DD0-0167F0FEBA06}"/>
    <cellStyle name="SAPBEXHLevel0X 2 3 12" xfId="19393" xr:uid="{1D64A7DE-C255-4CCF-8881-DD80A4BFD6B3}"/>
    <cellStyle name="SAPBEXHLevel0X 2 3 13" xfId="30694" xr:uid="{16A49B1A-754D-4EEB-8FFD-B05C5DDC43BD}"/>
    <cellStyle name="SAPBEXHLevel0X 2 3 2" xfId="1716" xr:uid="{7D54C2D6-42A0-4C6E-B28F-987181D51C91}"/>
    <cellStyle name="SAPBEXHLevel0X 2 3 2 10" xfId="16241" xr:uid="{9C7CA3F2-7C33-4724-9D55-F3AA996FB86F}"/>
    <cellStyle name="SAPBEXHLevel0X 2 3 2 11" xfId="31264" xr:uid="{1683D94C-531B-4622-836E-A3F81B8199B6}"/>
    <cellStyle name="SAPBEXHLevel0X 2 3 2 2" xfId="7941" xr:uid="{92010815-910E-47F1-BFD9-224CEEDA99EC}"/>
    <cellStyle name="SAPBEXHLevel0X 2 3 2 2 2" xfId="33561" xr:uid="{04AAEE74-64A0-461B-8D3D-D5B149D66B56}"/>
    <cellStyle name="SAPBEXHLevel0X 2 3 2 2 3" xfId="45023" xr:uid="{C2A2ACCB-2BFC-45CE-AAFC-FCBB4AE51142}"/>
    <cellStyle name="SAPBEXHLevel0X 2 3 2 3" xfId="4547" xr:uid="{9A8B87B8-E82C-4CF3-83D1-F403CB567E58}"/>
    <cellStyle name="SAPBEXHLevel0X 2 3 2 3 2" xfId="32855" xr:uid="{67F7B5D4-8C7A-4F1D-8ED0-CDB003717E2E}"/>
    <cellStyle name="SAPBEXHLevel0X 2 3 2 3 3" xfId="44326" xr:uid="{D54D1BCE-1185-4179-BF3A-2C923E7BFD63}"/>
    <cellStyle name="SAPBEXHLevel0X 2 3 2 4" xfId="8130" xr:uid="{78EB5C00-DF28-418B-A0BE-08F138427613}"/>
    <cellStyle name="SAPBEXHLevel0X 2 3 2 4 2" xfId="32337" xr:uid="{E64FE5C3-DD11-4E90-9178-21FCC0182406}"/>
    <cellStyle name="SAPBEXHLevel0X 2 3 2 4 3" xfId="43815" xr:uid="{E8FF9717-925E-4435-A52A-2E2B7E5A8FD6}"/>
    <cellStyle name="SAPBEXHLevel0X 2 3 2 5" xfId="14701" xr:uid="{8C524863-098B-4CBC-8626-63EAD7B24918}"/>
    <cellStyle name="SAPBEXHLevel0X 2 3 2 5 2" xfId="32604" xr:uid="{01ED5B7E-1C20-4C0B-A4BA-33B3841DACF0}"/>
    <cellStyle name="SAPBEXHLevel0X 2 3 2 5 3" xfId="44080" xr:uid="{935A0FAC-D316-44E9-8EF3-0652D7A42685}"/>
    <cellStyle name="SAPBEXHLevel0X 2 3 2 6" xfId="13396" xr:uid="{B1861BC1-75C0-4A47-823C-CC8AA01E3EF5}"/>
    <cellStyle name="SAPBEXHLevel0X 2 3 2 7" xfId="3854" xr:uid="{F0FB04B1-EEC2-498C-BBB8-DACDAE0E2B01}"/>
    <cellStyle name="SAPBEXHLevel0X 2 3 2 8" xfId="11308" xr:uid="{15F7B06A-C384-4360-B86C-2DA0C2A3256A}"/>
    <cellStyle name="SAPBEXHLevel0X 2 3 2 9" xfId="23495" xr:uid="{E2CA77A1-722F-470E-B223-34B13300AA26}"/>
    <cellStyle name="SAPBEXHLevel0X 2 3 3" xfId="4292" xr:uid="{727BCBCE-0100-4CAF-81D8-003E64F606B0}"/>
    <cellStyle name="SAPBEXHLevel0X 2 3 3 10" xfId="27376" xr:uid="{08E5C3F6-A8D0-4606-A841-8D7724052E23}"/>
    <cellStyle name="SAPBEXHLevel0X 2 3 3 11" xfId="42213" xr:uid="{9074C931-9115-413E-BF94-CCEE542A1BA7}"/>
    <cellStyle name="SAPBEXHLevel0X 2 3 3 2" xfId="9409" xr:uid="{636D2DA1-9BCA-4579-9C82-398C2A262558}"/>
    <cellStyle name="SAPBEXHLevel0X 2 3 3 2 2" xfId="34525" xr:uid="{68EC3476-A1A1-4A54-8BB6-1E40472B14FD}"/>
    <cellStyle name="SAPBEXHLevel0X 2 3 3 2 3" xfId="45956" xr:uid="{2861C032-A5CA-46E8-B59D-8FD832F73005}"/>
    <cellStyle name="SAPBEXHLevel0X 2 3 3 3" xfId="12198" xr:uid="{CB5E7092-8CFB-4015-993E-A05552739243}"/>
    <cellStyle name="SAPBEXHLevel0X 2 3 3 3 2" xfId="36413" xr:uid="{CDFF8429-6A2D-4220-9592-6009DBFA5C9A}"/>
    <cellStyle name="SAPBEXHLevel0X 2 3 3 3 3" xfId="47805" xr:uid="{F4A8AA64-9DB0-4686-9831-8D0509231671}"/>
    <cellStyle name="SAPBEXHLevel0X 2 3 3 4" xfId="14399" xr:uid="{DC67CF23-EB58-476A-A059-543E1FE80CFD}"/>
    <cellStyle name="SAPBEXHLevel0X 2 3 3 4 2" xfId="38478" xr:uid="{11F9D4CD-C7BE-4480-987F-92375C844CB9}"/>
    <cellStyle name="SAPBEXHLevel0X 2 3 3 4 3" xfId="49859" xr:uid="{A3CADC53-FC22-4311-90BE-68738A8DB38C}"/>
    <cellStyle name="SAPBEXHLevel0X 2 3 3 5" xfId="16778" xr:uid="{5DA8EA2E-FCF2-49BE-8BAD-84B5FEF71427}"/>
    <cellStyle name="SAPBEXHLevel0X 2 3 3 5 2" xfId="40342" xr:uid="{16B525F5-3CC7-42CD-BEDE-A767BBDBF66A}"/>
    <cellStyle name="SAPBEXHLevel0X 2 3 3 5 3" xfId="51714" xr:uid="{477FE2C5-4539-4396-A6BA-22ED0A4E328C}"/>
    <cellStyle name="SAPBEXHLevel0X 2 3 3 6" xfId="18924" xr:uid="{3B6984AE-D0FF-4B33-97DC-6B0562D33C7B}"/>
    <cellStyle name="SAPBEXHLevel0X 2 3 3 7" xfId="21072" xr:uid="{00BAE58D-1692-4101-9E64-A676BE0D501C}"/>
    <cellStyle name="SAPBEXHLevel0X 2 3 3 8" xfId="23194" xr:uid="{82539AC3-1D13-4834-8619-9A61D6A9A23E}"/>
    <cellStyle name="SAPBEXHLevel0X 2 3 3 9" xfId="25366" xr:uid="{9BD6932B-3844-4F6D-BEDD-DE66C4ADDD10}"/>
    <cellStyle name="SAPBEXHLevel0X 2 3 4" xfId="5042" xr:uid="{DF11DEA0-1049-4035-B590-90B5E3C2F4FB}"/>
    <cellStyle name="SAPBEXHLevel0X 2 3 4 10" xfId="27706" xr:uid="{1AFB40D5-74E9-48E7-A06B-4EFD0A2E7302}"/>
    <cellStyle name="SAPBEXHLevel0X 2 3 4 11" xfId="42625" xr:uid="{938D09F0-A787-46E6-A3DD-6656FC03A51C}"/>
    <cellStyle name="SAPBEXHLevel0X 2 3 4 2" xfId="9874" xr:uid="{ED97470C-9B14-42BA-927F-EEA367D282FE}"/>
    <cellStyle name="SAPBEXHLevel0X 2 3 4 2 2" xfId="34887" xr:uid="{911376DA-4EC6-42CF-BA85-1EFC2B5E219E}"/>
    <cellStyle name="SAPBEXHLevel0X 2 3 4 2 3" xfId="46314" xr:uid="{A6391011-FFE4-4D29-B4B3-65097CE4DA1F}"/>
    <cellStyle name="SAPBEXHLevel0X 2 3 4 3" xfId="12639" xr:uid="{19745D9C-8DDD-4B9B-8FCC-37CD46800846}"/>
    <cellStyle name="SAPBEXHLevel0X 2 3 4 3 2" xfId="36826" xr:uid="{72D1A806-029B-4835-9121-E32C08B43D9F}"/>
    <cellStyle name="SAPBEXHLevel0X 2 3 4 3 3" xfId="48216" xr:uid="{AE2349CD-F87C-4C06-B82F-5403FF10793A}"/>
    <cellStyle name="SAPBEXHLevel0X 2 3 4 4" xfId="14865" xr:uid="{11CE08BC-C4E4-4C02-B0D6-5BEF47BFED7C}"/>
    <cellStyle name="SAPBEXHLevel0X 2 3 4 4 2" xfId="38844" xr:uid="{25538886-48BA-4A35-9044-790E0B531171}"/>
    <cellStyle name="SAPBEXHLevel0X 2 3 4 4 3" xfId="50225" xr:uid="{304B2C70-4225-4228-B490-F270092A1BFB}"/>
    <cellStyle name="SAPBEXHLevel0X 2 3 4 5" xfId="17175" xr:uid="{51D08618-2A3E-429B-B2D5-431FB9D478DD}"/>
    <cellStyle name="SAPBEXHLevel0X 2 3 4 5 2" xfId="40649" xr:uid="{2622FB09-193E-454E-AEEB-647546F830DC}"/>
    <cellStyle name="SAPBEXHLevel0X 2 3 4 5 3" xfId="52021" xr:uid="{E75F378D-8E31-4F9C-B933-AF27A101D0ED}"/>
    <cellStyle name="SAPBEXHLevel0X 2 3 4 6" xfId="19324" xr:uid="{39BF1767-39F3-40D7-AA1A-7DA98B0A0F82}"/>
    <cellStyle name="SAPBEXHLevel0X 2 3 4 7" xfId="21495" xr:uid="{BC2984C0-DD7B-4074-B275-9B69609A4B8F}"/>
    <cellStyle name="SAPBEXHLevel0X 2 3 4 8" xfId="23614" xr:uid="{2C9C6305-8915-446E-984F-E9C837C4847E}"/>
    <cellStyle name="SAPBEXHLevel0X 2 3 4 9" xfId="25783" xr:uid="{4D2EBFEF-0651-45F6-BB7C-6F2BF7F7382F}"/>
    <cellStyle name="SAPBEXHLevel0X 2 3 5" xfId="5598" xr:uid="{4C51E7FD-4BD9-46F6-8EBC-0ECBDBAFE8B0}"/>
    <cellStyle name="SAPBEXHLevel0X 2 3 5 10" xfId="28029" xr:uid="{2433CF37-8E92-46BC-80C4-0AB535469E11}"/>
    <cellStyle name="SAPBEXHLevel0X 2 3 5 11" xfId="42975" xr:uid="{986957D1-C34A-4416-AF18-C71DCEBBC8A7}"/>
    <cellStyle name="SAPBEXHLevel0X 2 3 5 2" xfId="10287" xr:uid="{FA12633A-3104-4007-AD07-74191F7B99F4}"/>
    <cellStyle name="SAPBEXHLevel0X 2 3 5 2 2" xfId="35229" xr:uid="{1B83EC5E-AD53-4077-AFA4-A5FE0DA679D1}"/>
    <cellStyle name="SAPBEXHLevel0X 2 3 5 2 3" xfId="46644" xr:uid="{44C5DEDC-3386-4E4B-828B-F564DFE39F89}"/>
    <cellStyle name="SAPBEXHLevel0X 2 3 5 3" xfId="13051" xr:uid="{783F3ABC-218D-4766-87A9-DD85B1631CC1}"/>
    <cellStyle name="SAPBEXHLevel0X 2 3 5 3 2" xfId="37210" xr:uid="{ED8EFF3A-CA34-4D44-9E2C-E37552515316}"/>
    <cellStyle name="SAPBEXHLevel0X 2 3 5 3 3" xfId="48599" xr:uid="{84977BDE-5485-4DC8-8A6A-5D19AD84F479}"/>
    <cellStyle name="SAPBEXHLevel0X 2 3 5 4" xfId="15284" xr:uid="{FEFB6A15-7EC0-43FF-A621-61329D1229DB}"/>
    <cellStyle name="SAPBEXHLevel0X 2 3 5 4 2" xfId="39154" xr:uid="{C1CEC2B8-6476-4E7C-A4DA-6F89A047FA21}"/>
    <cellStyle name="SAPBEXHLevel0X 2 3 5 4 3" xfId="50535" xr:uid="{0B795537-A5AA-4BD2-BE2B-4DD40FFE2726}"/>
    <cellStyle name="SAPBEXHLevel0X 2 3 5 5" xfId="17563" xr:uid="{22030326-7A3A-4351-8FEA-98A4A9BB03B5}"/>
    <cellStyle name="SAPBEXHLevel0X 2 3 5 5 2" xfId="40951" xr:uid="{F3D5ABC4-C317-4B5F-A1EC-4DE87C141166}"/>
    <cellStyle name="SAPBEXHLevel0X 2 3 5 5 3" xfId="52323" xr:uid="{2591BB51-0E4D-412C-A2BD-6E5C3C3E2DAB}"/>
    <cellStyle name="SAPBEXHLevel0X 2 3 5 6" xfId="19699" xr:uid="{8FEA595E-B009-4D99-AFA3-2F1B37A122DB}"/>
    <cellStyle name="SAPBEXHLevel0X 2 3 5 7" xfId="21881" xr:uid="{FB50F79E-A9CD-4040-82A7-D7E3EDE953FF}"/>
    <cellStyle name="SAPBEXHLevel0X 2 3 5 8" xfId="23999" xr:uid="{B91C1181-7EEB-4C69-AD05-CE2A2187A05B}"/>
    <cellStyle name="SAPBEXHLevel0X 2 3 5 9" xfId="26139" xr:uid="{BAA061E6-AD8A-4E7F-B777-6E6F8E46936B}"/>
    <cellStyle name="SAPBEXHLevel0X 2 3 6" xfId="5980" xr:uid="{B3C9A8AE-9EA4-4BEB-8402-3DE5F51AF8AD}"/>
    <cellStyle name="SAPBEXHLevel0X 2 3 6 10" xfId="28262" xr:uid="{1FA730DD-5118-4B5A-8399-B7A11C10FD14}"/>
    <cellStyle name="SAPBEXHLevel0X 2 3 6 11" xfId="43227" xr:uid="{94C0CE21-D830-4B63-AC1C-9CB724B91984}"/>
    <cellStyle name="SAPBEXHLevel0X 2 3 6 2" xfId="10551" xr:uid="{BABDA6D0-9405-49F9-A747-362577E25194}"/>
    <cellStyle name="SAPBEXHLevel0X 2 3 6 2 2" xfId="35466" xr:uid="{68A2560E-995E-45D1-9C32-95FABAFF9448}"/>
    <cellStyle name="SAPBEXHLevel0X 2 3 6 2 3" xfId="46880" xr:uid="{50C7E56C-FB21-4F76-B800-259523738A7C}"/>
    <cellStyle name="SAPBEXHLevel0X 2 3 6 3" xfId="13304" xr:uid="{5C3517FE-E6C6-4364-8A03-A6F5C64B0657}"/>
    <cellStyle name="SAPBEXHLevel0X 2 3 6 3 2" xfId="37469" xr:uid="{165B22F1-D498-4E2E-B356-FA9DED68BAED}"/>
    <cellStyle name="SAPBEXHLevel0X 2 3 6 3 3" xfId="48857" xr:uid="{1CDDB4C2-094F-4522-96F9-E56FDD2179EC}"/>
    <cellStyle name="SAPBEXHLevel0X 2 3 6 4" xfId="15546" xr:uid="{10C80A90-19A4-45B6-B1C0-B913A56742EA}"/>
    <cellStyle name="SAPBEXHLevel0X 2 3 6 4 2" xfId="39388" xr:uid="{BDAD1EA5-AFBC-4D45-A82A-0A075E4EEB2F}"/>
    <cellStyle name="SAPBEXHLevel0X 2 3 6 4 3" xfId="50768" xr:uid="{85842624-1808-4162-BBBA-551D67A86764}"/>
    <cellStyle name="SAPBEXHLevel0X 2 3 6 5" xfId="17807" xr:uid="{867E61E6-178B-43EA-9E22-572818A4FF7D}"/>
    <cellStyle name="SAPBEXHLevel0X 2 3 6 5 2" xfId="41178" xr:uid="{0BA1D4EE-477C-434E-8930-D3D22C1BC822}"/>
    <cellStyle name="SAPBEXHLevel0X 2 3 6 5 3" xfId="52549" xr:uid="{DCE5F47B-6E0E-40E9-8E81-8806F3F42818}"/>
    <cellStyle name="SAPBEXHLevel0X 2 3 6 6" xfId="19945" xr:uid="{6C01FE0A-C3A5-4502-AC03-8271411D22F1}"/>
    <cellStyle name="SAPBEXHLevel0X 2 3 6 7" xfId="22135" xr:uid="{980BA816-FDCE-4CAF-8AE0-C7DA88D97D15}"/>
    <cellStyle name="SAPBEXHLevel0X 2 3 6 8" xfId="24258" xr:uid="{E36BC7B6-5FFE-43C4-8C0D-D126DE3AF557}"/>
    <cellStyle name="SAPBEXHLevel0X 2 3 6 9" xfId="26397" xr:uid="{6DB47157-76F9-4485-B484-1223A175F371}"/>
    <cellStyle name="SAPBEXHLevel0X 2 3 7" xfId="6354" xr:uid="{65C26375-C95C-447E-BFE5-5526D369C7E6}"/>
    <cellStyle name="SAPBEXHLevel0X 2 3 7 10" xfId="28473" xr:uid="{3EC28758-C9B3-44A1-8D5C-16B6CA6D2DD7}"/>
    <cellStyle name="SAPBEXHLevel0X 2 3 7 11" xfId="43455" xr:uid="{BC2C8173-DADA-4DD7-B064-D586EC4B31F5}"/>
    <cellStyle name="SAPBEXHLevel0X 2 3 7 2" xfId="10791" xr:uid="{1A584E3C-3C46-4C26-9316-DC33FF3F4826}"/>
    <cellStyle name="SAPBEXHLevel0X 2 3 7 2 2" xfId="35688" xr:uid="{38920D1B-6CF4-40C2-A053-C41F88E13954}"/>
    <cellStyle name="SAPBEXHLevel0X 2 3 7 2 3" xfId="47096" xr:uid="{72448C8A-6273-4D17-826F-294579DE3A6B}"/>
    <cellStyle name="SAPBEXHLevel0X 2 3 7 3" xfId="13535" xr:uid="{7C99E7DA-2404-4207-94C2-9250FB86A48F}"/>
    <cellStyle name="SAPBEXHLevel0X 2 3 7 3 2" xfId="37707" xr:uid="{2E2A20B5-3215-4421-9854-9A87BAF5971A}"/>
    <cellStyle name="SAPBEXHLevel0X 2 3 7 3 3" xfId="49095" xr:uid="{A5B5A5E4-6140-4CF8-BE7D-54F1F3F1D08D}"/>
    <cellStyle name="SAPBEXHLevel0X 2 3 7 4" xfId="15783" xr:uid="{9F9274A6-9760-468C-A244-212A9D0A52EB}"/>
    <cellStyle name="SAPBEXHLevel0X 2 3 7 4 2" xfId="39610" xr:uid="{AEAD8DF8-68E2-4A7B-8AA8-C2907CAEFD4F}"/>
    <cellStyle name="SAPBEXHLevel0X 2 3 7 4 3" xfId="50990" xr:uid="{366B046D-F327-4822-A8AC-C6B4AFCCA4B0}"/>
    <cellStyle name="SAPBEXHLevel0X 2 3 7 5" xfId="18033" xr:uid="{23F8905A-B652-47CC-ABA1-2F05275DD5F2}"/>
    <cellStyle name="SAPBEXHLevel0X 2 3 7 5 2" xfId="41392" xr:uid="{1F843C33-47AD-41CD-8F13-073715E13869}"/>
    <cellStyle name="SAPBEXHLevel0X 2 3 7 5 3" xfId="52763" xr:uid="{6A470806-EAD9-4C7A-B4B4-F2EB4C8974E5}"/>
    <cellStyle name="SAPBEXHLevel0X 2 3 7 6" xfId="20174" xr:uid="{3A983E81-8DB2-42BB-A8AF-A8C73308CC12}"/>
    <cellStyle name="SAPBEXHLevel0X 2 3 7 7" xfId="22363" xr:uid="{54AF1498-F7A6-4283-9A7B-BD89EDBC3477}"/>
    <cellStyle name="SAPBEXHLevel0X 2 3 7 8" xfId="24496" xr:uid="{A918EA0E-8764-47DF-B889-6A88A220B14F}"/>
    <cellStyle name="SAPBEXHLevel0X 2 3 7 9" xfId="26628" xr:uid="{AB06F6B4-8CE4-4620-AF04-EBF36894DAC9}"/>
    <cellStyle name="SAPBEXHLevel0X 2 3 8" xfId="7771" xr:uid="{B323E700-D586-4D31-9676-D049FCCC8B9D}"/>
    <cellStyle name="SAPBEXHLevel0X 2 3 8 10" xfId="30513" xr:uid="{0B5BE639-1322-43C8-AEC5-8527830841DB}"/>
    <cellStyle name="SAPBEXHLevel0X 2 3 8 2" xfId="4883" xr:uid="{C87B01E7-59A6-4022-A66E-AC19E7C29FDE}"/>
    <cellStyle name="SAPBEXHLevel0X 2 3 8 2 2" xfId="33432" xr:uid="{A8E39A03-E7E9-4E73-9B1A-E9209C64E1BE}"/>
    <cellStyle name="SAPBEXHLevel0X 2 3 8 2 3" xfId="44894" xr:uid="{5CDFCBE0-645E-42D5-B83E-F31A9EE0EA0F}"/>
    <cellStyle name="SAPBEXHLevel0X 2 3 8 3" xfId="8546" xr:uid="{B647BC56-4FD8-49B5-8E5B-B7ECEE0812F4}"/>
    <cellStyle name="SAPBEXHLevel0X 2 3 8 3 2" xfId="32379" xr:uid="{1F5E5C63-8606-4991-9A69-46373AD64C95}"/>
    <cellStyle name="SAPBEXHLevel0X 2 3 8 3 3" xfId="43855" xr:uid="{97CD111B-0AD6-44C9-8A6B-83D4635D6A45}"/>
    <cellStyle name="SAPBEXHLevel0X 2 3 8 4" xfId="8753" xr:uid="{6B2F7DA4-2997-4CDB-B8D5-86C75A8C443F}"/>
    <cellStyle name="SAPBEXHLevel0X 2 3 8 4 2" xfId="32982" xr:uid="{EA4523E6-2E0C-41F5-8DF8-385148C1D414}"/>
    <cellStyle name="SAPBEXHLevel0X 2 3 8 4 3" xfId="44452" xr:uid="{47EED76F-3F4E-4877-8BEA-E814DF4E3093}"/>
    <cellStyle name="SAPBEXHLevel0X 2 3 8 5" xfId="4775" xr:uid="{1E792610-70CE-484C-B217-2749F8C62A97}"/>
    <cellStyle name="SAPBEXHLevel0X 2 3 8 5 2" xfId="36902" xr:uid="{FCFD52C5-431B-470B-9083-AD93BBEF6785}"/>
    <cellStyle name="SAPBEXHLevel0X 2 3 8 5 3" xfId="48292" xr:uid="{35500AAB-4C3E-4C29-8A8D-D8753F879426}"/>
    <cellStyle name="SAPBEXHLevel0X 2 3 8 6" xfId="11260" xr:uid="{0652ADD8-268B-40D4-BEEE-8B7AD2411F71}"/>
    <cellStyle name="SAPBEXHLevel0X 2 3 8 7" xfId="4990" xr:uid="{30A78FCC-33D5-4B5C-86CA-713E5CF1B4F9}"/>
    <cellStyle name="SAPBEXHLevel0X 2 3 8 8" xfId="22890" xr:uid="{4398F9BF-D5EA-41B9-B578-6AD49940BF4E}"/>
    <cellStyle name="SAPBEXHLevel0X 2 3 8 9" xfId="20506" xr:uid="{33CFBE1A-DD49-4355-897A-BF694F12F9BB}"/>
    <cellStyle name="SAPBEXHLevel0X 2 3 9" xfId="6732" xr:uid="{6B922D42-B89C-4565-A15D-AB8192A95455}"/>
    <cellStyle name="SAPBEXHLevel0X 2 3 9 2" xfId="32564" xr:uid="{0A905209-1CF1-42E1-B179-DB0110D22E43}"/>
    <cellStyle name="SAPBEXHLevel0X 2 3 9 3" xfId="44040" xr:uid="{4AD7E3EB-5FF2-4D3C-B170-0F93CF4EEE8D}"/>
    <cellStyle name="SAPBEXHLevel0X 2 4" xfId="1669" xr:uid="{7C0DCF5A-17A5-4F6A-B3F1-033893B8EDD7}"/>
    <cellStyle name="SAPBEXHLevel0X 2 4 10" xfId="16944" xr:uid="{F25B39F0-EAF4-4F20-BF4E-1AFBE7BC23CE}"/>
    <cellStyle name="SAPBEXHLevel0X 2 4 11" xfId="31186" xr:uid="{15F577A7-A060-4ADC-A18B-ECA45CF10511}"/>
    <cellStyle name="SAPBEXHLevel0X 2 4 2" xfId="7907" xr:uid="{0F53E6C4-72EE-4867-BFFC-6D3C42B1A454}"/>
    <cellStyle name="SAPBEXHLevel0X 2 4 2 2" xfId="33536" xr:uid="{251519AD-D714-46BB-92EA-9719373C07E0}"/>
    <cellStyle name="SAPBEXHLevel0X 2 4 2 3" xfId="44998" xr:uid="{825FB6B9-E2A4-450A-8D74-F143FC82AC54}"/>
    <cellStyle name="SAPBEXHLevel0X 2 4 3" xfId="5520" xr:uid="{48D0F32A-3FD9-4263-A442-F13E3D12E00D}"/>
    <cellStyle name="SAPBEXHLevel0X 2 4 3 2" xfId="32869" xr:uid="{D9502CE6-7905-4491-A5AB-786E1B2E8F25}"/>
    <cellStyle name="SAPBEXHLevel0X 2 4 3 3" xfId="44340" xr:uid="{E6B38D5A-6691-49E7-80ED-FF79B63F4485}"/>
    <cellStyle name="SAPBEXHLevel0X 2 4 4" xfId="8557" xr:uid="{C4AC0900-22F4-4399-8FBA-4B6655EC1CD7}"/>
    <cellStyle name="SAPBEXHLevel0X 2 4 4 2" xfId="33593" xr:uid="{124DF7C1-79EA-40F6-8AEB-C6DCCBB967E4}"/>
    <cellStyle name="SAPBEXHLevel0X 2 4 4 3" xfId="45055" xr:uid="{B6B290D3-4F92-43E2-B7DF-B8DD4A899013}"/>
    <cellStyle name="SAPBEXHLevel0X 2 4 5" xfId="12747" xr:uid="{2434D768-8018-46B2-860C-60D39856540C}"/>
    <cellStyle name="SAPBEXHLevel0X 2 4 5 2" xfId="32288" xr:uid="{47873F44-7D45-4F84-9D5D-14DBDA876263}"/>
    <cellStyle name="SAPBEXHLevel0X 2 4 5 3" xfId="43771" xr:uid="{9006CBEF-9BBA-4F45-BD84-B813E45844CD}"/>
    <cellStyle name="SAPBEXHLevel0X 2 4 6" xfId="7248" xr:uid="{1A22B286-851E-4E65-BBD3-D9FCD033D0DE}"/>
    <cellStyle name="SAPBEXHLevel0X 2 4 7" xfId="11425" xr:uid="{1173D85F-2CB3-46A3-A1AD-4CC9EA17F63E}"/>
    <cellStyle name="SAPBEXHLevel0X 2 4 8" xfId="4759" xr:uid="{F2C4C550-C879-4951-BBB9-D671C1A1459B}"/>
    <cellStyle name="SAPBEXHLevel0X 2 4 9" xfId="21708" xr:uid="{DC23B2A3-2DA4-4B49-9B39-DC149C210F61}"/>
    <cellStyle name="SAPBEXHLevel0X 2 5" xfId="4290" xr:uid="{9CCE922E-591D-44F7-88AE-0DF114B6D90D}"/>
    <cellStyle name="SAPBEXHLevel0X 2 5 10" xfId="27374" xr:uid="{5FD72D4A-A337-4292-9A4B-4B14800B5322}"/>
    <cellStyle name="SAPBEXHLevel0X 2 5 11" xfId="42211" xr:uid="{F2A4DA81-4691-4D3F-BB5A-10F04B3B7531}"/>
    <cellStyle name="SAPBEXHLevel0X 2 5 2" xfId="9407" xr:uid="{BB7511EE-41B1-4EC9-BE73-4A9FAFAD6AD6}"/>
    <cellStyle name="SAPBEXHLevel0X 2 5 2 2" xfId="34523" xr:uid="{AAF64037-5E48-4F40-9781-116B7BEE7488}"/>
    <cellStyle name="SAPBEXHLevel0X 2 5 2 3" xfId="45954" xr:uid="{C3864004-1D71-4B5C-99AC-E5645B93A4FA}"/>
    <cellStyle name="SAPBEXHLevel0X 2 5 3" xfId="12196" xr:uid="{3C17BA26-9550-4F17-9792-5A75FD4FBEB7}"/>
    <cellStyle name="SAPBEXHLevel0X 2 5 3 2" xfId="36411" xr:uid="{0D1B8D96-4CC4-4C08-BDAE-7D77E8AF918F}"/>
    <cellStyle name="SAPBEXHLevel0X 2 5 3 3" xfId="47803" xr:uid="{4675D327-8FCE-4234-87C4-4CB18459F6DA}"/>
    <cellStyle name="SAPBEXHLevel0X 2 5 4" xfId="14397" xr:uid="{940A131B-9475-4AC7-BB70-1F26D696FA16}"/>
    <cellStyle name="SAPBEXHLevel0X 2 5 4 2" xfId="38476" xr:uid="{B14EB952-1B02-4888-A39D-BBE6B7DFDCD6}"/>
    <cellStyle name="SAPBEXHLevel0X 2 5 4 3" xfId="49857" xr:uid="{2C8FBBB7-1CF7-4D09-9691-A38A35495283}"/>
    <cellStyle name="SAPBEXHLevel0X 2 5 5" xfId="16776" xr:uid="{154377F4-3BB7-4664-BD93-69D66EC6116F}"/>
    <cellStyle name="SAPBEXHLevel0X 2 5 5 2" xfId="40340" xr:uid="{26CEB486-C258-4EC0-B715-F47DC25D7186}"/>
    <cellStyle name="SAPBEXHLevel0X 2 5 5 3" xfId="51712" xr:uid="{88E6F5FD-388C-427E-BABA-30E8FACC7ACD}"/>
    <cellStyle name="SAPBEXHLevel0X 2 5 6" xfId="18922" xr:uid="{EF78B37C-7306-4B82-B280-8E88B974FD26}"/>
    <cellStyle name="SAPBEXHLevel0X 2 5 7" xfId="21070" xr:uid="{C75EE170-4896-49D6-8A06-46D5B0CD2E90}"/>
    <cellStyle name="SAPBEXHLevel0X 2 5 8" xfId="23192" xr:uid="{2FB11CAD-5CEC-48CF-9362-4871E6F52795}"/>
    <cellStyle name="SAPBEXHLevel0X 2 5 9" xfId="25364" xr:uid="{3A6008FC-4741-41AE-BE2D-EFA3DF7843DF}"/>
    <cellStyle name="SAPBEXHLevel0X 2 6" xfId="4632" xr:uid="{11170B4B-413C-44B2-BEF7-65C09080A857}"/>
    <cellStyle name="SAPBEXHLevel0X 2 6 10" xfId="27563" xr:uid="{769EB722-3953-48D3-B130-E81C70CCFA35}"/>
    <cellStyle name="SAPBEXHLevel0X 2 6 11" xfId="42423" xr:uid="{44CDE346-4381-4B32-995F-9322F718A6B7}"/>
    <cellStyle name="SAPBEXHLevel0X 2 6 2" xfId="9623" xr:uid="{530F9FA2-1A3B-443C-BC8F-CFA2FBF01C18}"/>
    <cellStyle name="SAPBEXHLevel0X 2 6 2 2" xfId="34722" xr:uid="{99C7FE12-482B-4B1A-8D08-F64C0C3C7D94}"/>
    <cellStyle name="SAPBEXHLevel0X 2 6 2 3" xfId="46152" xr:uid="{7AECCE66-553F-4BBC-B8D1-E3F2DDF4A065}"/>
    <cellStyle name="SAPBEXHLevel0X 2 6 3" xfId="12411" xr:uid="{DFFDB4B0-10CC-4004-9D29-F650AEF9D98D}"/>
    <cellStyle name="SAPBEXHLevel0X 2 6 3 2" xfId="36616" xr:uid="{33024512-EAB5-47FD-940B-506FEB69476E}"/>
    <cellStyle name="SAPBEXHLevel0X 2 6 3 3" xfId="48007" xr:uid="{ED6AFD1D-778D-4F3F-8A97-A882606A5887}"/>
    <cellStyle name="SAPBEXHLevel0X 2 6 4" xfId="14615" xr:uid="{28ACAC0A-78D4-462A-A9A2-3F393CE26167}"/>
    <cellStyle name="SAPBEXHLevel0X 2 6 4 2" xfId="38678" xr:uid="{C6750F2B-291B-49B8-9334-5E7862A5CB03}"/>
    <cellStyle name="SAPBEXHLevel0X 2 6 4 3" xfId="50059" xr:uid="{70CD2A38-928D-4ABB-BC27-15F9150BB263}"/>
    <cellStyle name="SAPBEXHLevel0X 2 6 5" xfId="16975" xr:uid="{7FBBC92A-9022-4C08-9D2C-B79312B0B796}"/>
    <cellStyle name="SAPBEXHLevel0X 2 6 5 2" xfId="40529" xr:uid="{B7D630D7-BB95-464F-BBB8-B62672292F83}"/>
    <cellStyle name="SAPBEXHLevel0X 2 6 5 3" xfId="51901" xr:uid="{10BF4721-F257-49C2-AE0B-9B507218C936}"/>
    <cellStyle name="SAPBEXHLevel0X 2 6 6" xfId="19120" xr:uid="{123840D8-553A-453A-B79B-E5F54D35BB34}"/>
    <cellStyle name="SAPBEXHLevel0X 2 6 7" xfId="21284" xr:uid="{60DA37B4-BDBD-4B55-90EC-ADAEA3A51ECD}"/>
    <cellStyle name="SAPBEXHLevel0X 2 6 8" xfId="23397" xr:uid="{725DCDC5-2E87-4C74-9660-8DF75C07CC09}"/>
    <cellStyle name="SAPBEXHLevel0X 2 6 9" xfId="25574" xr:uid="{E325FC9B-C0E7-44ED-8BCB-6BD4A65EEE24}"/>
    <cellStyle name="SAPBEXHLevel0X 2 7" xfId="5600" xr:uid="{20616537-9339-45BE-8A5E-698E0E34C5C3}"/>
    <cellStyle name="SAPBEXHLevel0X 2 7 10" xfId="28031" xr:uid="{6E9A85AB-E042-4A91-A79E-7E0E3C0968EA}"/>
    <cellStyle name="SAPBEXHLevel0X 2 7 11" xfId="42977" xr:uid="{46985E2E-345C-4FC3-A504-4317B1ABAEDD}"/>
    <cellStyle name="SAPBEXHLevel0X 2 7 2" xfId="10289" xr:uid="{98CC8A5D-5482-444F-8754-045FC2EA8C2E}"/>
    <cellStyle name="SAPBEXHLevel0X 2 7 2 2" xfId="35231" xr:uid="{3A6FC443-000E-40EB-970C-89F1F132183E}"/>
    <cellStyle name="SAPBEXHLevel0X 2 7 2 3" xfId="46646" xr:uid="{C0FF1B32-8A01-4E32-9896-9806D851D672}"/>
    <cellStyle name="SAPBEXHLevel0X 2 7 3" xfId="13053" xr:uid="{21274AEA-1F43-44B2-8A74-351219C975B7}"/>
    <cellStyle name="SAPBEXHLevel0X 2 7 3 2" xfId="37212" xr:uid="{F8103B3D-D794-4811-A194-19BA02C46F5E}"/>
    <cellStyle name="SAPBEXHLevel0X 2 7 3 3" xfId="48601" xr:uid="{9C52F2D0-B85C-4D70-BECA-00FC22CF943C}"/>
    <cellStyle name="SAPBEXHLevel0X 2 7 4" xfId="15286" xr:uid="{FACADCC4-E64E-422C-94B9-FD93CE084E01}"/>
    <cellStyle name="SAPBEXHLevel0X 2 7 4 2" xfId="39156" xr:uid="{1FCC3773-8D23-469C-82B1-3A9269D53DDE}"/>
    <cellStyle name="SAPBEXHLevel0X 2 7 4 3" xfId="50537" xr:uid="{5FD821A4-CDE9-48B5-B4D6-0AE64E19409C}"/>
    <cellStyle name="SAPBEXHLevel0X 2 7 5" xfId="17565" xr:uid="{9C3A5EA6-9585-4550-BD61-60A11A80C852}"/>
    <cellStyle name="SAPBEXHLevel0X 2 7 5 2" xfId="40953" xr:uid="{052FED29-9364-484B-95FF-6A0D3934535B}"/>
    <cellStyle name="SAPBEXHLevel0X 2 7 5 3" xfId="52325" xr:uid="{28C745D2-B3CB-410C-B96C-D7B4EA24D1B6}"/>
    <cellStyle name="SAPBEXHLevel0X 2 7 6" xfId="19701" xr:uid="{6B7396BF-7561-428E-A029-8FD901FA5E9C}"/>
    <cellStyle name="SAPBEXHLevel0X 2 7 7" xfId="21883" xr:uid="{2A4BCEF0-7133-439C-8A23-FC9E65C22234}"/>
    <cellStyle name="SAPBEXHLevel0X 2 7 8" xfId="24001" xr:uid="{DE8AEBA0-05C1-4296-B937-6F544D0FABE1}"/>
    <cellStyle name="SAPBEXHLevel0X 2 7 9" xfId="26141" xr:uid="{D296E1F0-E3B2-4E60-8496-D2D1BAD8E76F}"/>
    <cellStyle name="SAPBEXHLevel0X 2 8" xfId="5982" xr:uid="{01DFFBC0-21B3-4B8E-8885-788FD2F2C2B6}"/>
    <cellStyle name="SAPBEXHLevel0X 2 8 10" xfId="28264" xr:uid="{CB9B6A23-4830-4D9B-939E-2BABBE4BEA1F}"/>
    <cellStyle name="SAPBEXHLevel0X 2 8 11" xfId="43229" xr:uid="{A292FD37-A735-4EC3-85AB-E826A080A65B}"/>
    <cellStyle name="SAPBEXHLevel0X 2 8 2" xfId="10553" xr:uid="{63DDD217-CD32-4C8F-9199-7A25D8BB0FA1}"/>
    <cellStyle name="SAPBEXHLevel0X 2 8 2 2" xfId="35468" xr:uid="{FDE95268-E627-40ED-98CC-CB0FEE5D494C}"/>
    <cellStyle name="SAPBEXHLevel0X 2 8 2 3" xfId="46882" xr:uid="{02AA6A02-BDD1-47EF-942F-9291D4D60648}"/>
    <cellStyle name="SAPBEXHLevel0X 2 8 3" xfId="13306" xr:uid="{C8CA99D6-517A-4DBC-ACE3-625AF1D70CC3}"/>
    <cellStyle name="SAPBEXHLevel0X 2 8 3 2" xfId="37471" xr:uid="{05236303-3497-44DF-9718-CBCD23F0A5F0}"/>
    <cellStyle name="SAPBEXHLevel0X 2 8 3 3" xfId="48859" xr:uid="{6CF3808D-5A07-43AF-85C1-9436D98AE0A8}"/>
    <cellStyle name="SAPBEXHLevel0X 2 8 4" xfId="15548" xr:uid="{9AF198E6-BC02-4B53-B84B-2E664CEFC875}"/>
    <cellStyle name="SAPBEXHLevel0X 2 8 4 2" xfId="39390" xr:uid="{9C4AE519-DB3A-4DA6-8FA7-3386BFD58523}"/>
    <cellStyle name="SAPBEXHLevel0X 2 8 4 3" xfId="50770" xr:uid="{5071B8C4-86D8-4451-968E-DFFF04B28367}"/>
    <cellStyle name="SAPBEXHLevel0X 2 8 5" xfId="17809" xr:uid="{7AAC9867-3B1C-4E2D-B335-957BD50E0B82}"/>
    <cellStyle name="SAPBEXHLevel0X 2 8 5 2" xfId="41180" xr:uid="{E2103C2D-603B-4323-97EB-981D7F2DC23F}"/>
    <cellStyle name="SAPBEXHLevel0X 2 8 5 3" xfId="52551" xr:uid="{AD48EAE0-3084-46B8-A096-2BE9B36AA1A7}"/>
    <cellStyle name="SAPBEXHLevel0X 2 8 6" xfId="19947" xr:uid="{D8736870-30C2-4EBD-8002-6DBF4CD3A5A2}"/>
    <cellStyle name="SAPBEXHLevel0X 2 8 7" xfId="22137" xr:uid="{1022C833-90CD-4C33-B104-C19C30860BF4}"/>
    <cellStyle name="SAPBEXHLevel0X 2 8 8" xfId="24260" xr:uid="{A1EA6E9E-416F-456A-9AEE-EF06C6482801}"/>
    <cellStyle name="SAPBEXHLevel0X 2 8 9" xfId="26399" xr:uid="{B27A2C12-D964-4DAF-B1E9-E771BDD91F9E}"/>
    <cellStyle name="SAPBEXHLevel0X 2 9" xfId="6356" xr:uid="{25797526-9E1F-4F56-BA00-FD58E734E22B}"/>
    <cellStyle name="SAPBEXHLevel0X 2 9 10" xfId="28475" xr:uid="{516AE5AF-38EB-4CDD-BC62-780E693BCCA5}"/>
    <cellStyle name="SAPBEXHLevel0X 2 9 11" xfId="43457" xr:uid="{A5D71530-62B6-4409-8DBA-17820A5D7356}"/>
    <cellStyle name="SAPBEXHLevel0X 2 9 2" xfId="10793" xr:uid="{8A686452-5CC6-42AD-9B3B-54B422911504}"/>
    <cellStyle name="SAPBEXHLevel0X 2 9 2 2" xfId="35690" xr:uid="{C4DE6569-AE5E-4E8F-954F-015F01E479F6}"/>
    <cellStyle name="SAPBEXHLevel0X 2 9 2 3" xfId="47098" xr:uid="{96D6CAB2-A175-4612-A40C-597B2A6F562A}"/>
    <cellStyle name="SAPBEXHLevel0X 2 9 3" xfId="13537" xr:uid="{3FF9F32B-AD56-4480-92FD-849BA15D55A6}"/>
    <cellStyle name="SAPBEXHLevel0X 2 9 3 2" xfId="37709" xr:uid="{9DBD6148-F05D-48B6-9BCC-B1A6F841AF85}"/>
    <cellStyle name="SAPBEXHLevel0X 2 9 3 3" xfId="49097" xr:uid="{D609B6DE-C331-4A84-8758-2DEE6E7171C9}"/>
    <cellStyle name="SAPBEXHLevel0X 2 9 4" xfId="15785" xr:uid="{A4D5153D-5241-40F2-BFA8-899323751139}"/>
    <cellStyle name="SAPBEXHLevel0X 2 9 4 2" xfId="39612" xr:uid="{8A0B155F-9A94-4FDB-8AC3-0049768E0C88}"/>
    <cellStyle name="SAPBEXHLevel0X 2 9 4 3" xfId="50992" xr:uid="{3A46D99A-F4DB-4122-9A92-D4821FE9D18D}"/>
    <cellStyle name="SAPBEXHLevel0X 2 9 5" xfId="18035" xr:uid="{2801996C-C3ED-4705-94F8-2506E21AB9DF}"/>
    <cellStyle name="SAPBEXHLevel0X 2 9 5 2" xfId="41394" xr:uid="{2BA97354-BF78-4DCE-B6FE-0E39574E63CE}"/>
    <cellStyle name="SAPBEXHLevel0X 2 9 5 3" xfId="52765" xr:uid="{A7221BC9-6345-4FFF-8BDD-37FFB8EE8812}"/>
    <cellStyle name="SAPBEXHLevel0X 2 9 6" xfId="20176" xr:uid="{4A53D407-74AB-41A9-AC77-85D4FC6A1FE5}"/>
    <cellStyle name="SAPBEXHLevel0X 2 9 7" xfId="22365" xr:uid="{03B493D4-F401-4627-B46B-E70174411B3B}"/>
    <cellStyle name="SAPBEXHLevel0X 2 9 8" xfId="24498" xr:uid="{DF6D472C-B04C-42D9-89DF-35730968B5BD}"/>
    <cellStyle name="SAPBEXHLevel0X 2 9 9" xfId="26630" xr:uid="{9939883E-9D20-40E9-9D13-5DF82B57E70B}"/>
    <cellStyle name="SAPBEXHLevel0X 3" xfId="1484" xr:uid="{C6C628FC-F70A-41EA-B05A-441EEDCFA8B9}"/>
    <cellStyle name="SAPBEXHLevel0X 3 10" xfId="7206" xr:uid="{2436B548-A7F3-4803-8FB7-8A9212A30837}"/>
    <cellStyle name="SAPBEXHLevel0X 3 11" xfId="7150" xr:uid="{FC14785A-F3C0-421D-B062-0AC2ABAE5F7E}"/>
    <cellStyle name="SAPBEXHLevel0X 3 12" xfId="19195" xr:uid="{74278E90-BED8-48D7-8D1F-D836B84F0C3A}"/>
    <cellStyle name="SAPBEXHLevel0X 3 13" xfId="30695" xr:uid="{17CF7611-F96D-47BA-98A3-A2D75D19C918}"/>
    <cellStyle name="SAPBEXHLevel0X 3 2" xfId="1717" xr:uid="{A385B274-12E1-46E6-82A0-77450A485E10}"/>
    <cellStyle name="SAPBEXHLevel0X 3 2 10" xfId="11464" xr:uid="{32B351FA-31BA-4540-90A4-D344A85B14F4}"/>
    <cellStyle name="SAPBEXHLevel0X 3 2 11" xfId="31263" xr:uid="{3A462E77-2AA7-47E3-814F-A1FD97C8F73A}"/>
    <cellStyle name="SAPBEXHLevel0X 3 2 2" xfId="7942" xr:uid="{9A85C1E4-C1B0-42F1-9CED-960E85CF19AB}"/>
    <cellStyle name="SAPBEXHLevel0X 3 2 2 2" xfId="33562" xr:uid="{4FB7D396-4976-4104-876A-CD97E1C256CD}"/>
    <cellStyle name="SAPBEXHLevel0X 3 2 2 3" xfId="45024" xr:uid="{34EE6494-60A3-4C95-83A4-9F36C4318820}"/>
    <cellStyle name="SAPBEXHLevel0X 3 2 3" xfId="8296" xr:uid="{B05207CD-C39E-47F0-89AE-A226EC46F3E5}"/>
    <cellStyle name="SAPBEXHLevel0X 3 2 3 2" xfId="32346" xr:uid="{AFCFD7BB-D81C-49EF-8D5B-DCBABD4AF133}"/>
    <cellStyle name="SAPBEXHLevel0X 3 2 3 3" xfId="43822" xr:uid="{21A49EF7-B917-4116-AE19-43A8793089B1}"/>
    <cellStyle name="SAPBEXHLevel0X 3 2 4" xfId="6906" xr:uid="{2B7F8712-C257-40CD-90FF-DA8E9EFD9397}"/>
    <cellStyle name="SAPBEXHLevel0X 3 2 4 2" xfId="36697" xr:uid="{EF05DFAF-120F-4FF5-9A0B-6EA4B715107F}"/>
    <cellStyle name="SAPBEXHLevel0X 3 2 4 3" xfId="48087" xr:uid="{D88A5BF8-A731-4427-87B6-5A327154746C}"/>
    <cellStyle name="SAPBEXHLevel0X 3 2 5" xfId="8047" xr:uid="{18DFCF7C-8435-456C-93BC-858D645A5598}"/>
    <cellStyle name="SAPBEXHLevel0X 3 2 5 2" xfId="33214" xr:uid="{AAD4FC6F-CE5C-485F-8145-C636746FB3A8}"/>
    <cellStyle name="SAPBEXHLevel0X 3 2 5 3" xfId="44681" xr:uid="{A39B0C65-9982-4610-AA93-D6C798F51020}"/>
    <cellStyle name="SAPBEXHLevel0X 3 2 6" xfId="8914" xr:uid="{BD202A1D-1A92-4441-9CAD-2A91A9AEEE71}"/>
    <cellStyle name="SAPBEXHLevel0X 3 2 7" xfId="17253" xr:uid="{CDC5DB2B-C0C9-4E6F-AD67-56E2AB68CB53}"/>
    <cellStyle name="SAPBEXHLevel0X 3 2 8" xfId="7172" xr:uid="{FE962C1D-F270-4FBF-A7EC-84893EDF22B9}"/>
    <cellStyle name="SAPBEXHLevel0X 3 2 9" xfId="13412" xr:uid="{62118BCD-A781-4DE9-9056-55B61CE7AE87}"/>
    <cellStyle name="SAPBEXHLevel0X 3 3" xfId="4293" xr:uid="{B43F6140-81A3-48A1-9613-6D9F2FF89722}"/>
    <cellStyle name="SAPBEXHLevel0X 3 3 10" xfId="27377" xr:uid="{39CC675F-900C-499C-A452-A982E5F42DF3}"/>
    <cellStyle name="SAPBEXHLevel0X 3 3 11" xfId="42214" xr:uid="{538519B7-C7C4-4326-B876-626DA7368F08}"/>
    <cellStyle name="SAPBEXHLevel0X 3 3 2" xfId="9410" xr:uid="{EF9C3A14-425A-40D8-9DA1-1E361B94D302}"/>
    <cellStyle name="SAPBEXHLevel0X 3 3 2 2" xfId="34526" xr:uid="{2E7C9DFA-F4EE-47AD-B01A-070A3FDD8E68}"/>
    <cellStyle name="SAPBEXHLevel0X 3 3 2 3" xfId="45957" xr:uid="{2AC27F09-45E8-4161-AB2B-40268B179E54}"/>
    <cellStyle name="SAPBEXHLevel0X 3 3 3" xfId="12199" xr:uid="{E3C0699A-75DC-4818-9046-CEC5FC43A5D4}"/>
    <cellStyle name="SAPBEXHLevel0X 3 3 3 2" xfId="36414" xr:uid="{8BAF476E-DC16-4647-BE47-C2C4428CF167}"/>
    <cellStyle name="SAPBEXHLevel0X 3 3 3 3" xfId="47806" xr:uid="{68B45C65-8433-4B32-9AF4-1F44519124B2}"/>
    <cellStyle name="SAPBEXHLevel0X 3 3 4" xfId="14400" xr:uid="{7E5666CE-B643-47E5-996F-8CE3462D6F51}"/>
    <cellStyle name="SAPBEXHLevel0X 3 3 4 2" xfId="38479" xr:uid="{182E23A6-921A-4464-BFCC-DB847DFCDBEE}"/>
    <cellStyle name="SAPBEXHLevel0X 3 3 4 3" xfId="49860" xr:uid="{3C6B3F98-C958-4D1E-92F9-CF2B0B4AC10B}"/>
    <cellStyle name="SAPBEXHLevel0X 3 3 5" xfId="16779" xr:uid="{7D412D7D-E708-44BA-A4F0-CE00E13F2EE4}"/>
    <cellStyle name="SAPBEXHLevel0X 3 3 5 2" xfId="40343" xr:uid="{BB1F379B-0F2B-4982-BE5D-F3D4CCAF9E5B}"/>
    <cellStyle name="SAPBEXHLevel0X 3 3 5 3" xfId="51715" xr:uid="{9603D56A-2FF7-4B06-B32A-99CEE338C3D1}"/>
    <cellStyle name="SAPBEXHLevel0X 3 3 6" xfId="18925" xr:uid="{6C434F71-F578-4B3D-A6D8-39DAF9ABA44A}"/>
    <cellStyle name="SAPBEXHLevel0X 3 3 7" xfId="21073" xr:uid="{B7AC3DA5-2FE6-400D-870D-2731A9FAB219}"/>
    <cellStyle name="SAPBEXHLevel0X 3 3 8" xfId="23195" xr:uid="{4F615A06-9CA6-477C-ADA3-BEBB352B66A7}"/>
    <cellStyle name="SAPBEXHLevel0X 3 3 9" xfId="25367" xr:uid="{4F96B912-D27D-4F95-9CCE-1ADAFDBD62BF}"/>
    <cellStyle name="SAPBEXHLevel0X 3 4" xfId="5041" xr:uid="{4C994800-35EA-4F1C-A93D-6350977EE7E8}"/>
    <cellStyle name="SAPBEXHLevel0X 3 4 10" xfId="27705" xr:uid="{01E821EF-8EE5-43D7-987A-25F0386C53C1}"/>
    <cellStyle name="SAPBEXHLevel0X 3 4 11" xfId="42624" xr:uid="{8098E203-9C66-42A6-9022-8BF263E58241}"/>
    <cellStyle name="SAPBEXHLevel0X 3 4 2" xfId="9873" xr:uid="{1B594CCD-A2E8-47AC-AE6A-834DAA14A854}"/>
    <cellStyle name="SAPBEXHLevel0X 3 4 2 2" xfId="34886" xr:uid="{9FD7C2A1-FF4C-4202-A6AD-4C8FA1FECD41}"/>
    <cellStyle name="SAPBEXHLevel0X 3 4 2 3" xfId="46313" xr:uid="{FDF5436C-2937-4E04-A4CF-D49E3800DE71}"/>
    <cellStyle name="SAPBEXHLevel0X 3 4 3" xfId="12638" xr:uid="{B60936C5-51A4-4901-980E-B475D6E394D7}"/>
    <cellStyle name="SAPBEXHLevel0X 3 4 3 2" xfId="36825" xr:uid="{E7BD6BAD-1055-4DEC-81B3-6A2BDF561A6F}"/>
    <cellStyle name="SAPBEXHLevel0X 3 4 3 3" xfId="48215" xr:uid="{7BAFAA31-D8EA-4630-850A-5656BBF7D664}"/>
    <cellStyle name="SAPBEXHLevel0X 3 4 4" xfId="14864" xr:uid="{09629459-92F1-42B0-BEA8-5DD0CF5E88ED}"/>
    <cellStyle name="SAPBEXHLevel0X 3 4 4 2" xfId="38843" xr:uid="{84020180-EEEF-4A2F-B9AB-833EB3B9D5A0}"/>
    <cellStyle name="SAPBEXHLevel0X 3 4 4 3" xfId="50224" xr:uid="{1940CFE1-81C7-47FC-85C7-2F3C2E2F072D}"/>
    <cellStyle name="SAPBEXHLevel0X 3 4 5" xfId="17174" xr:uid="{9B0FAFEE-B18E-45B4-9C93-2E7F6919870F}"/>
    <cellStyle name="SAPBEXHLevel0X 3 4 5 2" xfId="40648" xr:uid="{BBA0D3E0-2FEE-448B-80C4-EDC0FF726255}"/>
    <cellStyle name="SAPBEXHLevel0X 3 4 5 3" xfId="52020" xr:uid="{BA71310E-3DE4-4426-ADEB-E9CACFF1DD85}"/>
    <cellStyle name="SAPBEXHLevel0X 3 4 6" xfId="19323" xr:uid="{8B426E2D-2DC5-4BDE-85C7-C807211D44E7}"/>
    <cellStyle name="SAPBEXHLevel0X 3 4 7" xfId="21494" xr:uid="{BF7772C6-27BB-49A8-9AF5-0A4B3028071D}"/>
    <cellStyle name="SAPBEXHLevel0X 3 4 8" xfId="23613" xr:uid="{AB940597-AF24-4668-8975-4E4672A6D796}"/>
    <cellStyle name="SAPBEXHLevel0X 3 4 9" xfId="25782" xr:uid="{4138F481-F086-4E74-8400-D14438E87CF5}"/>
    <cellStyle name="SAPBEXHLevel0X 3 5" xfId="5597" xr:uid="{B93BAEB3-A14F-478C-8CDA-30BE3037E9BB}"/>
    <cellStyle name="SAPBEXHLevel0X 3 5 10" xfId="28028" xr:uid="{9AE979EB-54EE-4060-8A53-54B7C4AE7FB6}"/>
    <cellStyle name="SAPBEXHLevel0X 3 5 11" xfId="42974" xr:uid="{FABD356C-D906-4CC9-A76B-960CC6269CB0}"/>
    <cellStyle name="SAPBEXHLevel0X 3 5 2" xfId="10286" xr:uid="{BA39AD9C-F251-4595-8A0E-73793161F669}"/>
    <cellStyle name="SAPBEXHLevel0X 3 5 2 2" xfId="35228" xr:uid="{CDDEDCA7-0ACA-4F69-BC8F-F254F36ADCFF}"/>
    <cellStyle name="SAPBEXHLevel0X 3 5 2 3" xfId="46643" xr:uid="{D63309E2-101B-4A58-95CC-72D25411F5EE}"/>
    <cellStyle name="SAPBEXHLevel0X 3 5 3" xfId="13050" xr:uid="{87E27914-4402-479B-8570-2656371B3BE8}"/>
    <cellStyle name="SAPBEXHLevel0X 3 5 3 2" xfId="37209" xr:uid="{B4F23EDD-03B1-4AAB-B862-52B2DB1B0530}"/>
    <cellStyle name="SAPBEXHLevel0X 3 5 3 3" xfId="48598" xr:uid="{B086F6E1-E116-423F-99B5-51B1D564DAF5}"/>
    <cellStyle name="SAPBEXHLevel0X 3 5 4" xfId="15283" xr:uid="{C9D22E87-3811-43D9-B915-6952D85F6B56}"/>
    <cellStyle name="SAPBEXHLevel0X 3 5 4 2" xfId="39153" xr:uid="{FE1581CB-B178-4827-B822-BD5D3555C500}"/>
    <cellStyle name="SAPBEXHLevel0X 3 5 4 3" xfId="50534" xr:uid="{F031B58E-262D-419E-8D76-859785FE2A3B}"/>
    <cellStyle name="SAPBEXHLevel0X 3 5 5" xfId="17562" xr:uid="{CEDF9A01-AC61-402C-894C-5E9B4BA78B0E}"/>
    <cellStyle name="SAPBEXHLevel0X 3 5 5 2" xfId="40950" xr:uid="{D047D9DC-FD41-4DCE-B18E-782318824B75}"/>
    <cellStyle name="SAPBEXHLevel0X 3 5 5 3" xfId="52322" xr:uid="{8D86959B-0348-4B7D-819C-7F3A737A0DDC}"/>
    <cellStyle name="SAPBEXHLevel0X 3 5 6" xfId="19698" xr:uid="{652815F3-D7E9-4FCA-AA8F-10C0E7806DD5}"/>
    <cellStyle name="SAPBEXHLevel0X 3 5 7" xfId="21880" xr:uid="{92995938-8156-41E2-AC38-15A048ABBA93}"/>
    <cellStyle name="SAPBEXHLevel0X 3 5 8" xfId="23998" xr:uid="{42855EED-CC2A-466E-810D-39EAF92EE551}"/>
    <cellStyle name="SAPBEXHLevel0X 3 5 9" xfId="26138" xr:uid="{1EDC2C0C-9C23-42CE-9C5D-E740DB294931}"/>
    <cellStyle name="SAPBEXHLevel0X 3 6" xfId="5979" xr:uid="{232EC613-BBA0-4372-9C5D-2D0B553E11FA}"/>
    <cellStyle name="SAPBEXHLevel0X 3 6 10" xfId="28261" xr:uid="{9E8F9015-8D5B-43BA-A2C9-CD74DA04BCD9}"/>
    <cellStyle name="SAPBEXHLevel0X 3 6 11" xfId="43226" xr:uid="{C91B2C71-D967-495A-80DA-775266381DE6}"/>
    <cellStyle name="SAPBEXHLevel0X 3 6 2" xfId="10550" xr:uid="{FE09C334-C4B6-4D9B-936B-879EF6AD72FE}"/>
    <cellStyle name="SAPBEXHLevel0X 3 6 2 2" xfId="35465" xr:uid="{556C259C-38E4-4000-9898-D22152C30309}"/>
    <cellStyle name="SAPBEXHLevel0X 3 6 2 3" xfId="46879" xr:uid="{326D42D7-6BCA-4B36-9FBE-AD3A79E6AF90}"/>
    <cellStyle name="SAPBEXHLevel0X 3 6 3" xfId="13303" xr:uid="{CDFB7AF5-5657-4A82-96C8-A6888432778F}"/>
    <cellStyle name="SAPBEXHLevel0X 3 6 3 2" xfId="37468" xr:uid="{5FFBAE14-5A85-47C6-B7CE-1166F565583E}"/>
    <cellStyle name="SAPBEXHLevel0X 3 6 3 3" xfId="48856" xr:uid="{7DFEC1DB-1F6F-476D-8A86-CD302186AC6D}"/>
    <cellStyle name="SAPBEXHLevel0X 3 6 4" xfId="15545" xr:uid="{9B1BB4BE-5FC7-42FC-B32D-5023131744E6}"/>
    <cellStyle name="SAPBEXHLevel0X 3 6 4 2" xfId="39387" xr:uid="{58DFA785-51DC-4B75-B661-03C604AD6806}"/>
    <cellStyle name="SAPBEXHLevel0X 3 6 4 3" xfId="50767" xr:uid="{52C0248B-E2F0-4570-B515-B4E3F4DFFF88}"/>
    <cellStyle name="SAPBEXHLevel0X 3 6 5" xfId="17806" xr:uid="{942DF925-CC8C-4163-BA82-7975D05F85D8}"/>
    <cellStyle name="SAPBEXHLevel0X 3 6 5 2" xfId="41177" xr:uid="{5257A801-A990-4974-82EA-BDDDC9B03718}"/>
    <cellStyle name="SAPBEXHLevel0X 3 6 5 3" xfId="52548" xr:uid="{A5831DE3-D045-4472-AB07-8C564D3CD624}"/>
    <cellStyle name="SAPBEXHLevel0X 3 6 6" xfId="19944" xr:uid="{8B414D84-D1E0-4CA3-A95D-83128BE72EB4}"/>
    <cellStyle name="SAPBEXHLevel0X 3 6 7" xfId="22134" xr:uid="{674AFF6E-612A-4D33-BE3B-734EF3A9FDB7}"/>
    <cellStyle name="SAPBEXHLevel0X 3 6 8" xfId="24257" xr:uid="{6DB1EA37-0646-4A7E-AB7E-1239CC19760A}"/>
    <cellStyle name="SAPBEXHLevel0X 3 6 9" xfId="26396" xr:uid="{BDEF0413-26FD-41C5-AF88-8D6DBA6098C8}"/>
    <cellStyle name="SAPBEXHLevel0X 3 7" xfId="6353" xr:uid="{D399E463-7D03-4E71-889B-6EC021E4C841}"/>
    <cellStyle name="SAPBEXHLevel0X 3 7 10" xfId="28472" xr:uid="{BC9C9FC2-063E-4188-BB22-F799543FF2CD}"/>
    <cellStyle name="SAPBEXHLevel0X 3 7 11" xfId="43454" xr:uid="{27100977-67C5-4445-99BD-005672BE72EA}"/>
    <cellStyle name="SAPBEXHLevel0X 3 7 2" xfId="10790" xr:uid="{F6D16B37-306C-432E-95BF-45C611E3E824}"/>
    <cellStyle name="SAPBEXHLevel0X 3 7 2 2" xfId="35687" xr:uid="{B807E0E5-D281-424C-A87C-F46ECEB3E18A}"/>
    <cellStyle name="SAPBEXHLevel0X 3 7 2 3" xfId="47095" xr:uid="{FF8AE304-05FC-4025-B41B-D9F484CEF536}"/>
    <cellStyle name="SAPBEXHLevel0X 3 7 3" xfId="13534" xr:uid="{597FD3F3-F722-4880-A083-3FD2CA6CD19C}"/>
    <cellStyle name="SAPBEXHLevel0X 3 7 3 2" xfId="37706" xr:uid="{D23B978E-2B45-4961-BDFD-71B6196925A8}"/>
    <cellStyle name="SAPBEXHLevel0X 3 7 3 3" xfId="49094" xr:uid="{4F22FFE8-B686-489B-A89C-32CDEB9F74E8}"/>
    <cellStyle name="SAPBEXHLevel0X 3 7 4" xfId="15782" xr:uid="{F406DBF2-2205-4E47-A985-BF2DE7B7E295}"/>
    <cellStyle name="SAPBEXHLevel0X 3 7 4 2" xfId="39609" xr:uid="{BA316E9E-2054-4C38-B436-6B0A017701E2}"/>
    <cellStyle name="SAPBEXHLevel0X 3 7 4 3" xfId="50989" xr:uid="{69DE59D4-6817-4178-A56F-DB83782868C8}"/>
    <cellStyle name="SAPBEXHLevel0X 3 7 5" xfId="18032" xr:uid="{A8C4C87F-10AA-4652-A897-B326888FA7D3}"/>
    <cellStyle name="SAPBEXHLevel0X 3 7 5 2" xfId="41391" xr:uid="{4E35FD45-D4B3-4036-BCED-691F93C10387}"/>
    <cellStyle name="SAPBEXHLevel0X 3 7 5 3" xfId="52762" xr:uid="{7942B180-21CB-451A-B0DB-8A33178EBD46}"/>
    <cellStyle name="SAPBEXHLevel0X 3 7 6" xfId="20173" xr:uid="{8AD71D76-35EB-4AA5-B9B0-43D2A347CF75}"/>
    <cellStyle name="SAPBEXHLevel0X 3 7 7" xfId="22362" xr:uid="{309775E9-C9E8-4D5F-8750-5598E6FCCE91}"/>
    <cellStyle name="SAPBEXHLevel0X 3 7 8" xfId="24495" xr:uid="{972D9143-1B14-452F-AD57-2ECDA3E30334}"/>
    <cellStyle name="SAPBEXHLevel0X 3 7 9" xfId="26627" xr:uid="{4CDD7DB6-F8C9-496B-B9C1-088D68FB457A}"/>
    <cellStyle name="SAPBEXHLevel0X 3 8" xfId="7772" xr:uid="{BC9AD523-32B2-49A7-91DC-990BAADF2312}"/>
    <cellStyle name="SAPBEXHLevel0X 3 8 10" xfId="31113" xr:uid="{05CA8E99-D675-466A-9165-CF7F7A6C18B2}"/>
    <cellStyle name="SAPBEXHLevel0X 3 8 2" xfId="7994" xr:uid="{F586F536-7E44-4B4B-903E-84ECBDC7D2B8}"/>
    <cellStyle name="SAPBEXHLevel0X 3 8 2 2" xfId="33433" xr:uid="{D3C9DC62-634C-4844-AC1F-FF768AAD1430}"/>
    <cellStyle name="SAPBEXHLevel0X 3 8 2 3" xfId="44895" xr:uid="{171D2C38-02E9-413F-B5E6-58745306594F}"/>
    <cellStyle name="SAPBEXHLevel0X 3 8 3" xfId="8547" xr:uid="{A4AF1067-F4BA-48B5-B15B-246E82835E2C}"/>
    <cellStyle name="SAPBEXHLevel0X 3 8 3 2" xfId="32378" xr:uid="{5910906D-F9C0-4DDE-ABC3-90C46237AC27}"/>
    <cellStyle name="SAPBEXHLevel0X 3 8 3 3" xfId="43854" xr:uid="{E6C54450-4D4A-4911-A080-405DB227B51D}"/>
    <cellStyle name="SAPBEXHLevel0X 3 8 4" xfId="8752" xr:uid="{193D2BE0-DE94-41B6-B992-D20CFA4410C1}"/>
    <cellStyle name="SAPBEXHLevel0X 3 8 4 2" xfId="34090" xr:uid="{DDF9BE2E-9EC1-4D79-920F-7F3C3E785AC4}"/>
    <cellStyle name="SAPBEXHLevel0X 3 8 4 3" xfId="45528" xr:uid="{B6B5A645-5A3C-43D8-B032-12572794649B}"/>
    <cellStyle name="SAPBEXHLevel0X 3 8 5" xfId="14950" xr:uid="{7B3DE32C-80BD-4FDF-A42B-2799476817D3}"/>
    <cellStyle name="SAPBEXHLevel0X 3 8 5 2" xfId="33601" xr:uid="{2FF4A4DF-2210-4282-9AF6-FB4E2F5D2580}"/>
    <cellStyle name="SAPBEXHLevel0X 3 8 5 3" xfId="45062" xr:uid="{289C9954-2118-44EC-8039-54C66D7921BD}"/>
    <cellStyle name="SAPBEXHLevel0X 3 8 6" xfId="8418" xr:uid="{F7C68F1C-B427-406D-9972-AAE8DFDFA5BF}"/>
    <cellStyle name="SAPBEXHLevel0X 3 8 7" xfId="11679" xr:uid="{1484AB3E-13AC-4E13-9760-43FAC0487B9E}"/>
    <cellStyle name="SAPBEXHLevel0X 3 8 8" xfId="8335" xr:uid="{49D6B720-B59D-4F9B-BE5F-7626E9009855}"/>
    <cellStyle name="SAPBEXHLevel0X 3 8 9" xfId="23688" xr:uid="{9514B8EB-D3C7-47CB-AFDD-C43F5E67FBD1}"/>
    <cellStyle name="SAPBEXHLevel0X 3 9" xfId="6731" xr:uid="{4E4AC6CB-019B-4C50-A81C-AB73B52A325D}"/>
    <cellStyle name="SAPBEXHLevel0X 3 9 2" xfId="32565" xr:uid="{BF7AC9AC-1A85-4A06-AC2F-A9A70B38DA98}"/>
    <cellStyle name="SAPBEXHLevel0X 3 9 3" xfId="44041" xr:uid="{10487523-30C3-4295-B418-A59748734A6F}"/>
    <cellStyle name="SAPBEXHLevel0X 4" xfId="1485" xr:uid="{5142C3F4-3C72-45E1-84C7-693C304A6687}"/>
    <cellStyle name="SAPBEXHLevel0X 4 10" xfId="7205" xr:uid="{A039C478-CCBA-477E-94F3-4CE0E5C1684B}"/>
    <cellStyle name="SAPBEXHLevel0X 4 11" xfId="7086" xr:uid="{95ABB391-A458-4E42-88A8-4E680D746103}"/>
    <cellStyle name="SAPBEXHLevel0X 4 12" xfId="18370" xr:uid="{F19A135A-8CD4-4C14-A24A-A82F9E4F871B}"/>
    <cellStyle name="SAPBEXHLevel0X 4 13" xfId="30696" xr:uid="{0EF06DE1-53B9-4E0B-9A1E-D2E40CB7D7C0}"/>
    <cellStyle name="SAPBEXHLevel0X 4 2" xfId="1718" xr:uid="{F5CFF070-4A7D-4E80-8885-18FDDE4CFBBB}"/>
    <cellStyle name="SAPBEXHLevel0X 4 2 10" xfId="7989" xr:uid="{71942292-067F-4457-BC9A-4BFE1DC26036}"/>
    <cellStyle name="SAPBEXHLevel0X 4 2 11" xfId="31262" xr:uid="{CA319FB9-9799-4F06-B07E-51CD697B0AE4}"/>
    <cellStyle name="SAPBEXHLevel0X 4 2 2" xfId="7943" xr:uid="{833BDB1B-FCF8-4091-974D-39DB4E8779D3}"/>
    <cellStyle name="SAPBEXHLevel0X 4 2 2 2" xfId="33563" xr:uid="{A0C77595-DC19-43F5-9D7A-38EDCAA6F45D}"/>
    <cellStyle name="SAPBEXHLevel0X 4 2 2 3" xfId="45025" xr:uid="{5E424FE5-BA19-4F86-B770-8D7DAF536D56}"/>
    <cellStyle name="SAPBEXHLevel0X 4 2 3" xfId="8295" xr:uid="{AF25B99E-D4D9-4F97-B48A-FEDB92FBCB1A}"/>
    <cellStyle name="SAPBEXHLevel0X 4 2 3 2" xfId="33507" xr:uid="{6172C7E2-4B08-4DF5-A774-12D75EA9760D}"/>
    <cellStyle name="SAPBEXHLevel0X 4 2 3 3" xfId="44969" xr:uid="{5A67272B-CFDB-425A-84BE-32722307B198}"/>
    <cellStyle name="SAPBEXHLevel0X 4 2 4" xfId="6905" xr:uid="{834B6C7D-10FC-43F0-A189-2C020083BC27}"/>
    <cellStyle name="SAPBEXHLevel0X 4 2 4 2" xfId="33005" xr:uid="{A43C7AAA-992D-4BE4-BFC9-0EF2143697EE}"/>
    <cellStyle name="SAPBEXHLevel0X 4 2 4 3" xfId="44475" xr:uid="{CEB90179-979D-4287-A47A-9406D9672F9E}"/>
    <cellStyle name="SAPBEXHLevel0X 4 2 5" xfId="11215" xr:uid="{21B42FF3-1F5E-4D59-B388-39BFBCFF4BBD}"/>
    <cellStyle name="SAPBEXHLevel0X 4 2 5 2" xfId="32738" xr:uid="{6F44DBA1-9D4B-41B8-970B-2C0FE824AB29}"/>
    <cellStyle name="SAPBEXHLevel0X 4 2 5 3" xfId="44211" xr:uid="{21E4D326-F701-418A-8EDA-C94515FA5935}"/>
    <cellStyle name="SAPBEXHLevel0X 4 2 6" xfId="11438" xr:uid="{8EA7BADC-71BB-41F3-9D04-DF9F36C8E89C}"/>
    <cellStyle name="SAPBEXHLevel0X 4 2 7" xfId="16118" xr:uid="{372FC167-C1E1-493D-BA69-4E47252CC17B}"/>
    <cellStyle name="SAPBEXHLevel0X 4 2 8" xfId="21400" xr:uid="{D07D4FC0-2597-4C73-931A-893E499CB4E2}"/>
    <cellStyle name="SAPBEXHLevel0X 4 2 9" xfId="16232" xr:uid="{E938421F-BEF8-4F5A-AC10-C908D40A7AB2}"/>
    <cellStyle name="SAPBEXHLevel0X 4 3" xfId="4294" xr:uid="{801DC4D2-ECA3-46C3-8848-2F1B577C6222}"/>
    <cellStyle name="SAPBEXHLevel0X 4 3 10" xfId="27378" xr:uid="{1BA184DF-F63A-4C7F-825C-BD731166815C}"/>
    <cellStyle name="SAPBEXHLevel0X 4 3 11" xfId="42215" xr:uid="{D8256DE6-0EC1-47D8-B97F-243139DAE99A}"/>
    <cellStyle name="SAPBEXHLevel0X 4 3 2" xfId="9411" xr:uid="{085E9876-4CE4-47CD-A07D-00901D846C05}"/>
    <cellStyle name="SAPBEXHLevel0X 4 3 2 2" xfId="34527" xr:uid="{321556CA-8AA9-4F4D-83FA-432F1176483C}"/>
    <cellStyle name="SAPBEXHLevel0X 4 3 2 3" xfId="45958" xr:uid="{99A1E87F-01E3-4F3C-8D14-2CA84DEBB8D5}"/>
    <cellStyle name="SAPBEXHLevel0X 4 3 3" xfId="12200" xr:uid="{6415EF97-EF27-454C-820F-D9D08F513527}"/>
    <cellStyle name="SAPBEXHLevel0X 4 3 3 2" xfId="36415" xr:uid="{D7368DA7-0CA4-4E92-AB58-614C92F22FDB}"/>
    <cellStyle name="SAPBEXHLevel0X 4 3 3 3" xfId="47807" xr:uid="{4BB78D33-E240-4DD4-8231-E7FECEF108B3}"/>
    <cellStyle name="SAPBEXHLevel0X 4 3 4" xfId="14401" xr:uid="{0EF3E3CC-333C-4D21-B11A-6DB81E3F3470}"/>
    <cellStyle name="SAPBEXHLevel0X 4 3 4 2" xfId="38480" xr:uid="{97E3EB99-F162-4AF2-B9E3-216BE06A0FB7}"/>
    <cellStyle name="SAPBEXHLevel0X 4 3 4 3" xfId="49861" xr:uid="{5BA3E387-26E9-4785-A0A0-6A63E2D357DD}"/>
    <cellStyle name="SAPBEXHLevel0X 4 3 5" xfId="16780" xr:uid="{64CB870A-00A1-4551-AE76-151CDC583192}"/>
    <cellStyle name="SAPBEXHLevel0X 4 3 5 2" xfId="40344" xr:uid="{F3A9D5C2-ED3F-4296-8591-A0A37B4EFAB0}"/>
    <cellStyle name="SAPBEXHLevel0X 4 3 5 3" xfId="51716" xr:uid="{9AAEE5C0-A706-4BE2-9518-FA5F7085EC8E}"/>
    <cellStyle name="SAPBEXHLevel0X 4 3 6" xfId="18926" xr:uid="{F233FC6B-EDAD-4960-B958-A4E152117482}"/>
    <cellStyle name="SAPBEXHLevel0X 4 3 7" xfId="21074" xr:uid="{CF9332B0-6158-49B8-A7C8-971018A1074E}"/>
    <cellStyle name="SAPBEXHLevel0X 4 3 8" xfId="23196" xr:uid="{DF29459D-A426-40E2-BC67-A048590DA3B7}"/>
    <cellStyle name="SAPBEXHLevel0X 4 3 9" xfId="25368" xr:uid="{B1BC82D5-F9FF-4F54-ACD6-3CF54A78FAFE}"/>
    <cellStyle name="SAPBEXHLevel0X 4 4" xfId="5040" xr:uid="{D4519480-44EA-49A9-9560-882BF31F9203}"/>
    <cellStyle name="SAPBEXHLevel0X 4 4 10" xfId="27704" xr:uid="{DF2C5A20-BC96-492D-8BCF-AE2B01CFCBCB}"/>
    <cellStyle name="SAPBEXHLevel0X 4 4 11" xfId="42623" xr:uid="{77A3724D-B407-415E-B547-DFFFF44A15B7}"/>
    <cellStyle name="SAPBEXHLevel0X 4 4 2" xfId="9872" xr:uid="{E8F53908-0059-468C-91D6-4632AD1B6D2A}"/>
    <cellStyle name="SAPBEXHLevel0X 4 4 2 2" xfId="34885" xr:uid="{DAB7E261-CAB8-40F3-9A07-FA1A9DAC1EF1}"/>
    <cellStyle name="SAPBEXHLevel0X 4 4 2 3" xfId="46312" xr:uid="{523A9EDF-4D86-46B2-B8A2-74639D608904}"/>
    <cellStyle name="SAPBEXHLevel0X 4 4 3" xfId="12637" xr:uid="{6A88D804-9B0A-416D-9CB8-E7D623578EA8}"/>
    <cellStyle name="SAPBEXHLevel0X 4 4 3 2" xfId="36824" xr:uid="{2A80DD45-1AF0-48E5-BA3F-364E3C391811}"/>
    <cellStyle name="SAPBEXHLevel0X 4 4 3 3" xfId="48214" xr:uid="{EE604896-5A09-4A7A-BAB5-7173754E6684}"/>
    <cellStyle name="SAPBEXHLevel0X 4 4 4" xfId="14863" xr:uid="{660644B8-1924-4755-BF7F-7746F010634F}"/>
    <cellStyle name="SAPBEXHLevel0X 4 4 4 2" xfId="38842" xr:uid="{8EDD5D05-1B54-4292-BF34-9D3F07B0F2B5}"/>
    <cellStyle name="SAPBEXHLevel0X 4 4 4 3" xfId="50223" xr:uid="{5EB51685-64C1-4A0C-9013-0B937A881B87}"/>
    <cellStyle name="SAPBEXHLevel0X 4 4 5" xfId="17173" xr:uid="{F5D2CA5E-EBB9-4A2C-B3C2-66B9680C7C04}"/>
    <cellStyle name="SAPBEXHLevel0X 4 4 5 2" xfId="40647" xr:uid="{A41166DE-FCC8-479A-830B-3A85E31C32BD}"/>
    <cellStyle name="SAPBEXHLevel0X 4 4 5 3" xfId="52019" xr:uid="{E3AB303A-394F-4633-91CA-13A426D8DDF7}"/>
    <cellStyle name="SAPBEXHLevel0X 4 4 6" xfId="19322" xr:uid="{7412B615-0135-41A5-B540-81D5D0332B7C}"/>
    <cellStyle name="SAPBEXHLevel0X 4 4 7" xfId="21493" xr:uid="{173ED84C-C666-4FA1-B898-0ED5073D71F0}"/>
    <cellStyle name="SAPBEXHLevel0X 4 4 8" xfId="23612" xr:uid="{9DFF86F6-FA57-46CA-90CE-9B6A67E5A38A}"/>
    <cellStyle name="SAPBEXHLevel0X 4 4 9" xfId="25781" xr:uid="{112EC896-9698-47F6-B3BA-10EAF934FC67}"/>
    <cellStyle name="SAPBEXHLevel0X 4 5" xfId="5596" xr:uid="{BCAC3BD6-F0FC-4E22-83DC-F4143D64EA18}"/>
    <cellStyle name="SAPBEXHLevel0X 4 5 10" xfId="28027" xr:uid="{0A15812C-4A94-408E-9E1F-022A42D0F6A5}"/>
    <cellStyle name="SAPBEXHLevel0X 4 5 11" xfId="42973" xr:uid="{D4BA70FE-53A6-4428-B8F8-1E3AE918DB84}"/>
    <cellStyle name="SAPBEXHLevel0X 4 5 2" xfId="10285" xr:uid="{664AD9D9-9E7F-4884-9617-871D9DA6CB5D}"/>
    <cellStyle name="SAPBEXHLevel0X 4 5 2 2" xfId="35227" xr:uid="{2E79BC42-4768-4315-A182-90994F1342F5}"/>
    <cellStyle name="SAPBEXHLevel0X 4 5 2 3" xfId="46642" xr:uid="{ED236014-0A3D-43AD-ACF9-DB47155BCDF4}"/>
    <cellStyle name="SAPBEXHLevel0X 4 5 3" xfId="13049" xr:uid="{0980F899-E1D9-4CA3-B2F9-BEB28C144C46}"/>
    <cellStyle name="SAPBEXHLevel0X 4 5 3 2" xfId="37208" xr:uid="{2A12E03A-11AB-4431-B319-53984FE0CF9C}"/>
    <cellStyle name="SAPBEXHLevel0X 4 5 3 3" xfId="48597" xr:uid="{8CD1C4A1-CCA6-4DCB-A4CA-ADB74F8F0DAA}"/>
    <cellStyle name="SAPBEXHLevel0X 4 5 4" xfId="15282" xr:uid="{2B690B22-0D35-4C9E-BB9D-CF742DA994C9}"/>
    <cellStyle name="SAPBEXHLevel0X 4 5 4 2" xfId="39152" xr:uid="{F248DA31-5264-4D1E-A2BE-000E10079558}"/>
    <cellStyle name="SAPBEXHLevel0X 4 5 4 3" xfId="50533" xr:uid="{07768786-E914-4DD1-BE53-7A9F63FAE194}"/>
    <cellStyle name="SAPBEXHLevel0X 4 5 5" xfId="17561" xr:uid="{A98FE263-219C-4F0A-88A0-F8B3E4ABC2A7}"/>
    <cellStyle name="SAPBEXHLevel0X 4 5 5 2" xfId="40949" xr:uid="{789DB5E4-2E89-4341-94E5-F241C2476F14}"/>
    <cellStyle name="SAPBEXHLevel0X 4 5 5 3" xfId="52321" xr:uid="{8B7F34EA-3DDE-42FF-BE26-B8960B3FC2EB}"/>
    <cellStyle name="SAPBEXHLevel0X 4 5 6" xfId="19697" xr:uid="{28D87EA2-01FF-4789-9CF3-3D4378BD44D1}"/>
    <cellStyle name="SAPBEXHLevel0X 4 5 7" xfId="21879" xr:uid="{ACF394F8-FF65-4A3D-92B9-425D73285D28}"/>
    <cellStyle name="SAPBEXHLevel0X 4 5 8" xfId="23997" xr:uid="{0B03CD84-6B53-4219-A799-44F762CA28FB}"/>
    <cellStyle name="SAPBEXHLevel0X 4 5 9" xfId="26137" xr:uid="{47F5D67D-8222-47FA-A66B-A74CEE8680DF}"/>
    <cellStyle name="SAPBEXHLevel0X 4 6" xfId="5978" xr:uid="{1D539F51-04DC-44AE-84E4-72AF94C6B9D4}"/>
    <cellStyle name="SAPBEXHLevel0X 4 6 10" xfId="28260" xr:uid="{83D5708C-949E-4767-9971-A462DBC5CA5E}"/>
    <cellStyle name="SAPBEXHLevel0X 4 6 11" xfId="43225" xr:uid="{C2C8B3C9-826C-48DF-B558-E99B1270ECC4}"/>
    <cellStyle name="SAPBEXHLevel0X 4 6 2" xfId="10549" xr:uid="{FB5BA198-15D5-49A9-9431-D672499DD777}"/>
    <cellStyle name="SAPBEXHLevel0X 4 6 2 2" xfId="35464" xr:uid="{9734F0E0-AE43-476A-97CE-E50CDE530F90}"/>
    <cellStyle name="SAPBEXHLevel0X 4 6 2 3" xfId="46878" xr:uid="{25796215-3B19-4A5F-8CE4-C6D4571EC9FB}"/>
    <cellStyle name="SAPBEXHLevel0X 4 6 3" xfId="13302" xr:uid="{BED30DE8-26C5-47D5-8592-C134549E6C21}"/>
    <cellStyle name="SAPBEXHLevel0X 4 6 3 2" xfId="37467" xr:uid="{94E0443E-8104-42B5-A810-74B42C64B354}"/>
    <cellStyle name="SAPBEXHLevel0X 4 6 3 3" xfId="48855" xr:uid="{4F00592D-DCE7-4FD8-A65D-C6A97507CB7F}"/>
    <cellStyle name="SAPBEXHLevel0X 4 6 4" xfId="15544" xr:uid="{0A5B5C57-C720-4758-8EE2-7CDFC72105F3}"/>
    <cellStyle name="SAPBEXHLevel0X 4 6 4 2" xfId="39386" xr:uid="{C170D804-5151-4357-A147-9D78730D72E5}"/>
    <cellStyle name="SAPBEXHLevel0X 4 6 4 3" xfId="50766" xr:uid="{929EC8C8-41EF-4F2F-B52F-820D60FCCD8E}"/>
    <cellStyle name="SAPBEXHLevel0X 4 6 5" xfId="17805" xr:uid="{1BD8D416-2324-4E49-B02E-24F165213C76}"/>
    <cellStyle name="SAPBEXHLevel0X 4 6 5 2" xfId="41176" xr:uid="{B6C99034-3A34-49B8-8207-60B26A71783C}"/>
    <cellStyle name="SAPBEXHLevel0X 4 6 5 3" xfId="52547" xr:uid="{3C55C450-FA7A-4A59-8748-4F6B6278C2E5}"/>
    <cellStyle name="SAPBEXHLevel0X 4 6 6" xfId="19943" xr:uid="{C72C2F0C-C274-4F07-8F70-6F60F458BBDC}"/>
    <cellStyle name="SAPBEXHLevel0X 4 6 7" xfId="22133" xr:uid="{7C2E59CB-47B0-42FD-BB0D-B6E4565604EF}"/>
    <cellStyle name="SAPBEXHLevel0X 4 6 8" xfId="24256" xr:uid="{B1802B9E-7B74-4668-8463-6733140FADD8}"/>
    <cellStyle name="SAPBEXHLevel0X 4 6 9" xfId="26395" xr:uid="{E287E1B9-141B-4072-B19A-195540816ABB}"/>
    <cellStyle name="SAPBEXHLevel0X 4 7" xfId="6352" xr:uid="{5CD8545E-9CE9-4328-9CD8-7C1E5F63C839}"/>
    <cellStyle name="SAPBEXHLevel0X 4 7 10" xfId="28471" xr:uid="{12AC39EF-4858-4DB5-8ACA-805BCAD9D3A3}"/>
    <cellStyle name="SAPBEXHLevel0X 4 7 11" xfId="43453" xr:uid="{2DD20F59-5D71-4391-85AE-A9B50E1A7EDD}"/>
    <cellStyle name="SAPBEXHLevel0X 4 7 2" xfId="10789" xr:uid="{2B10F827-587D-4A89-B43D-E825468FA1B7}"/>
    <cellStyle name="SAPBEXHLevel0X 4 7 2 2" xfId="35686" xr:uid="{0A3B9AE3-8AA1-4DAA-B887-78018D2273D9}"/>
    <cellStyle name="SAPBEXHLevel0X 4 7 2 3" xfId="47094" xr:uid="{C3DA16D4-4FE6-45EA-8BC9-B3E6DE1E4272}"/>
    <cellStyle name="SAPBEXHLevel0X 4 7 3" xfId="13533" xr:uid="{0D4B29A1-F5E6-430F-A0C5-7912156673B8}"/>
    <cellStyle name="SAPBEXHLevel0X 4 7 3 2" xfId="37705" xr:uid="{8F45C15E-8835-4380-A07B-ED68F98D61F0}"/>
    <cellStyle name="SAPBEXHLevel0X 4 7 3 3" xfId="49093" xr:uid="{AC6F99D0-4E01-4773-9625-377B7A1E5F5B}"/>
    <cellStyle name="SAPBEXHLevel0X 4 7 4" xfId="15781" xr:uid="{DCD588D4-347E-4E8E-A58A-518FEB0D84DE}"/>
    <cellStyle name="SAPBEXHLevel0X 4 7 4 2" xfId="39608" xr:uid="{D9020B04-5834-482E-AD85-535712F53DCC}"/>
    <cellStyle name="SAPBEXHLevel0X 4 7 4 3" xfId="50988" xr:uid="{4C555916-6BC7-448F-AE19-5088797FCEA3}"/>
    <cellStyle name="SAPBEXHLevel0X 4 7 5" xfId="18031" xr:uid="{AD93B5C5-8AF5-41D1-B3D8-B0F13587A8C2}"/>
    <cellStyle name="SAPBEXHLevel0X 4 7 5 2" xfId="41390" xr:uid="{830FC2F7-A84C-40C0-8CD4-AE91A140CC76}"/>
    <cellStyle name="SAPBEXHLevel0X 4 7 5 3" xfId="52761" xr:uid="{558DC102-CA06-4DDA-B9E2-643E0F83CBFF}"/>
    <cellStyle name="SAPBEXHLevel0X 4 7 6" xfId="20172" xr:uid="{DEB5C45E-2449-4515-98BF-EC6B52DD852D}"/>
    <cellStyle name="SAPBEXHLevel0X 4 7 7" xfId="22361" xr:uid="{3B5EA445-F8AB-4026-8D95-6C4F494AA2D3}"/>
    <cellStyle name="SAPBEXHLevel0X 4 7 8" xfId="24494" xr:uid="{4D14F330-EB7A-4262-BFFA-B7BE363014F9}"/>
    <cellStyle name="SAPBEXHLevel0X 4 7 9" xfId="26626" xr:uid="{4CEB567B-28CF-4B13-8D4A-36DD39E63A29}"/>
    <cellStyle name="SAPBEXHLevel0X 4 8" xfId="7773" xr:uid="{142E733D-ABF9-4382-A91B-8357ACC7CF5C}"/>
    <cellStyle name="SAPBEXHLevel0X 4 8 10" xfId="30936" xr:uid="{4C49A73A-D0B2-4EF2-AEFB-3798B2298552}"/>
    <cellStyle name="SAPBEXHLevel0X 4 8 2" xfId="8391" xr:uid="{3CA82DE4-931D-43D3-83F1-A978F1A4BA3C}"/>
    <cellStyle name="SAPBEXHLevel0X 4 8 2 2" xfId="33434" xr:uid="{AF17D0C6-E232-4F8F-82CA-204C279CF16C}"/>
    <cellStyle name="SAPBEXHLevel0X 4 8 2 3" xfId="44896" xr:uid="{4F7D59E2-D00E-44C2-BD78-DD935F5BEC29}"/>
    <cellStyle name="SAPBEXHLevel0X 4 8 3" xfId="8548" xr:uid="{3C365736-72E4-4B78-B29A-639F222F0CBD}"/>
    <cellStyle name="SAPBEXHLevel0X 4 8 3 2" xfId="32377" xr:uid="{48829EFC-2CD1-4636-AF34-51ADBC095676}"/>
    <cellStyle name="SAPBEXHLevel0X 4 8 3 3" xfId="43853" xr:uid="{2B84DA37-1094-46CC-B11C-EDE482F91054}"/>
    <cellStyle name="SAPBEXHLevel0X 4 8 4" xfId="8326" xr:uid="{4633C6E4-74C5-4D24-B378-6B9AC3DDAABA}"/>
    <cellStyle name="SAPBEXHLevel0X 4 8 4 2" xfId="32983" xr:uid="{0198715E-C9EA-4FB5-8BDD-8CD906530A1E}"/>
    <cellStyle name="SAPBEXHLevel0X 4 8 4 3" xfId="44453" xr:uid="{712A2D60-60FC-4105-8C50-377EB5D106B4}"/>
    <cellStyle name="SAPBEXHLevel0X 4 8 5" xfId="12502" xr:uid="{D66C0F57-7746-48F4-AC19-530BB0AA0A05}"/>
    <cellStyle name="SAPBEXHLevel0X 4 8 5 2" xfId="32909" xr:uid="{07FADA25-E9E8-4016-94CC-0F09216A8C1B}"/>
    <cellStyle name="SAPBEXHLevel0X 4 8 5 3" xfId="44379" xr:uid="{188DC46A-1AC7-44B1-AE4D-685E995F3F2D}"/>
    <cellStyle name="SAPBEXHLevel0X 4 8 6" xfId="4429" xr:uid="{411A29BD-FFE8-426E-A0FF-B176B22D46FB}"/>
    <cellStyle name="SAPBEXHLevel0X 4 8 7" xfId="11274" xr:uid="{9571E10F-B158-41CE-8427-5ADB98AF382E}"/>
    <cellStyle name="SAPBEXHLevel0X 4 8 8" xfId="20252" xr:uid="{16076E52-63D1-43D7-BB7A-2B4C5BC9D76C}"/>
    <cellStyle name="SAPBEXHLevel0X 4 8 9" xfId="20505" xr:uid="{A9459AAE-A11B-44C9-A213-A0795371FFCE}"/>
    <cellStyle name="SAPBEXHLevel0X 4 9" xfId="6730" xr:uid="{BA0C3B44-980C-44C7-8923-C7F657B55E56}"/>
    <cellStyle name="SAPBEXHLevel0X 4 9 2" xfId="32566" xr:uid="{96F085A9-9ACD-4EFC-8C23-DBA737FD04B3}"/>
    <cellStyle name="SAPBEXHLevel0X 4 9 3" xfId="44042" xr:uid="{B514D6D5-6CF5-4E2B-8524-F3158A3F119E}"/>
    <cellStyle name="SAPBEXHLevel0X 5" xfId="1668" xr:uid="{DE09ACF2-CA05-43C9-A755-B31393490A8B}"/>
    <cellStyle name="SAPBEXHLevel0X 5 10" xfId="23695" xr:uid="{D7062A03-B86D-414E-9EBA-AC72532C1844}"/>
    <cellStyle name="SAPBEXHLevel0X 5 11" xfId="31095" xr:uid="{D8FAA5C7-46D6-4CB2-9DEC-E3A109FEB422}"/>
    <cellStyle name="SAPBEXHLevel0X 5 2" xfId="7906" xr:uid="{97EA7E28-0BCC-4FEF-AFB2-A9DBF8B9AFF0}"/>
    <cellStyle name="SAPBEXHLevel0X 5 2 2" xfId="33535" xr:uid="{B619508E-B3A6-4B5C-967F-BCB71B2F3210}"/>
    <cellStyle name="SAPBEXHLevel0X 5 2 3" xfId="44997" xr:uid="{D68FB9AC-DAE3-4ED7-BF8D-23FFEB7DCD88}"/>
    <cellStyle name="SAPBEXHLevel0X 5 3" xfId="4168" xr:uid="{94B1975B-BDA6-4080-B66D-CC1CECBA124D}"/>
    <cellStyle name="SAPBEXHLevel0X 5 3 2" xfId="33203" xr:uid="{2C572300-3A98-4D53-85A1-01D57B90EF32}"/>
    <cellStyle name="SAPBEXHLevel0X 5 3 3" xfId="44670" xr:uid="{79A1855F-080C-4C40-8248-174B28DE8580}"/>
    <cellStyle name="SAPBEXHLevel0X 5 4" xfId="8556" xr:uid="{A729A914-977B-4A43-BDC6-72F05536D78E}"/>
    <cellStyle name="SAPBEXHLevel0X 5 4 2" xfId="34973" xr:uid="{63D2D10F-B9D1-4C57-9E4F-F177BD746A71}"/>
    <cellStyle name="SAPBEXHLevel0X 5 4 3" xfId="46400" xr:uid="{C636C091-B20C-4E98-8310-C17F27923E6E}"/>
    <cellStyle name="SAPBEXHLevel0X 5 5" xfId="4637" xr:uid="{FA03DD67-B535-4DB1-93C3-BF3F1AAF6365}"/>
    <cellStyle name="SAPBEXHLevel0X 5 5 2" xfId="33837" xr:uid="{CD09C192-F7BB-495C-B953-D64E0BF36ACA}"/>
    <cellStyle name="SAPBEXHLevel0X 5 5 3" xfId="45281" xr:uid="{37A345C1-FD27-4807-8D07-4DF3CF9C606D}"/>
    <cellStyle name="SAPBEXHLevel0X 5 6" xfId="7080" xr:uid="{0D37BECE-8BB2-4AAF-97C6-1AD8F677DB58}"/>
    <cellStyle name="SAPBEXHLevel0X 5 7" xfId="14855" xr:uid="{CC9CA472-C578-472A-8E76-1E54CE9D445D}"/>
    <cellStyle name="SAPBEXHLevel0X 5 8" xfId="8627" xr:uid="{E322DEEC-1215-4B3F-8A70-B66088BA39C0}"/>
    <cellStyle name="SAPBEXHLevel0X 5 9" xfId="7296" xr:uid="{1E492022-875F-4588-A309-44F0B54D5406}"/>
    <cellStyle name="SAPBEXHLevel0X 6" xfId="4289" xr:uid="{91AA3E24-2259-4E45-9CF3-C58E8036F222}"/>
    <cellStyle name="SAPBEXHLevel0X 6 10" xfId="27373" xr:uid="{D06C1517-8288-438F-BB46-087E44E75CB6}"/>
    <cellStyle name="SAPBEXHLevel0X 6 11" xfId="42210" xr:uid="{8F4220F7-1B32-423E-BAE9-F4C94153542C}"/>
    <cellStyle name="SAPBEXHLevel0X 6 2" xfId="9406" xr:uid="{5D26D0CA-652D-42D7-927A-1B1F581DD212}"/>
    <cellStyle name="SAPBEXHLevel0X 6 2 2" xfId="34522" xr:uid="{B2EFB520-EB83-4C87-9448-D72F0C3E6AC0}"/>
    <cellStyle name="SAPBEXHLevel0X 6 2 3" xfId="45953" xr:uid="{B622769A-0329-43BB-A66C-0FFE8EFB7474}"/>
    <cellStyle name="SAPBEXHLevel0X 6 3" xfId="12195" xr:uid="{E02FD6CE-C2E3-4DE0-9DF1-ECEACFACE0A0}"/>
    <cellStyle name="SAPBEXHLevel0X 6 3 2" xfId="36410" xr:uid="{AAC5DF48-2175-46D8-9DAB-AAC0F20752D4}"/>
    <cellStyle name="SAPBEXHLevel0X 6 3 3" xfId="47802" xr:uid="{66A4B9E4-547D-44F7-8EDA-BD2EEB30F0B8}"/>
    <cellStyle name="SAPBEXHLevel0X 6 4" xfId="14396" xr:uid="{744A9663-BA47-460C-B0DA-B9691BEE991D}"/>
    <cellStyle name="SAPBEXHLevel0X 6 4 2" xfId="38475" xr:uid="{26A65618-4FE6-45FD-B176-BBE56E640056}"/>
    <cellStyle name="SAPBEXHLevel0X 6 4 3" xfId="49856" xr:uid="{476CB1E8-290A-4B6E-8BD0-385F88986F98}"/>
    <cellStyle name="SAPBEXHLevel0X 6 5" xfId="16775" xr:uid="{13925AA7-DA8E-4897-9402-DA4D614979AE}"/>
    <cellStyle name="SAPBEXHLevel0X 6 5 2" xfId="40339" xr:uid="{2D0E82DD-BA09-40C6-AC89-0B02440A36FE}"/>
    <cellStyle name="SAPBEXHLevel0X 6 5 3" xfId="51711" xr:uid="{97AD2211-6A68-4C06-A5EC-91E24B8DD8B8}"/>
    <cellStyle name="SAPBEXHLevel0X 6 6" xfId="18921" xr:uid="{B4A76F8D-1BB3-48A9-8E61-283CF56200DE}"/>
    <cellStyle name="SAPBEXHLevel0X 6 7" xfId="21069" xr:uid="{16403981-D705-4359-B937-DD13386D87B7}"/>
    <cellStyle name="SAPBEXHLevel0X 6 8" xfId="23191" xr:uid="{F803FCE9-7136-4527-A426-5591E56FA1BE}"/>
    <cellStyle name="SAPBEXHLevel0X 6 9" xfId="25363" xr:uid="{20586DA9-A0BA-4FFA-921D-7FDCC061D690}"/>
    <cellStyle name="SAPBEXHLevel0X 7" xfId="4084" xr:uid="{FBC5437D-5F0C-469A-9183-6DDB33C23FEF}"/>
    <cellStyle name="SAPBEXHLevel0X 7 10" xfId="27251" xr:uid="{3DFA5840-F9D9-4815-BC25-F22A6E6C6D7D}"/>
    <cellStyle name="SAPBEXHLevel0X 7 11" xfId="42070" xr:uid="{BCD802E4-650B-42FA-BE28-441C300A5DF4}"/>
    <cellStyle name="SAPBEXHLevel0X 7 2" xfId="9258" xr:uid="{F0407B52-1C06-4B94-9BE8-B9869186D88F}"/>
    <cellStyle name="SAPBEXHLevel0X 7 2 2" xfId="34391" xr:uid="{4C058FF2-C044-47B5-8635-67726E6A07D2}"/>
    <cellStyle name="SAPBEXHLevel0X 7 2 3" xfId="45826" xr:uid="{CCB20977-D0F7-4203-8E17-BE8FD85B759A}"/>
    <cellStyle name="SAPBEXHLevel0X 7 3" xfId="12051" xr:uid="{56015046-B663-4569-94C6-E95A8ED7158A}"/>
    <cellStyle name="SAPBEXHLevel0X 7 3 2" xfId="36267" xr:uid="{231F95C5-E076-4CD7-B38A-4400F7F5A138}"/>
    <cellStyle name="SAPBEXHLevel0X 7 3 3" xfId="47659" xr:uid="{EE92D68D-2032-4357-9818-E3B4B7ACD75D}"/>
    <cellStyle name="SAPBEXHLevel0X 7 4" xfId="14249" xr:uid="{0E83B58D-057F-48B1-994C-E739CFADC7DA}"/>
    <cellStyle name="SAPBEXHLevel0X 7 4 2" xfId="38336" xr:uid="{EBD85E5D-9621-45DC-8A83-1EE5B50ADDE3}"/>
    <cellStyle name="SAPBEXHLevel0X 7 4 3" xfId="49717" xr:uid="{B99FB5A4-CE5A-4C82-B632-6FAE0CCDB9EC}"/>
    <cellStyle name="SAPBEXHLevel0X 7 5" xfId="16639" xr:uid="{F1CAA25D-960B-48FC-8B48-6F73BD58CD83}"/>
    <cellStyle name="SAPBEXHLevel0X 7 5 2" xfId="40215" xr:uid="{680CEB2A-7FB5-461F-BCDB-146FFA1821DE}"/>
    <cellStyle name="SAPBEXHLevel0X 7 5 3" xfId="51587" xr:uid="{523889FD-2C99-4976-9661-12A25182C69E}"/>
    <cellStyle name="SAPBEXHLevel0X 7 6" xfId="18787" xr:uid="{BDBE1896-14CF-4819-9A34-E008916D55DD}"/>
    <cellStyle name="SAPBEXHLevel0X 7 7" xfId="20929" xr:uid="{8E10D622-9603-49D8-8DAB-081F86EBFFE2}"/>
    <cellStyle name="SAPBEXHLevel0X 7 8" xfId="23049" xr:uid="{C3AA3A08-1B4B-42C9-A2DB-A848938D1981}"/>
    <cellStyle name="SAPBEXHLevel0X 7 9" xfId="25221" xr:uid="{B8C75D6D-731E-4141-BCF1-63F97F21E52E}"/>
    <cellStyle name="SAPBEXHLevel0X 8" xfId="5601" xr:uid="{17EBBC32-3D53-4E4A-A834-E9F1D1440395}"/>
    <cellStyle name="SAPBEXHLevel0X 8 10" xfId="28032" xr:uid="{FF847B99-B154-4CDC-AB51-48D22A62E656}"/>
    <cellStyle name="SAPBEXHLevel0X 8 11" xfId="42978" xr:uid="{28D7DF98-1F8A-4314-A89D-1589AE8CAE32}"/>
    <cellStyle name="SAPBEXHLevel0X 8 2" xfId="10290" xr:uid="{12B5FBB9-DC3F-4727-80DE-E150424ADA11}"/>
    <cellStyle name="SAPBEXHLevel0X 8 2 2" xfId="35232" xr:uid="{A2D92904-A39D-41BF-9C3B-E9E5294776A0}"/>
    <cellStyle name="SAPBEXHLevel0X 8 2 3" xfId="46647" xr:uid="{B128C5ED-AF68-48AB-B1D5-61617909537E}"/>
    <cellStyle name="SAPBEXHLevel0X 8 3" xfId="13054" xr:uid="{1729A2A3-722A-495F-8464-E49ED0CF16B4}"/>
    <cellStyle name="SAPBEXHLevel0X 8 3 2" xfId="37213" xr:uid="{ED408A75-9910-401F-9602-7E3BCED38FD0}"/>
    <cellStyle name="SAPBEXHLevel0X 8 3 3" xfId="48602" xr:uid="{62E90100-BCDC-4448-AD03-17298BE5A0B2}"/>
    <cellStyle name="SAPBEXHLevel0X 8 4" xfId="15287" xr:uid="{10F493A5-F46E-427E-A426-4FBFC4722052}"/>
    <cellStyle name="SAPBEXHLevel0X 8 4 2" xfId="39157" xr:uid="{C1E288D7-2C71-47BD-8121-C7FB5D88ABFF}"/>
    <cellStyle name="SAPBEXHLevel0X 8 4 3" xfId="50538" xr:uid="{0C4F2D7E-361A-42DC-8D4C-5DABBDB7CF40}"/>
    <cellStyle name="SAPBEXHLevel0X 8 5" xfId="17566" xr:uid="{5EA2494A-00F4-46E0-A6CA-23A4FB94F72F}"/>
    <cellStyle name="SAPBEXHLevel0X 8 5 2" xfId="40954" xr:uid="{CCB9D384-5BDF-4F86-8F1A-8F82C08B73A9}"/>
    <cellStyle name="SAPBEXHLevel0X 8 5 3" xfId="52326" xr:uid="{28A44F05-59F2-49F1-B7E6-E0BA0FF209B4}"/>
    <cellStyle name="SAPBEXHLevel0X 8 6" xfId="19702" xr:uid="{83435D99-2827-4170-9FF0-295C8AE31C34}"/>
    <cellStyle name="SAPBEXHLevel0X 8 7" xfId="21884" xr:uid="{9C3CFCC0-5452-45B1-A2D0-D0B120632A4F}"/>
    <cellStyle name="SAPBEXHLevel0X 8 8" xfId="24002" xr:uid="{31386348-85CB-41EA-89F8-43515FB2EC27}"/>
    <cellStyle name="SAPBEXHLevel0X 8 9" xfId="26142" xr:uid="{25ECC094-51E8-4B1C-894D-A9DB519A95DA}"/>
    <cellStyle name="SAPBEXHLevel0X 9" xfId="5983" xr:uid="{F3467D20-EA1A-4F6E-BDE8-C8B9B62FA5F8}"/>
    <cellStyle name="SAPBEXHLevel0X 9 10" xfId="28265" xr:uid="{A2C91205-7810-4ABA-B65C-3EBFA7F3B3BF}"/>
    <cellStyle name="SAPBEXHLevel0X 9 11" xfId="43230" xr:uid="{AF3F4302-3631-4CB1-B79B-0EDCC41BACB1}"/>
    <cellStyle name="SAPBEXHLevel0X 9 2" xfId="10554" xr:uid="{2068A231-9EE8-41B9-9380-E490AA42914C}"/>
    <cellStyle name="SAPBEXHLevel0X 9 2 2" xfId="35469" xr:uid="{95E43F85-D9A1-45BB-AE3C-3614E0D63816}"/>
    <cellStyle name="SAPBEXHLevel0X 9 2 3" xfId="46883" xr:uid="{C487DD91-1617-4EBF-AEE4-8AF0C485D3A3}"/>
    <cellStyle name="SAPBEXHLevel0X 9 3" xfId="13307" xr:uid="{15FDA1A8-63CA-4849-863B-47C5E1E89AF7}"/>
    <cellStyle name="SAPBEXHLevel0X 9 3 2" xfId="37472" xr:uid="{22E78BA2-6714-42BF-80C8-B6DDE93217E9}"/>
    <cellStyle name="SAPBEXHLevel0X 9 3 3" xfId="48860" xr:uid="{780F4542-F8A3-4CDC-9036-FF8B47074B3D}"/>
    <cellStyle name="SAPBEXHLevel0X 9 4" xfId="15549" xr:uid="{3308DEBE-8B90-4AF8-B175-F94102854D56}"/>
    <cellStyle name="SAPBEXHLevel0X 9 4 2" xfId="39391" xr:uid="{E7DE4869-F9FB-45E1-910D-07BAD55CCDA3}"/>
    <cellStyle name="SAPBEXHLevel0X 9 4 3" xfId="50771" xr:uid="{BCFF3D13-5D4B-411A-9395-F1F0AF052AC5}"/>
    <cellStyle name="SAPBEXHLevel0X 9 5" xfId="17810" xr:uid="{ED0B5449-3D84-4892-B5A1-DE3C7DF7BD7A}"/>
    <cellStyle name="SAPBEXHLevel0X 9 5 2" xfId="41181" xr:uid="{BFA52E5E-47D4-4C67-B5AC-86FA0FB4E157}"/>
    <cellStyle name="SAPBEXHLevel0X 9 5 3" xfId="52552" xr:uid="{E42A3A12-D594-4FE9-9332-E8CB1EE41793}"/>
    <cellStyle name="SAPBEXHLevel0X 9 6" xfId="19948" xr:uid="{C5F818B6-DBB9-4C19-ABBE-4996E20820AE}"/>
    <cellStyle name="SAPBEXHLevel0X 9 7" xfId="22138" xr:uid="{84D52C22-65F5-419B-BAFC-8BAE21CDC94E}"/>
    <cellStyle name="SAPBEXHLevel0X 9 8" xfId="24261" xr:uid="{2B23FC7C-BD8F-4CC4-BEF7-2FCC4CF23EE4}"/>
    <cellStyle name="SAPBEXHLevel0X 9 9" xfId="26400" xr:uid="{ACE8213E-B118-4ECB-BF68-9FFAF215EE27}"/>
    <cellStyle name="SAPBEXHLevel0X_BS Conso_03-15" xfId="1182" xr:uid="{E9F1D1F5-0BC1-4C02-A7B2-1BD5FC73A32D}"/>
    <cellStyle name="SAPBEXHLevel1" xfId="1183" xr:uid="{9B8EC8A7-273B-40BA-9DA8-A45E23C43134}"/>
    <cellStyle name="SAPBEXHLevel1 10" xfId="6351" xr:uid="{82178EDC-B373-4FC3-91E4-7ED00F68956A}"/>
    <cellStyle name="SAPBEXHLevel1 10 10" xfId="28470" xr:uid="{DB8EB184-7E54-4A05-892D-1B3D5AE4D123}"/>
    <cellStyle name="SAPBEXHLevel1 10 11" xfId="43452" xr:uid="{5184B912-7231-493B-878C-5FFFF7642932}"/>
    <cellStyle name="SAPBEXHLevel1 10 2" xfId="10788" xr:uid="{C5D57DAB-F598-4736-93F4-1548775FE42C}"/>
    <cellStyle name="SAPBEXHLevel1 10 2 2" xfId="35685" xr:uid="{09565D04-EEA7-4F10-997D-E13C80DEBD9B}"/>
    <cellStyle name="SAPBEXHLevel1 10 2 3" xfId="47093" xr:uid="{F3637E27-80EE-477D-8BC9-FE454CF274EA}"/>
    <cellStyle name="SAPBEXHLevel1 10 3" xfId="13532" xr:uid="{5DCBB670-A953-4798-AEA0-A3673A4714A4}"/>
    <cellStyle name="SAPBEXHLevel1 10 3 2" xfId="37704" xr:uid="{847112CC-02D8-49AE-AE5E-CB21D0C08743}"/>
    <cellStyle name="SAPBEXHLevel1 10 3 3" xfId="49092" xr:uid="{24AD8720-8767-4792-A017-B1199E660518}"/>
    <cellStyle name="SAPBEXHLevel1 10 4" xfId="15780" xr:uid="{0D9CEF70-AD66-43A3-B77D-AD79587BB884}"/>
    <cellStyle name="SAPBEXHLevel1 10 4 2" xfId="39607" xr:uid="{BF7ED583-9ABA-4A54-AAE4-A8E91BECE7D8}"/>
    <cellStyle name="SAPBEXHLevel1 10 4 3" xfId="50987" xr:uid="{963ADA90-49F4-411B-80C4-25AF6E8BCCA5}"/>
    <cellStyle name="SAPBEXHLevel1 10 5" xfId="18030" xr:uid="{878A6D2E-2080-4EDF-AE38-C68C52312B8A}"/>
    <cellStyle name="SAPBEXHLevel1 10 5 2" xfId="41389" xr:uid="{C76A689C-06EC-428E-8A17-8C6D9D05B642}"/>
    <cellStyle name="SAPBEXHLevel1 10 5 3" xfId="52760" xr:uid="{87C471CF-8CE5-432F-95AC-282E77E766DE}"/>
    <cellStyle name="SAPBEXHLevel1 10 6" xfId="20171" xr:uid="{9FC7D86C-CA0E-4F27-96C9-F937BC8C3851}"/>
    <cellStyle name="SAPBEXHLevel1 10 7" xfId="22360" xr:uid="{DFEA2139-5C9C-47CD-80E2-743D9FB3DCBD}"/>
    <cellStyle name="SAPBEXHLevel1 10 8" xfId="24493" xr:uid="{E2E2D154-251F-442D-8D2C-FA817B68C0B1}"/>
    <cellStyle name="SAPBEXHLevel1 10 9" xfId="26625" xr:uid="{14B7CADB-397C-41CB-A828-0DC0B335B913}"/>
    <cellStyle name="SAPBEXHLevel1 11" xfId="7657" xr:uid="{46D16057-A052-47E1-A6C8-3DB11353C30F}"/>
    <cellStyle name="SAPBEXHLevel1 11 10" xfId="30949" xr:uid="{869437EC-4DB5-4BEA-A5E4-A8919D0EBC57}"/>
    <cellStyle name="SAPBEXHLevel1 11 2" xfId="7848" xr:uid="{A96D86AD-9C11-40FF-94BC-B6119A2773FF}"/>
    <cellStyle name="SAPBEXHLevel1 11 2 2" xfId="33331" xr:uid="{EF82D50B-B4A3-483A-B83F-1C36DF77C999}"/>
    <cellStyle name="SAPBEXHLevel1 11 2 3" xfId="44794" xr:uid="{7178B13C-2576-4E76-94FF-6CD69DC66360}"/>
    <cellStyle name="SAPBEXHLevel1 11 3" xfId="6999" xr:uid="{1BDBDC5A-A436-49A2-B06A-5E63430C9913}"/>
    <cellStyle name="SAPBEXHLevel1 11 3 2" xfId="33257" xr:uid="{105439F3-59F7-4C5D-A5DC-F6C08D6F33B4}"/>
    <cellStyle name="SAPBEXHLevel1 11 3 3" xfId="44724" xr:uid="{597B11AA-A402-40AC-BD65-C1F9B428AB9F}"/>
    <cellStyle name="SAPBEXHLevel1 11 4" xfId="14079" xr:uid="{430AC62F-24C2-4139-9BA6-602240DA6550}"/>
    <cellStyle name="SAPBEXHLevel1 11 4 2" xfId="33649" xr:uid="{AF959BCA-FAFB-4CC0-B6E3-559CE4B7889D}"/>
    <cellStyle name="SAPBEXHLevel1 11 4 3" xfId="45107" xr:uid="{182B84BF-4897-434E-A2F7-F7D47B1D9F70}"/>
    <cellStyle name="SAPBEXHLevel1 11 5" xfId="11233" xr:uid="{8AC18F5A-8CC0-499B-9EA7-7CC375EAE19A}"/>
    <cellStyle name="SAPBEXHLevel1 11 5 2" xfId="32817" xr:uid="{5BF4B4DF-DD1F-4897-A77D-75E426CF6856}"/>
    <cellStyle name="SAPBEXHLevel1 11 5 3" xfId="44288" xr:uid="{D624C6BC-4A70-48EE-BF07-197AD007B1C0}"/>
    <cellStyle name="SAPBEXHLevel1 11 6" xfId="16331" xr:uid="{52B2A138-80E0-451B-9C45-C053F9EF31E0}"/>
    <cellStyle name="SAPBEXHLevel1 11 7" xfId="12535" xr:uid="{14B09A83-6442-4B0E-B0C3-CF96EE602646}"/>
    <cellStyle name="SAPBEXHLevel1 11 8" xfId="8733" xr:uid="{0F8604F2-06B9-49A8-87B1-599AC68AD442}"/>
    <cellStyle name="SAPBEXHLevel1 11 9" xfId="11892" xr:uid="{94115BCC-9591-4A10-A18A-44F8CE49C138}"/>
    <cellStyle name="SAPBEXHLevel1 12" xfId="6729" xr:uid="{22195616-7677-4DB9-9476-A1D0BE43FC51}"/>
    <cellStyle name="SAPBEXHLevel1 12 2" xfId="32567" xr:uid="{5F4B313F-41A2-4FAA-A950-6C69C72907C5}"/>
    <cellStyle name="SAPBEXHLevel1 12 3" xfId="44043" xr:uid="{6710CE6F-8F38-4C95-8DD6-AB23B3E51128}"/>
    <cellStyle name="SAPBEXHLevel1 13" xfId="7204" xr:uid="{B5AB8E0A-71B1-4BE4-A64E-5F90EC13F5AC}"/>
    <cellStyle name="SAPBEXHLevel1 14" xfId="12745" xr:uid="{8175FF1F-FC84-4820-9774-4E0F2B6485C2}"/>
    <cellStyle name="SAPBEXHLevel1 15" xfId="18371" xr:uid="{2D700851-21CB-4861-B874-AF85F1602EDA}"/>
    <cellStyle name="SAPBEXHLevel1 16" xfId="30697" xr:uid="{AAAE9910-DDA1-45BC-ABEE-CA938B9D4288}"/>
    <cellStyle name="SAPBEXHLevel1 2" xfId="1184" xr:uid="{75B2ABAE-FB95-4268-BF28-2E4B55DA9828}"/>
    <cellStyle name="SAPBEXHLevel1 2 10" xfId="7658" xr:uid="{5203676D-B5A6-429B-8D58-F5499A5142E2}"/>
    <cellStyle name="SAPBEXHLevel1 2 10 10" xfId="30948" xr:uid="{1725BC68-B638-4AF8-9FD3-8EEE60761794}"/>
    <cellStyle name="SAPBEXHLevel1 2 10 2" xfId="7843" xr:uid="{2E8EF90D-20FA-4E07-B526-54F6A1016D20}"/>
    <cellStyle name="SAPBEXHLevel1 2 10 2 2" xfId="33332" xr:uid="{2BB06125-4FBE-4DA3-AEA5-52944BA8310C}"/>
    <cellStyle name="SAPBEXHLevel1 2 10 2 3" xfId="44795" xr:uid="{C3B1FEF7-FBD9-4D1A-933A-0303B7645928}"/>
    <cellStyle name="SAPBEXHLevel1 2 10 3" xfId="8783" xr:uid="{E5E53D85-0C8F-4A8F-ABE7-36EC95DC3B30}"/>
    <cellStyle name="SAPBEXHLevel1 2 10 3 2" xfId="33619" xr:uid="{6DD4FF34-FBD1-4AB3-897F-5AE33C5E259E}"/>
    <cellStyle name="SAPBEXHLevel1 2 10 3 3" xfId="45079" xr:uid="{1F277F63-7703-4572-B887-DA5129592745}"/>
    <cellStyle name="SAPBEXHLevel1 2 10 4" xfId="6919" xr:uid="{F5D43E28-B6C2-4354-BA35-148AEB5E1B59}"/>
    <cellStyle name="SAPBEXHLevel1 2 10 4 2" xfId="33648" xr:uid="{7D383796-FE74-4141-A223-66BCDD1B3C9E}"/>
    <cellStyle name="SAPBEXHLevel1 2 10 4 3" xfId="45106" xr:uid="{7D52EFA2-92A2-4F18-8AC4-CFAFF1DAA5F4}"/>
    <cellStyle name="SAPBEXHLevel1 2 10 5" xfId="8424" xr:uid="{77B89EF5-8BFC-426A-92DD-6A99AEDD7AAF}"/>
    <cellStyle name="SAPBEXHLevel1 2 10 5 2" xfId="34773" xr:uid="{37972BF7-24D5-4002-889D-CC797ACFD178}"/>
    <cellStyle name="SAPBEXHLevel1 2 10 5 3" xfId="46203" xr:uid="{C075218C-D317-4D2E-80D0-8104249DCF59}"/>
    <cellStyle name="SAPBEXHLevel1 2 10 6" xfId="8960" xr:uid="{0106BE97-5555-401C-B2F5-1B00DF480BB6}"/>
    <cellStyle name="SAPBEXHLevel1 2 10 7" xfId="19312" xr:uid="{E84781B3-D6D7-4831-A74A-7731826AD6DE}"/>
    <cellStyle name="SAPBEXHLevel1 2 10 8" xfId="20556" xr:uid="{BE9BF49C-4F47-4E2B-B7D0-0C0F9EEF4653}"/>
    <cellStyle name="SAPBEXHLevel1 2 10 9" xfId="18836" xr:uid="{DDF47FE4-29FF-45F7-9804-2C2418C1BBF6}"/>
    <cellStyle name="SAPBEXHLevel1 2 11" xfId="6728" xr:uid="{1B255FC7-712D-4A67-BFCD-49C0FF525EE1}"/>
    <cellStyle name="SAPBEXHLevel1 2 11 2" xfId="32568" xr:uid="{14EAEAC4-721E-44E7-BFD1-57382ED13D93}"/>
    <cellStyle name="SAPBEXHLevel1 2 11 3" xfId="44044" xr:uid="{D7ECDA64-D3F2-4ED3-8499-885B4027449E}"/>
    <cellStyle name="SAPBEXHLevel1 2 12" xfId="6484" xr:uid="{B3DB61DD-4DB5-4AF8-9337-9792D212958E}"/>
    <cellStyle name="SAPBEXHLevel1 2 13" xfId="8451" xr:uid="{1760490E-D2FE-4DAD-A819-880986FB5191}"/>
    <cellStyle name="SAPBEXHLevel1 2 14" xfId="18372" xr:uid="{15475E05-B403-487B-86FF-958FDD152B0A}"/>
    <cellStyle name="SAPBEXHLevel1 2 15" xfId="30698" xr:uid="{64C13EF1-8F38-4386-B9B5-B7458FB1C93B}"/>
    <cellStyle name="SAPBEXHLevel1 2 2" xfId="1486" xr:uid="{610BDA5A-A44E-4E80-B037-D5EA10E52AE9}"/>
    <cellStyle name="SAPBEXHLevel1 2 2 10" xfId="4575" xr:uid="{8F6D9934-101D-4BC3-A766-7286CB43EA3E}"/>
    <cellStyle name="SAPBEXHLevel1 2 2 11" xfId="11192" xr:uid="{D18ECD43-58BA-419C-B8F3-3938CF1B45EC}"/>
    <cellStyle name="SAPBEXHLevel1 2 2 12" xfId="18373" xr:uid="{DA903793-84AD-4F21-87DA-0C8F6D4233B7}"/>
    <cellStyle name="SAPBEXHLevel1 2 2 13" xfId="30699" xr:uid="{97B63DCC-0BB0-4A96-B1FA-D21FF9945329}"/>
    <cellStyle name="SAPBEXHLevel1 2 2 2" xfId="1719" xr:uid="{AE800ED8-B697-49A3-8300-0A7CDD518AF1}"/>
    <cellStyle name="SAPBEXHLevel1 2 2 2 10" xfId="19177" xr:uid="{004CFAE6-C2F0-4A26-8BBB-F14D542A8D02}"/>
    <cellStyle name="SAPBEXHLevel1 2 2 2 11" xfId="30478" xr:uid="{D6079E83-4667-464D-9F08-596AEC43EEAE}"/>
    <cellStyle name="SAPBEXHLevel1 2 2 2 2" xfId="7944" xr:uid="{04AAFC75-6179-487A-8886-84156422B524}"/>
    <cellStyle name="SAPBEXHLevel1 2 2 2 2 2" xfId="33564" xr:uid="{E8EFFFE4-9E7B-4638-8FB1-69FE88A6BA6C}"/>
    <cellStyle name="SAPBEXHLevel1 2 2 2 2 3" xfId="45026" xr:uid="{2F0CDCBA-2079-451B-9718-F68B2207B869}"/>
    <cellStyle name="SAPBEXHLevel1 2 2 2 3" xfId="8294" xr:uid="{B03B8DFB-1BA9-426C-AE9F-258864FCCB54}"/>
    <cellStyle name="SAPBEXHLevel1 2 2 2 3 2" xfId="32345" xr:uid="{807C15DC-7941-4C0A-B18C-ADD14063286C}"/>
    <cellStyle name="SAPBEXHLevel1 2 2 2 3 3" xfId="43821" xr:uid="{D336D525-ED17-4058-8C36-97E98BCC3638}"/>
    <cellStyle name="SAPBEXHLevel1 2 2 2 4" xfId="7372" xr:uid="{45AB9F73-876B-4021-A755-032F29F4A291}"/>
    <cellStyle name="SAPBEXHLevel1 2 2 2 4 2" xfId="35160" xr:uid="{354ECF86-56DF-44AF-A8D2-3D856F1A9C76}"/>
    <cellStyle name="SAPBEXHLevel1 2 2 2 4 3" xfId="46575" xr:uid="{143E0688-494C-432F-BA81-1FF40EED987D}"/>
    <cellStyle name="SAPBEXHLevel1 2 2 2 5" xfId="14698" xr:uid="{92CFCC64-895F-4063-B437-12DE953AB6A3}"/>
    <cellStyle name="SAPBEXHLevel1 2 2 2 5 2" xfId="33273" xr:uid="{E4553A86-9869-4D52-8FAC-4BDE5F93C95D}"/>
    <cellStyle name="SAPBEXHLevel1 2 2 2 5 3" xfId="44739" xr:uid="{CDD36AF1-205A-40D5-9326-FD1A49719E95}"/>
    <cellStyle name="SAPBEXHLevel1 2 2 2 6" xfId="11437" xr:uid="{A68E4B2D-E4B5-413C-B41E-3B8879F42B34}"/>
    <cellStyle name="SAPBEXHLevel1 2 2 2 7" xfId="11454" xr:uid="{F6A00C16-088B-4F1E-ACD8-124E4DB48923}"/>
    <cellStyle name="SAPBEXHLevel1 2 2 2 8" xfId="11309" xr:uid="{D61AF29F-A90A-4D10-8F1D-A1E72BC53431}"/>
    <cellStyle name="SAPBEXHLevel1 2 2 2 9" xfId="6072" xr:uid="{FA4704B4-3D8D-4EB1-9C9E-E6731EC0885A}"/>
    <cellStyle name="SAPBEXHLevel1 2 2 3" xfId="4297" xr:uid="{96C56D48-C90F-4D18-A0FC-BBEF5AF22B4B}"/>
    <cellStyle name="SAPBEXHLevel1 2 2 3 10" xfId="27381" xr:uid="{AD1F8CB9-B30D-4BA6-976D-2E0C3FB4FAA8}"/>
    <cellStyle name="SAPBEXHLevel1 2 2 3 11" xfId="42218" xr:uid="{FD0BE6F4-4A6A-4927-93B9-B0DB061C76C5}"/>
    <cellStyle name="SAPBEXHLevel1 2 2 3 2" xfId="9414" xr:uid="{EABD7806-23CF-4570-B4BD-9F5CA924F44B}"/>
    <cellStyle name="SAPBEXHLevel1 2 2 3 2 2" xfId="34530" xr:uid="{0A8EEB10-C8B8-42D6-BB73-0C0785A25BD9}"/>
    <cellStyle name="SAPBEXHLevel1 2 2 3 2 3" xfId="45961" xr:uid="{B91A90F2-2659-41F8-9C1B-BB338DE21EF1}"/>
    <cellStyle name="SAPBEXHLevel1 2 2 3 3" xfId="12203" xr:uid="{29440FA0-A5D8-4A05-96CE-BD12138D7495}"/>
    <cellStyle name="SAPBEXHLevel1 2 2 3 3 2" xfId="36418" xr:uid="{506E888F-0EC2-4ED2-851A-6D0A33DCE333}"/>
    <cellStyle name="SAPBEXHLevel1 2 2 3 3 3" xfId="47810" xr:uid="{49A98C87-2254-4296-891D-156F3C6E82FA}"/>
    <cellStyle name="SAPBEXHLevel1 2 2 3 4" xfId="14404" xr:uid="{B409A397-2E5C-4DD4-A63E-7436D7B19B42}"/>
    <cellStyle name="SAPBEXHLevel1 2 2 3 4 2" xfId="38483" xr:uid="{C32906EF-29E4-4A7F-9CA3-5E4AC0E058F9}"/>
    <cellStyle name="SAPBEXHLevel1 2 2 3 4 3" xfId="49864" xr:uid="{73E702A4-F4FD-44A0-AC26-C3E755708030}"/>
    <cellStyle name="SAPBEXHLevel1 2 2 3 5" xfId="16783" xr:uid="{F490DDC8-17B2-4894-A1C7-FF03134A239A}"/>
    <cellStyle name="SAPBEXHLevel1 2 2 3 5 2" xfId="40347" xr:uid="{EAE911BC-D90C-486A-B1D5-E833B9DB6B9D}"/>
    <cellStyle name="SAPBEXHLevel1 2 2 3 5 3" xfId="51719" xr:uid="{1219D518-7188-49DC-BF26-8F2E054E7742}"/>
    <cellStyle name="SAPBEXHLevel1 2 2 3 6" xfId="18929" xr:uid="{3909806F-527F-4780-AE07-B0C08065C963}"/>
    <cellStyle name="SAPBEXHLevel1 2 2 3 7" xfId="21077" xr:uid="{73592F3F-A9F6-4EAB-8584-5393C112A69F}"/>
    <cellStyle name="SAPBEXHLevel1 2 2 3 8" xfId="23199" xr:uid="{6243E79E-F2ED-4BD3-A238-3D9CF7845123}"/>
    <cellStyle name="SAPBEXHLevel1 2 2 3 9" xfId="25371" xr:uid="{7274AC04-0046-43EF-B795-DA11A7B4D881}"/>
    <cellStyle name="SAPBEXHLevel1 2 2 4" xfId="4083" xr:uid="{EC7BAFB2-ADD7-41AA-88C4-99CAE511A445}"/>
    <cellStyle name="SAPBEXHLevel1 2 2 4 10" xfId="27250" xr:uid="{E91351FD-7DEF-4D22-9DBA-EC4EEBD3E27F}"/>
    <cellStyle name="SAPBEXHLevel1 2 2 4 11" xfId="42069" xr:uid="{BE8C68B1-C8DA-46B4-BB80-99C98227E7E2}"/>
    <cellStyle name="SAPBEXHLevel1 2 2 4 2" xfId="9257" xr:uid="{C2EA3C29-4424-4E51-B9A9-410E8238E944}"/>
    <cellStyle name="SAPBEXHLevel1 2 2 4 2 2" xfId="34390" xr:uid="{99B69543-B743-4A64-B7D2-973538B0090E}"/>
    <cellStyle name="SAPBEXHLevel1 2 2 4 2 3" xfId="45825" xr:uid="{F62DC2F4-80FC-4D6A-B4D9-ED196E927443}"/>
    <cellStyle name="SAPBEXHLevel1 2 2 4 3" xfId="12050" xr:uid="{4D746EB5-2D1D-47A8-99E5-02A7D738D370}"/>
    <cellStyle name="SAPBEXHLevel1 2 2 4 3 2" xfId="36266" xr:uid="{E754DA58-80D0-4227-90B1-5FE7DABE327C}"/>
    <cellStyle name="SAPBEXHLevel1 2 2 4 3 3" xfId="47658" xr:uid="{FAE88340-8AF6-4908-BADC-DF6133991588}"/>
    <cellStyle name="SAPBEXHLevel1 2 2 4 4" xfId="14248" xr:uid="{D6DF3F12-0ADB-473A-9022-9AF198A09CCE}"/>
    <cellStyle name="SAPBEXHLevel1 2 2 4 4 2" xfId="38335" xr:uid="{EA313699-ADFB-4A63-B441-BF101691CD4A}"/>
    <cellStyle name="SAPBEXHLevel1 2 2 4 4 3" xfId="49716" xr:uid="{A190FACF-CBBE-4D4C-BFBD-7F251BBE7FC4}"/>
    <cellStyle name="SAPBEXHLevel1 2 2 4 5" xfId="16638" xr:uid="{30F17AC1-AEA1-459E-9AE4-D829897679BB}"/>
    <cellStyle name="SAPBEXHLevel1 2 2 4 5 2" xfId="40214" xr:uid="{7085BD2F-2D92-4A2C-9AD2-11BCD5F6BC79}"/>
    <cellStyle name="SAPBEXHLevel1 2 2 4 5 3" xfId="51586" xr:uid="{97F27249-422D-4BFE-82BD-6D956ED7E09A}"/>
    <cellStyle name="SAPBEXHLevel1 2 2 4 6" xfId="18786" xr:uid="{3C5F0CC2-ADB1-4910-90BD-D9DDF772A83C}"/>
    <cellStyle name="SAPBEXHLevel1 2 2 4 7" xfId="20928" xr:uid="{7A2B57E7-1ACA-4ABE-9F18-4EB5467E7F55}"/>
    <cellStyle name="SAPBEXHLevel1 2 2 4 8" xfId="23048" xr:uid="{13A080C9-B90A-4808-A72B-DA9720B10527}"/>
    <cellStyle name="SAPBEXHLevel1 2 2 4 9" xfId="25220" xr:uid="{8C63A521-D52F-4A68-8FB7-65C6024CA902}"/>
    <cellStyle name="SAPBEXHLevel1 2 2 5" xfId="5593" xr:uid="{DA2F1AA6-DB07-49E9-AD65-E1DB488082EC}"/>
    <cellStyle name="SAPBEXHLevel1 2 2 5 10" xfId="28024" xr:uid="{0CB4DD60-212A-448D-B398-D81944E6967B}"/>
    <cellStyle name="SAPBEXHLevel1 2 2 5 11" xfId="42970" xr:uid="{7A3671B3-28D6-4CBF-AF02-F120605D268D}"/>
    <cellStyle name="SAPBEXHLevel1 2 2 5 2" xfId="10282" xr:uid="{328BA3D1-B9D1-4C85-B0BE-64DFEDC8FD46}"/>
    <cellStyle name="SAPBEXHLevel1 2 2 5 2 2" xfId="35224" xr:uid="{F53B892B-043A-4FF6-9BCF-7A83D9519E4C}"/>
    <cellStyle name="SAPBEXHLevel1 2 2 5 2 3" xfId="46639" xr:uid="{5C448419-117B-460F-8235-1F8955F2A2F1}"/>
    <cellStyle name="SAPBEXHLevel1 2 2 5 3" xfId="13046" xr:uid="{E2038A52-8AE4-47DA-A583-365F3F0AFE25}"/>
    <cellStyle name="SAPBEXHLevel1 2 2 5 3 2" xfId="37205" xr:uid="{7F0C2B25-4AF1-4908-A6EE-4079CFAE492D}"/>
    <cellStyle name="SAPBEXHLevel1 2 2 5 3 3" xfId="48594" xr:uid="{35EE96F7-F5C6-4806-9154-374C57EAABED}"/>
    <cellStyle name="SAPBEXHLevel1 2 2 5 4" xfId="15279" xr:uid="{01ABF2C3-3582-4619-B770-726CF14699FD}"/>
    <cellStyle name="SAPBEXHLevel1 2 2 5 4 2" xfId="39149" xr:uid="{2E2DD7E0-B427-465F-9441-FE3E7F8AFC45}"/>
    <cellStyle name="SAPBEXHLevel1 2 2 5 4 3" xfId="50530" xr:uid="{363AE101-1AA8-4E59-BFB2-59AD60CEDB10}"/>
    <cellStyle name="SAPBEXHLevel1 2 2 5 5" xfId="17558" xr:uid="{7C7B798D-1F5C-44F9-B346-E95CECCA641A}"/>
    <cellStyle name="SAPBEXHLevel1 2 2 5 5 2" xfId="40946" xr:uid="{B66D82A3-B383-47D0-BB9D-01227C0E0724}"/>
    <cellStyle name="SAPBEXHLevel1 2 2 5 5 3" xfId="52318" xr:uid="{2364DFD2-8EEA-41CA-BB38-32EAD89D0D75}"/>
    <cellStyle name="SAPBEXHLevel1 2 2 5 6" xfId="19694" xr:uid="{AA2C871E-EEFD-43F0-8A49-6F263064076F}"/>
    <cellStyle name="SAPBEXHLevel1 2 2 5 7" xfId="21876" xr:uid="{AF619412-23E8-467A-9588-659A72A01CC5}"/>
    <cellStyle name="SAPBEXHLevel1 2 2 5 8" xfId="23994" xr:uid="{1A7B4CD4-0B3A-40CF-8EFC-C35B09BE11B9}"/>
    <cellStyle name="SAPBEXHLevel1 2 2 5 9" xfId="26134" xr:uid="{0C95D1AE-91D6-40FF-9307-5D157A430348}"/>
    <cellStyle name="SAPBEXHLevel1 2 2 6" xfId="5975" xr:uid="{4AD7B6F1-2D4F-41BA-8BD4-CEB50D85C98A}"/>
    <cellStyle name="SAPBEXHLevel1 2 2 6 10" xfId="28257" xr:uid="{DA7B02FD-FC27-4055-B2EE-A593D84539CE}"/>
    <cellStyle name="SAPBEXHLevel1 2 2 6 11" xfId="43222" xr:uid="{61A7D0A4-F932-48F8-B488-276DCA0B1632}"/>
    <cellStyle name="SAPBEXHLevel1 2 2 6 2" xfId="10546" xr:uid="{3178954D-422E-418B-B489-67B0DF896494}"/>
    <cellStyle name="SAPBEXHLevel1 2 2 6 2 2" xfId="35461" xr:uid="{3EF9ADC5-662F-436F-9954-3992C636F277}"/>
    <cellStyle name="SAPBEXHLevel1 2 2 6 2 3" xfId="46875" xr:uid="{4C95E679-CE94-46AF-AD6E-D30A3FF4BCF8}"/>
    <cellStyle name="SAPBEXHLevel1 2 2 6 3" xfId="13299" xr:uid="{C296D6F5-9612-401E-B9BD-14851A63CA35}"/>
    <cellStyle name="SAPBEXHLevel1 2 2 6 3 2" xfId="37464" xr:uid="{EA45FAE7-581C-4699-B2B6-C490F29E9556}"/>
    <cellStyle name="SAPBEXHLevel1 2 2 6 3 3" xfId="48852" xr:uid="{3250BCF8-ADD8-47CF-9119-3D6813175847}"/>
    <cellStyle name="SAPBEXHLevel1 2 2 6 4" xfId="15541" xr:uid="{6DAE23AA-F28B-4589-AF58-53B83063867D}"/>
    <cellStyle name="SAPBEXHLevel1 2 2 6 4 2" xfId="39383" xr:uid="{F4E2F4A1-ADA2-4C1E-877E-942696A3C312}"/>
    <cellStyle name="SAPBEXHLevel1 2 2 6 4 3" xfId="50763" xr:uid="{4FE5BA87-EE8E-405C-8E8E-970835257847}"/>
    <cellStyle name="SAPBEXHLevel1 2 2 6 5" xfId="17802" xr:uid="{39AB99E4-72E4-4C0E-8773-78C3D17219D7}"/>
    <cellStyle name="SAPBEXHLevel1 2 2 6 5 2" xfId="41173" xr:uid="{ABDA3B74-B992-45A3-84B3-9B5894936F0C}"/>
    <cellStyle name="SAPBEXHLevel1 2 2 6 5 3" xfId="52544" xr:uid="{85160A74-D56A-44B5-94FA-392A8472883C}"/>
    <cellStyle name="SAPBEXHLevel1 2 2 6 6" xfId="19940" xr:uid="{17F8C6C6-9AB9-4E74-97BB-A7E528A99844}"/>
    <cellStyle name="SAPBEXHLevel1 2 2 6 7" xfId="22130" xr:uid="{98F0F881-8ABF-49AE-8EE1-DF3D6A7B422B}"/>
    <cellStyle name="SAPBEXHLevel1 2 2 6 8" xfId="24253" xr:uid="{A3ACFDE6-D1F3-4CB2-92E8-81731FA03E14}"/>
    <cellStyle name="SAPBEXHLevel1 2 2 6 9" xfId="26392" xr:uid="{138D3F39-15B7-469A-9773-978E0AC42498}"/>
    <cellStyle name="SAPBEXHLevel1 2 2 7" xfId="6349" xr:uid="{E4FA1423-AB23-4604-8144-EE74A25B31D6}"/>
    <cellStyle name="SAPBEXHLevel1 2 2 7 10" xfId="28468" xr:uid="{38D88808-62A5-4B7C-AD06-19913B5B9154}"/>
    <cellStyle name="SAPBEXHLevel1 2 2 7 11" xfId="43450" xr:uid="{5C5BFB4E-0D3C-4691-8C38-C6403BB44EA4}"/>
    <cellStyle name="SAPBEXHLevel1 2 2 7 2" xfId="10786" xr:uid="{B2061936-1CEC-4F81-BF19-79BCDA64D6DD}"/>
    <cellStyle name="SAPBEXHLevel1 2 2 7 2 2" xfId="35683" xr:uid="{E93A45A6-7882-4D76-922D-8334B19ED6FD}"/>
    <cellStyle name="SAPBEXHLevel1 2 2 7 2 3" xfId="47091" xr:uid="{5EDAAFDB-019D-4CA3-A554-422CB134FC2B}"/>
    <cellStyle name="SAPBEXHLevel1 2 2 7 3" xfId="13530" xr:uid="{F460A51C-D918-461F-B46C-730CB5862EA0}"/>
    <cellStyle name="SAPBEXHLevel1 2 2 7 3 2" xfId="37702" xr:uid="{AB3DAF55-8946-4076-88F6-C7E57B64FCA0}"/>
    <cellStyle name="SAPBEXHLevel1 2 2 7 3 3" xfId="49090" xr:uid="{8888279F-E88F-4F22-9A1A-895DB6DB367C}"/>
    <cellStyle name="SAPBEXHLevel1 2 2 7 4" xfId="15778" xr:uid="{27CC5304-411E-49A6-A7AE-F154523616FB}"/>
    <cellStyle name="SAPBEXHLevel1 2 2 7 4 2" xfId="39605" xr:uid="{22A19285-F64C-43B6-9398-C1B3D36AAAAE}"/>
    <cellStyle name="SAPBEXHLevel1 2 2 7 4 3" xfId="50985" xr:uid="{8EF82314-CCC6-48F2-B368-321E92AADFC0}"/>
    <cellStyle name="SAPBEXHLevel1 2 2 7 5" xfId="18028" xr:uid="{5D3C8528-5EAB-46C6-AD02-AB0B194F7818}"/>
    <cellStyle name="SAPBEXHLevel1 2 2 7 5 2" xfId="41387" xr:uid="{2D2341CC-830B-43E8-AF08-22A23BD3DE27}"/>
    <cellStyle name="SAPBEXHLevel1 2 2 7 5 3" xfId="52758" xr:uid="{4C3E86B5-FA4E-4E28-8716-F34790E96975}"/>
    <cellStyle name="SAPBEXHLevel1 2 2 7 6" xfId="20169" xr:uid="{5AF9820C-094F-4A36-866E-0E569386EE0D}"/>
    <cellStyle name="SAPBEXHLevel1 2 2 7 7" xfId="22358" xr:uid="{C4F2474B-6B9B-48E1-87E2-98527747D249}"/>
    <cellStyle name="SAPBEXHLevel1 2 2 7 8" xfId="24491" xr:uid="{F0982CC5-6385-458D-AA94-8E58ADC4F6B2}"/>
    <cellStyle name="SAPBEXHLevel1 2 2 7 9" xfId="26623" xr:uid="{6B2EC211-3640-4EEE-BA5F-5BF0CC6B2642}"/>
    <cellStyle name="SAPBEXHLevel1 2 2 8" xfId="7774" xr:uid="{39D6C405-3C32-4ED2-AF7E-7113AE370A63}"/>
    <cellStyle name="SAPBEXHLevel1 2 2 8 10" xfId="30935" xr:uid="{8D960DC1-D539-4155-888A-8BC994E890D9}"/>
    <cellStyle name="SAPBEXHLevel1 2 2 8 2" xfId="8390" xr:uid="{6CDC72EE-0537-46FA-885B-6C88039AED05}"/>
    <cellStyle name="SAPBEXHLevel1 2 2 8 2 2" xfId="33435" xr:uid="{628A4E50-A134-451D-AD4E-1E0EB81B230B}"/>
    <cellStyle name="SAPBEXHLevel1 2 2 8 2 3" xfId="44897" xr:uid="{F319FDC3-1575-4787-BC9A-25CE953B297F}"/>
    <cellStyle name="SAPBEXHLevel1 2 2 8 3" xfId="4669" xr:uid="{2B612C0C-AF18-43A5-9864-3EB30CAF57AF}"/>
    <cellStyle name="SAPBEXHLevel1 2 2 8 3 2" xfId="32376" xr:uid="{FE913D1B-26B9-4D99-91A2-D3ACAAB9496D}"/>
    <cellStyle name="SAPBEXHLevel1 2 2 8 3 3" xfId="43852" xr:uid="{8B70A8A1-C61F-47B0-9A76-D27F6BA8C48B}"/>
    <cellStyle name="SAPBEXHLevel1 2 2 8 4" xfId="8751" xr:uid="{862512DE-9957-4DE4-9CDD-B39E49F3EA82}"/>
    <cellStyle name="SAPBEXHLevel1 2 2 8 4 2" xfId="32984" xr:uid="{DCDFA58D-D7CF-4470-AC81-E44959D02A37}"/>
    <cellStyle name="SAPBEXHLevel1 2 2 8 4 3" xfId="44454" xr:uid="{4B53F76A-85D5-4760-A2A5-E08D25A04566}"/>
    <cellStyle name="SAPBEXHLevel1 2 2 8 5" xfId="3845" xr:uid="{987352C7-D307-44AF-B1FA-7EA57EA96DE9}"/>
    <cellStyle name="SAPBEXHLevel1 2 2 8 5 2" xfId="36903" xr:uid="{FEEB9D0F-38BD-4DA1-8377-78626D9B9EB1}"/>
    <cellStyle name="SAPBEXHLevel1 2 2 8 5 3" xfId="48293" xr:uid="{91DBBDAA-6EC2-4D02-AC7B-0F85CB717775}"/>
    <cellStyle name="SAPBEXHLevel1 2 2 8 6" xfId="16371" xr:uid="{FFB93820-CFAA-481D-BE43-E3AFB9C04795}"/>
    <cellStyle name="SAPBEXHLevel1 2 2 8 7" xfId="13872" xr:uid="{B30BC35C-0CFF-4C3A-929C-DE09E8A29B98}"/>
    <cellStyle name="SAPBEXHLevel1 2 2 8 8" xfId="20041" xr:uid="{28F0BAA2-A4F6-4BE0-B045-9723F054F898}"/>
    <cellStyle name="SAPBEXHLevel1 2 2 8 9" xfId="11123" xr:uid="{93557DCC-ED42-4DEE-9E90-1988840897AC}"/>
    <cellStyle name="SAPBEXHLevel1 2 2 9" xfId="6727" xr:uid="{968C2EE7-E2FB-441C-A6DE-CC159A0A5912}"/>
    <cellStyle name="SAPBEXHLevel1 2 2 9 2" xfId="32569" xr:uid="{9DB61159-65AC-4EA1-9630-7F542440D10D}"/>
    <cellStyle name="SAPBEXHLevel1 2 2 9 3" xfId="44045" xr:uid="{6189B58C-ED62-4EFF-8B15-F8825515C2E8}"/>
    <cellStyle name="SAPBEXHLevel1 2 3" xfId="1487" xr:uid="{6FCB9D15-4592-452F-8F53-27EED26D440D}"/>
    <cellStyle name="SAPBEXHLevel1 2 3 10" xfId="8105" xr:uid="{F367BCC9-317B-42B2-832A-0EC6B2E9AFC7}"/>
    <cellStyle name="SAPBEXHLevel1 2 3 11" xfId="16377" xr:uid="{8AC9148A-BD29-4DC1-AC1C-E18B29942029}"/>
    <cellStyle name="SAPBEXHLevel1 2 3 12" xfId="9710" xr:uid="{A1DBD3CD-BDE1-4107-8A5A-C2529CFD27D7}"/>
    <cellStyle name="SAPBEXHLevel1 2 3 13" xfId="30700" xr:uid="{F8A44CA3-020A-41C4-A93A-89D1159781A3}"/>
    <cellStyle name="SAPBEXHLevel1 2 3 2" xfId="1720" xr:uid="{2624206A-5968-4E72-9D03-97B437CFEE3E}"/>
    <cellStyle name="SAPBEXHLevel1 2 3 2 10" xfId="20500" xr:uid="{3E2DBAB4-9E3C-4B05-A5B2-6F73BE776BD3}"/>
    <cellStyle name="SAPBEXHLevel1 2 3 2 11" xfId="31261" xr:uid="{9CC91A55-7591-4654-99DC-C2C5D6F472FB}"/>
    <cellStyle name="SAPBEXHLevel1 2 3 2 2" xfId="7945" xr:uid="{6AE331FB-B0B8-4B6B-8406-FB33C045AA2D}"/>
    <cellStyle name="SAPBEXHLevel1 2 3 2 2 2" xfId="33565" xr:uid="{4747298B-93B0-4BDF-B824-83EC10BA4706}"/>
    <cellStyle name="SAPBEXHLevel1 2 3 2 2 3" xfId="45027" xr:uid="{6771DD8F-58A6-4208-8789-A71774A76C74}"/>
    <cellStyle name="SAPBEXHLevel1 2 3 2 3" xfId="4377" xr:uid="{9612C695-E373-437B-807E-F00E43F320D6}"/>
    <cellStyle name="SAPBEXHLevel1 2 3 2 3 2" xfId="32678" xr:uid="{669EC494-4073-4D20-8CAA-2DAF5C2A9F8E}"/>
    <cellStyle name="SAPBEXHLevel1 2 3 2 3 3" xfId="44152" xr:uid="{DA0FF389-1208-450D-994C-FDAEBD8DFC38}"/>
    <cellStyle name="SAPBEXHLevel1 2 3 2 4" xfId="6904" xr:uid="{A47A83FF-42AE-4C2D-9EFD-4B971C5501A9}"/>
    <cellStyle name="SAPBEXHLevel1 2 3 2 4 2" xfId="32338" xr:uid="{70A3E711-1C45-404C-8EE9-043E7417C8DA}"/>
    <cellStyle name="SAPBEXHLevel1 2 3 2 4 3" xfId="43816" xr:uid="{88CD61EA-C929-416B-9CB7-900282743FA0}"/>
    <cellStyle name="SAPBEXHLevel1 2 3 2 5" xfId="6430" xr:uid="{771D9FB3-F89E-49C4-AB2B-6B732C4AEF7E}"/>
    <cellStyle name="SAPBEXHLevel1 2 3 2 5 2" xfId="32661" xr:uid="{CCF4004B-6DBF-4A89-85D2-D1342A072924}"/>
    <cellStyle name="SAPBEXHLevel1 2 3 2 5 3" xfId="44135" xr:uid="{7164BBB9-7F36-495A-ABC1-F63A250B31B9}"/>
    <cellStyle name="SAPBEXHLevel1 2 3 2 6" xfId="11436" xr:uid="{8EFBD170-8651-4F37-8563-4E9C8D5D7EC6}"/>
    <cellStyle name="SAPBEXHLevel1 2 3 2 7" xfId="17254" xr:uid="{217E6C93-0FFD-4F5F-8B86-A70CA26A2709}"/>
    <cellStyle name="SAPBEXHLevel1 2 3 2 8" xfId="7114" xr:uid="{D2E90FF5-C1B1-4890-87F5-F42E9D299CDF}"/>
    <cellStyle name="SAPBEXHLevel1 2 3 2 9" xfId="7166" xr:uid="{528ADE7C-AFA9-4C53-8FCF-0C4226E5E222}"/>
    <cellStyle name="SAPBEXHLevel1 2 3 3" xfId="4298" xr:uid="{348BF84A-63FB-4715-81D6-5B1B91EE6F60}"/>
    <cellStyle name="SAPBEXHLevel1 2 3 3 10" xfId="27382" xr:uid="{3391B877-0100-4358-8DB4-5B0BDF1D0916}"/>
    <cellStyle name="SAPBEXHLevel1 2 3 3 11" xfId="42219" xr:uid="{2B61AC37-B032-43F2-9046-A36165D1F213}"/>
    <cellStyle name="SAPBEXHLevel1 2 3 3 2" xfId="9415" xr:uid="{328428CA-13CA-4AE3-B727-E3CC0091250E}"/>
    <cellStyle name="SAPBEXHLevel1 2 3 3 2 2" xfId="34531" xr:uid="{AA7C0194-8EC8-47CA-8C2E-E3FB78517D35}"/>
    <cellStyle name="SAPBEXHLevel1 2 3 3 2 3" xfId="45962" xr:uid="{13C46CC5-E360-4A40-93E0-14BF4E0A0AF7}"/>
    <cellStyle name="SAPBEXHLevel1 2 3 3 3" xfId="12204" xr:uid="{71530599-4A48-4E0E-B690-EDDA38A081AC}"/>
    <cellStyle name="SAPBEXHLevel1 2 3 3 3 2" xfId="36419" xr:uid="{EE0398E8-2C07-41B3-BEE9-26003F50535A}"/>
    <cellStyle name="SAPBEXHLevel1 2 3 3 3 3" xfId="47811" xr:uid="{86512809-4EA8-4708-A30F-3B83A2A79924}"/>
    <cellStyle name="SAPBEXHLevel1 2 3 3 4" xfId="14405" xr:uid="{DD186DA4-6BBB-4AA2-B839-062406D5D87F}"/>
    <cellStyle name="SAPBEXHLevel1 2 3 3 4 2" xfId="38484" xr:uid="{43051495-2A0C-4619-AF01-B9BCA12D1472}"/>
    <cellStyle name="SAPBEXHLevel1 2 3 3 4 3" xfId="49865" xr:uid="{A308046A-CED5-4A94-BA95-42ED82C8476E}"/>
    <cellStyle name="SAPBEXHLevel1 2 3 3 5" xfId="16784" xr:uid="{81243588-D94A-4A3B-BDBB-93D638674DD4}"/>
    <cellStyle name="SAPBEXHLevel1 2 3 3 5 2" xfId="40348" xr:uid="{6DC177EB-C42E-4B46-9713-82F473B61E8C}"/>
    <cellStyle name="SAPBEXHLevel1 2 3 3 5 3" xfId="51720" xr:uid="{8EC4E3DE-DCD9-42FD-B96E-B7E2039C6070}"/>
    <cellStyle name="SAPBEXHLevel1 2 3 3 6" xfId="18930" xr:uid="{B5FC7848-3BF6-42DD-8E86-D09819055332}"/>
    <cellStyle name="SAPBEXHLevel1 2 3 3 7" xfId="21078" xr:uid="{3687EBD4-DEC9-43F8-9AA7-812D6FFB55F4}"/>
    <cellStyle name="SAPBEXHLevel1 2 3 3 8" xfId="23200" xr:uid="{F5D563B7-24CC-41F0-B2EC-42272C03230C}"/>
    <cellStyle name="SAPBEXHLevel1 2 3 3 9" xfId="25372" xr:uid="{099B4136-3E2B-4B01-BEFD-372FE767A264}"/>
    <cellStyle name="SAPBEXHLevel1 2 3 4" xfId="5037" xr:uid="{23CD0479-4186-4ADD-8B70-B030E691566D}"/>
    <cellStyle name="SAPBEXHLevel1 2 3 4 10" xfId="27701" xr:uid="{1E399EA8-F7D8-4665-B11E-3E04B6097A7B}"/>
    <cellStyle name="SAPBEXHLevel1 2 3 4 11" xfId="42620" xr:uid="{F82FD72B-74DB-453E-B2DD-78644876F330}"/>
    <cellStyle name="SAPBEXHLevel1 2 3 4 2" xfId="9869" xr:uid="{05EBF519-909C-448F-9D87-490498884BF8}"/>
    <cellStyle name="SAPBEXHLevel1 2 3 4 2 2" xfId="34882" xr:uid="{92ABE9B3-67A9-4565-B02F-A843FC473A3B}"/>
    <cellStyle name="SAPBEXHLevel1 2 3 4 2 3" xfId="46309" xr:uid="{D402B54B-28FC-43EF-AB69-85C36792C8A0}"/>
    <cellStyle name="SAPBEXHLevel1 2 3 4 3" xfId="12634" xr:uid="{06277BC9-2BBB-4DDC-AE1C-DA7E6EE5CCD6}"/>
    <cellStyle name="SAPBEXHLevel1 2 3 4 3 2" xfId="36821" xr:uid="{61C17EF7-A7DA-40AD-A957-51376E14DB76}"/>
    <cellStyle name="SAPBEXHLevel1 2 3 4 3 3" xfId="48211" xr:uid="{F0E8AEE1-190A-4454-98C6-086561E186EA}"/>
    <cellStyle name="SAPBEXHLevel1 2 3 4 4" xfId="14860" xr:uid="{BB3FC61C-C571-46FB-A74E-B2F4B0792A1B}"/>
    <cellStyle name="SAPBEXHLevel1 2 3 4 4 2" xfId="38839" xr:uid="{137AC21B-5F83-4F75-BE5A-78BD17B185C3}"/>
    <cellStyle name="SAPBEXHLevel1 2 3 4 4 3" xfId="50220" xr:uid="{62987EEA-FCD6-4F85-BB49-8125E74BA909}"/>
    <cellStyle name="SAPBEXHLevel1 2 3 4 5" xfId="17170" xr:uid="{8AA7CE70-0A52-4583-A5BC-BF0898EBEB05}"/>
    <cellStyle name="SAPBEXHLevel1 2 3 4 5 2" xfId="40644" xr:uid="{5BFBE6C7-9659-464A-98CB-4114BA6A1299}"/>
    <cellStyle name="SAPBEXHLevel1 2 3 4 5 3" xfId="52016" xr:uid="{65520C8D-6E57-48AA-94A5-C37214106543}"/>
    <cellStyle name="SAPBEXHLevel1 2 3 4 6" xfId="19319" xr:uid="{659F67EC-B617-425E-99AD-6470A5FF3D23}"/>
    <cellStyle name="SAPBEXHLevel1 2 3 4 7" xfId="21490" xr:uid="{F2EB0832-9D38-4A95-9BD9-D683502455EF}"/>
    <cellStyle name="SAPBEXHLevel1 2 3 4 8" xfId="23609" xr:uid="{9C6CC12E-0DE7-4DDD-BE8C-145FCA95B001}"/>
    <cellStyle name="SAPBEXHLevel1 2 3 4 9" xfId="25778" xr:uid="{8431142C-7AD4-4DC4-8928-3238F2620B1C}"/>
    <cellStyle name="SAPBEXHLevel1 2 3 5" xfId="5592" xr:uid="{BADCEB3D-0B91-4AAF-BB6F-D704ED4A61A8}"/>
    <cellStyle name="SAPBEXHLevel1 2 3 5 10" xfId="28023" xr:uid="{5B78E712-BE34-490F-A90D-304EC1BECA16}"/>
    <cellStyle name="SAPBEXHLevel1 2 3 5 11" xfId="42969" xr:uid="{173BBB94-AE37-4C96-B898-6775056C7A15}"/>
    <cellStyle name="SAPBEXHLevel1 2 3 5 2" xfId="10281" xr:uid="{9DDFB78D-870A-40BA-91F8-9925C89C1AE4}"/>
    <cellStyle name="SAPBEXHLevel1 2 3 5 2 2" xfId="35223" xr:uid="{99EFF756-8E8B-4736-9AC0-07250CE4BC44}"/>
    <cellStyle name="SAPBEXHLevel1 2 3 5 2 3" xfId="46638" xr:uid="{E0DDCA98-D9EA-443F-A894-AA6CD517FD17}"/>
    <cellStyle name="SAPBEXHLevel1 2 3 5 3" xfId="13045" xr:uid="{CD85A918-06F1-4AA5-A659-620C4D69ECF4}"/>
    <cellStyle name="SAPBEXHLevel1 2 3 5 3 2" xfId="37204" xr:uid="{F83626DC-CCAA-4DDC-A7B3-C6F6920289C0}"/>
    <cellStyle name="SAPBEXHLevel1 2 3 5 3 3" xfId="48593" xr:uid="{77B83D93-BB59-4DDC-871B-D968BB22AB76}"/>
    <cellStyle name="SAPBEXHLevel1 2 3 5 4" xfId="15278" xr:uid="{6A560965-DDAF-4DBD-9494-9E61511CDE2F}"/>
    <cellStyle name="SAPBEXHLevel1 2 3 5 4 2" xfId="39148" xr:uid="{03CC0CC3-42E1-4019-BE72-E806A7DAC1C5}"/>
    <cellStyle name="SAPBEXHLevel1 2 3 5 4 3" xfId="50529" xr:uid="{26547F04-E7C5-422D-A53B-167934C6EEC7}"/>
    <cellStyle name="SAPBEXHLevel1 2 3 5 5" xfId="17557" xr:uid="{2A20D6B4-687E-424A-B8BE-7A6B9E8D6183}"/>
    <cellStyle name="SAPBEXHLevel1 2 3 5 5 2" xfId="40945" xr:uid="{9A303F7F-3591-4D71-837D-40F6BD191D7B}"/>
    <cellStyle name="SAPBEXHLevel1 2 3 5 5 3" xfId="52317" xr:uid="{64D8AD31-7D77-4749-8777-AF69529C79CE}"/>
    <cellStyle name="SAPBEXHLevel1 2 3 5 6" xfId="19693" xr:uid="{8997684F-462B-46B6-8788-C4609DC6844F}"/>
    <cellStyle name="SAPBEXHLevel1 2 3 5 7" xfId="21875" xr:uid="{1A40DBD9-E4C7-44D0-8C6E-03A429A0CADB}"/>
    <cellStyle name="SAPBEXHLevel1 2 3 5 8" xfId="23993" xr:uid="{E85B4B1D-5B6D-4257-BCE8-0333071ED14E}"/>
    <cellStyle name="SAPBEXHLevel1 2 3 5 9" xfId="26133" xr:uid="{69ECE6FD-D6E7-42A8-8DCC-2E639CD07E4F}"/>
    <cellStyle name="SAPBEXHLevel1 2 3 6" xfId="5974" xr:uid="{D16C28C3-CF11-4063-A26D-BB0AF2E242A4}"/>
    <cellStyle name="SAPBEXHLevel1 2 3 6 10" xfId="28256" xr:uid="{6CA78CF1-E281-46CD-9727-6F4B26DE1CEC}"/>
    <cellStyle name="SAPBEXHLevel1 2 3 6 11" xfId="43221" xr:uid="{F4FE9BDE-0C8F-4D79-8DDB-2CE99A35B251}"/>
    <cellStyle name="SAPBEXHLevel1 2 3 6 2" xfId="10545" xr:uid="{66B8CD67-ED40-4450-9106-56E2714EF049}"/>
    <cellStyle name="SAPBEXHLevel1 2 3 6 2 2" xfId="35460" xr:uid="{3382FE84-58D7-4E07-9365-B7BEFEC285E2}"/>
    <cellStyle name="SAPBEXHLevel1 2 3 6 2 3" xfId="46874" xr:uid="{86B0D90C-DD59-4AA3-914F-01C9B6F14473}"/>
    <cellStyle name="SAPBEXHLevel1 2 3 6 3" xfId="13298" xr:uid="{BEC7D787-99AB-4158-B6AA-861B7CEE3BD4}"/>
    <cellStyle name="SAPBEXHLevel1 2 3 6 3 2" xfId="37463" xr:uid="{91EC439D-183C-406E-88E8-DA25E1302CEE}"/>
    <cellStyle name="SAPBEXHLevel1 2 3 6 3 3" xfId="48851" xr:uid="{2CA42AFE-02DB-44E5-8F95-8A2ACC91AF06}"/>
    <cellStyle name="SAPBEXHLevel1 2 3 6 4" xfId="15540" xr:uid="{6854B803-D775-4FAA-8D28-34B30D814E79}"/>
    <cellStyle name="SAPBEXHLevel1 2 3 6 4 2" xfId="39382" xr:uid="{81748AF8-1878-4A16-88BA-DC016677A646}"/>
    <cellStyle name="SAPBEXHLevel1 2 3 6 4 3" xfId="50762" xr:uid="{958C466E-78C3-4B8E-93E4-DA0A0C2B3F24}"/>
    <cellStyle name="SAPBEXHLevel1 2 3 6 5" xfId="17801" xr:uid="{49B3B6C2-0A96-4D6E-85D9-1A8407169092}"/>
    <cellStyle name="SAPBEXHLevel1 2 3 6 5 2" xfId="41172" xr:uid="{3B5E4E7D-8769-450A-95D6-FE39F5888247}"/>
    <cellStyle name="SAPBEXHLevel1 2 3 6 5 3" xfId="52543" xr:uid="{FAC0DA9B-DAC5-4295-ADA8-F33B231214AA}"/>
    <cellStyle name="SAPBEXHLevel1 2 3 6 6" xfId="19939" xr:uid="{7F4A49C0-873D-4B97-9F90-73F28A67D697}"/>
    <cellStyle name="SAPBEXHLevel1 2 3 6 7" xfId="22129" xr:uid="{138CF101-63D4-45C8-A6A5-F60D0EEFE133}"/>
    <cellStyle name="SAPBEXHLevel1 2 3 6 8" xfId="24252" xr:uid="{3BE8BCAB-AD0D-4326-8C5B-C1EE78656AF3}"/>
    <cellStyle name="SAPBEXHLevel1 2 3 6 9" xfId="26391" xr:uid="{FFDB8332-BBB6-448A-9C6A-D38A670622A7}"/>
    <cellStyle name="SAPBEXHLevel1 2 3 7" xfId="6348" xr:uid="{5E1D1284-72B1-4C20-8BAF-6A040EE68DA3}"/>
    <cellStyle name="SAPBEXHLevel1 2 3 7 10" xfId="28467" xr:uid="{7EA5F114-D6D6-4263-86AF-5555941F46F3}"/>
    <cellStyle name="SAPBEXHLevel1 2 3 7 11" xfId="43449" xr:uid="{566643E5-D8B4-46FC-B486-9507A65CE565}"/>
    <cellStyle name="SAPBEXHLevel1 2 3 7 2" xfId="10785" xr:uid="{2DC79D16-542C-4401-A289-3E9854FBCC15}"/>
    <cellStyle name="SAPBEXHLevel1 2 3 7 2 2" xfId="35682" xr:uid="{D92B1298-A498-4A5A-B458-A77F25790F31}"/>
    <cellStyle name="SAPBEXHLevel1 2 3 7 2 3" xfId="47090" xr:uid="{1FCE152C-B771-49C5-9DDF-61413A9F0E10}"/>
    <cellStyle name="SAPBEXHLevel1 2 3 7 3" xfId="13529" xr:uid="{36537FFD-DA7B-44AA-BC87-3D5F060CF19E}"/>
    <cellStyle name="SAPBEXHLevel1 2 3 7 3 2" xfId="37701" xr:uid="{96CFE28E-6B5D-4F15-A8E6-EE140F8116E0}"/>
    <cellStyle name="SAPBEXHLevel1 2 3 7 3 3" xfId="49089" xr:uid="{76D58BD7-3752-41BD-9E6C-32ACF636676D}"/>
    <cellStyle name="SAPBEXHLevel1 2 3 7 4" xfId="15777" xr:uid="{E64AEBFE-440F-480F-A6E2-4AAE8C2E99B3}"/>
    <cellStyle name="SAPBEXHLevel1 2 3 7 4 2" xfId="39604" xr:uid="{CA778318-2768-432C-AEA3-74F6C2C1142D}"/>
    <cellStyle name="SAPBEXHLevel1 2 3 7 4 3" xfId="50984" xr:uid="{03DEA773-7018-4D42-8D09-3DADB745A5DA}"/>
    <cellStyle name="SAPBEXHLevel1 2 3 7 5" xfId="18027" xr:uid="{5BD68D63-84F4-4E6E-817A-33684C8C5DBC}"/>
    <cellStyle name="SAPBEXHLevel1 2 3 7 5 2" xfId="41386" xr:uid="{F108D2A7-7BF6-4F8E-93AE-BEB95B411629}"/>
    <cellStyle name="SAPBEXHLevel1 2 3 7 5 3" xfId="52757" xr:uid="{B21B0D56-4609-4675-A7BB-77DBE3BC95E0}"/>
    <cellStyle name="SAPBEXHLevel1 2 3 7 6" xfId="20168" xr:uid="{19AD1D7E-78E1-48B6-B824-3E24B9CCDFF0}"/>
    <cellStyle name="SAPBEXHLevel1 2 3 7 7" xfId="22357" xr:uid="{A4E89C50-A44B-4AEF-A8D6-C3964F38E229}"/>
    <cellStyle name="SAPBEXHLevel1 2 3 7 8" xfId="24490" xr:uid="{6FD8F50A-8E8B-4288-856C-BF60C260BF72}"/>
    <cellStyle name="SAPBEXHLevel1 2 3 7 9" xfId="26622" xr:uid="{6EB649A4-99C2-4A0F-B7F8-14C6827F8824}"/>
    <cellStyle name="SAPBEXHLevel1 2 3 8" xfId="7775" xr:uid="{4DA0746E-4D91-4A59-A5B2-CD076700D704}"/>
    <cellStyle name="SAPBEXHLevel1 2 3 8 10" xfId="30512" xr:uid="{EC150AD1-CE86-40BE-9650-D3A4C50E5395}"/>
    <cellStyle name="SAPBEXHLevel1 2 3 8 2" xfId="8389" xr:uid="{821BAD36-615E-407D-96A5-7910ECD977BA}"/>
    <cellStyle name="SAPBEXHLevel1 2 3 8 2 2" xfId="33436" xr:uid="{235618E2-EE10-49ED-8F7D-CCE2E7043521}"/>
    <cellStyle name="SAPBEXHLevel1 2 3 8 2 3" xfId="44898" xr:uid="{3B674365-B0E9-4F36-9C84-CCDA95E18C9C}"/>
    <cellStyle name="SAPBEXHLevel1 2 3 8 3" xfId="6050" xr:uid="{318C75FF-3367-4E44-9BB5-756143921B2C}"/>
    <cellStyle name="SAPBEXHLevel1 2 3 8 3 2" xfId="33874" xr:uid="{36FAF909-8F59-4150-B119-571A497CBBAC}"/>
    <cellStyle name="SAPBEXHLevel1 2 3 8 3 3" xfId="45317" xr:uid="{186E5228-1292-4009-B5F4-F50F422A98DA}"/>
    <cellStyle name="SAPBEXHLevel1 2 3 8 4" xfId="8750" xr:uid="{28634CA9-40D1-4D9F-ACFE-840FD59D1F78}"/>
    <cellStyle name="SAPBEXHLevel1 2 3 8 4 2" xfId="32985" xr:uid="{D961E2F9-3EAC-4E06-A27E-2A6B316C0C94}"/>
    <cellStyle name="SAPBEXHLevel1 2 3 8 4 3" xfId="44455" xr:uid="{B3E42116-CA9F-4B24-BB26-35EF34994025}"/>
    <cellStyle name="SAPBEXHLevel1 2 3 8 5" xfId="8129" xr:uid="{734FF86E-640D-4953-A8D0-DBA4E2248049}"/>
    <cellStyle name="SAPBEXHLevel1 2 3 8 5 2" xfId="33784" xr:uid="{F32092C2-20BC-4248-B1C3-E1B9F1890BF0}"/>
    <cellStyle name="SAPBEXHLevel1 2 3 8 5 3" xfId="45236" xr:uid="{1FF88AEB-C42E-44E5-BD0C-C69B599A2CE2}"/>
    <cellStyle name="SAPBEXHLevel1 2 3 8 6" xfId="8048" xr:uid="{5129D246-B36E-4CC5-9C22-B825439BE8E7}"/>
    <cellStyle name="SAPBEXHLevel1 2 3 8 7" xfId="11242" xr:uid="{084C3C50-56DD-48C6-BCE7-BA52758B4F39}"/>
    <cellStyle name="SAPBEXHLevel1 2 3 8 8" xfId="8962" xr:uid="{F111A99E-A86F-405C-88D8-244FE22F9CEE}"/>
    <cellStyle name="SAPBEXHLevel1 2 3 8 9" xfId="20504" xr:uid="{DF0433E7-B2F8-4A05-8AC0-6E73ECC4D04C}"/>
    <cellStyle name="SAPBEXHLevel1 2 3 9" xfId="6726" xr:uid="{FB1321C6-23CF-445E-8B2D-8D4AE1E1D2E4}"/>
    <cellStyle name="SAPBEXHLevel1 2 3 9 2" xfId="32570" xr:uid="{ADA1E18C-DEBF-41AD-8EF1-1440C1A179F0}"/>
    <cellStyle name="SAPBEXHLevel1 2 3 9 3" xfId="44046" xr:uid="{7339FABC-2F42-45F5-8624-C4C361BCF08A}"/>
    <cellStyle name="SAPBEXHLevel1 2 4" xfId="1671" xr:uid="{09568901-30F5-4A83-ACA0-9FF024ADA4D9}"/>
    <cellStyle name="SAPBEXHLevel1 2 4 10" xfId="8024" xr:uid="{8180BBC2-3074-4815-B10D-58CEDE20F1F5}"/>
    <cellStyle name="SAPBEXHLevel1 2 4 11" xfId="31278" xr:uid="{98BFEF2A-A2AA-4225-8519-F54D852733AC}"/>
    <cellStyle name="SAPBEXHLevel1 2 4 2" xfId="7909" xr:uid="{76BBDE34-8096-48A3-88B7-5ACA38C5C218}"/>
    <cellStyle name="SAPBEXHLevel1 2 4 2 2" xfId="33538" xr:uid="{0C82DA28-BD0C-49BC-B0F6-72CC8C653563}"/>
    <cellStyle name="SAPBEXHLevel1 2 4 2 3" xfId="45000" xr:uid="{57CB8186-C231-49F2-BF13-781553EA5D8C}"/>
    <cellStyle name="SAPBEXHLevel1 2 4 3" xfId="8312" xr:uid="{88E715E9-0BB2-4A52-9A36-118EFD69DF9B}"/>
    <cellStyle name="SAPBEXHLevel1 2 4 3 2" xfId="33217" xr:uid="{F32C56C0-970D-436C-91CE-618F1963EF07}"/>
    <cellStyle name="SAPBEXHLevel1 2 4 3 3" xfId="44684" xr:uid="{0786FE2A-B667-4B50-93CF-AF1775915866}"/>
    <cellStyle name="SAPBEXHLevel1 2 4 4" xfId="5280" xr:uid="{E1C61571-9C49-4D1B-94FF-80A062F7F4E5}"/>
    <cellStyle name="SAPBEXHLevel1 2 4 4 2" xfId="34974" xr:uid="{D2468DDC-FE4A-4EEE-92AD-C4DB97D5E382}"/>
    <cellStyle name="SAPBEXHLevel1 2 4 4 3" xfId="46401" xr:uid="{D6B24CB3-7ED4-420D-934E-6504BF1FF6C1}"/>
    <cellStyle name="SAPBEXHLevel1 2 4 5" xfId="9814" xr:uid="{0104F4AF-FA96-4892-9A44-D69553DB147D}"/>
    <cellStyle name="SAPBEXHLevel1 2 4 5 2" xfId="32305" xr:uid="{21ED77CC-5968-402E-9F9A-ED93B1381543}"/>
    <cellStyle name="SAPBEXHLevel1 2 4 5 3" xfId="43786" xr:uid="{CCCD38D3-3B51-42ED-B378-87B7124A1D29}"/>
    <cellStyle name="SAPBEXHLevel1 2 4 6" xfId="11310" xr:uid="{5A7D24E2-1E9B-47E8-97DF-4CC44BA67350}"/>
    <cellStyle name="SAPBEXHLevel1 2 4 7" xfId="19201" xr:uid="{6608CDE6-9107-40F7-B47C-B99EEE9A288A}"/>
    <cellStyle name="SAPBEXHLevel1 2 4 8" xfId="6804" xr:uid="{9B279CBC-4849-4582-B135-D5094C80F67E}"/>
    <cellStyle name="SAPBEXHLevel1 2 4 9" xfId="19091" xr:uid="{5AD389E3-E647-4E1F-915F-284BCB73C385}"/>
    <cellStyle name="SAPBEXHLevel1 2 5" xfId="4296" xr:uid="{47BF3B21-15EB-4732-A833-02C88624BAE7}"/>
    <cellStyle name="SAPBEXHLevel1 2 5 10" xfId="27380" xr:uid="{16D7F6B2-D519-470F-943C-83C93C8C2A25}"/>
    <cellStyle name="SAPBEXHLevel1 2 5 11" xfId="42217" xr:uid="{EB58E2CA-3F29-4524-8244-7AD1D9D35092}"/>
    <cellStyle name="SAPBEXHLevel1 2 5 2" xfId="9413" xr:uid="{627A85D8-0EFC-4EC2-A696-829556970BAA}"/>
    <cellStyle name="SAPBEXHLevel1 2 5 2 2" xfId="34529" xr:uid="{BE4B6800-A592-489E-9A6C-20F7CE37CFA4}"/>
    <cellStyle name="SAPBEXHLevel1 2 5 2 3" xfId="45960" xr:uid="{9655EFCF-62A7-42FD-8444-55277BBDF316}"/>
    <cellStyle name="SAPBEXHLevel1 2 5 3" xfId="12202" xr:uid="{C9F1D695-549E-4760-81E5-46505BA7A117}"/>
    <cellStyle name="SAPBEXHLevel1 2 5 3 2" xfId="36417" xr:uid="{A7AA3D9A-75DA-4280-A748-60518ACB1C62}"/>
    <cellStyle name="SAPBEXHLevel1 2 5 3 3" xfId="47809" xr:uid="{02BAFCA7-CF03-4DC2-9662-BB75CEC30C70}"/>
    <cellStyle name="SAPBEXHLevel1 2 5 4" xfId="14403" xr:uid="{B20A9B02-9EA6-436A-941F-5ED9EB194F8A}"/>
    <cellStyle name="SAPBEXHLevel1 2 5 4 2" xfId="38482" xr:uid="{06EE0B39-C00E-4AD4-A1DC-346565895B7B}"/>
    <cellStyle name="SAPBEXHLevel1 2 5 4 3" xfId="49863" xr:uid="{A054E70D-5B15-454C-9616-0353F999938E}"/>
    <cellStyle name="SAPBEXHLevel1 2 5 5" xfId="16782" xr:uid="{AED497A1-0424-43B9-A978-9111F6F909C7}"/>
    <cellStyle name="SAPBEXHLevel1 2 5 5 2" xfId="40346" xr:uid="{C2695BB8-DF91-4F65-8AF8-5223F1E1A781}"/>
    <cellStyle name="SAPBEXHLevel1 2 5 5 3" xfId="51718" xr:uid="{1F64D2D7-DA09-48FC-8D89-3AAA2A033309}"/>
    <cellStyle name="SAPBEXHLevel1 2 5 6" xfId="18928" xr:uid="{0D3463F4-CFBF-4B91-AD72-8C11EB34187E}"/>
    <cellStyle name="SAPBEXHLevel1 2 5 7" xfId="21076" xr:uid="{CD0DFC11-0411-4425-A5D8-5250051EF93D}"/>
    <cellStyle name="SAPBEXHLevel1 2 5 8" xfId="23198" xr:uid="{F66DA5D0-1A47-44E9-B96E-5DFA9A917B90}"/>
    <cellStyle name="SAPBEXHLevel1 2 5 9" xfId="25370" xr:uid="{FB87167D-2974-4CC3-815D-9843703BDB70}"/>
    <cellStyle name="SAPBEXHLevel1 2 6" xfId="5038" xr:uid="{31074124-E6F4-4568-BEC4-B16A994EA177}"/>
    <cellStyle name="SAPBEXHLevel1 2 6 10" xfId="27702" xr:uid="{4A9FEA44-93AD-46E7-B37E-EE12B9F4221C}"/>
    <cellStyle name="SAPBEXHLevel1 2 6 11" xfId="42621" xr:uid="{F9AC8B49-AC8F-4494-94E6-C3F2F96E7547}"/>
    <cellStyle name="SAPBEXHLevel1 2 6 2" xfId="9870" xr:uid="{692CF405-9238-4DA7-97FC-464B76BF7254}"/>
    <cellStyle name="SAPBEXHLevel1 2 6 2 2" xfId="34883" xr:uid="{DE1D904E-171F-473B-A79B-B30AE80AA083}"/>
    <cellStyle name="SAPBEXHLevel1 2 6 2 3" xfId="46310" xr:uid="{B751A250-C4C1-4F3C-B05E-5F7314105973}"/>
    <cellStyle name="SAPBEXHLevel1 2 6 3" xfId="12635" xr:uid="{0C70899D-69A1-4033-8D00-157FC75966CC}"/>
    <cellStyle name="SAPBEXHLevel1 2 6 3 2" xfId="36822" xr:uid="{BB4D748A-8BC9-406B-94FE-DE5130B1224B}"/>
    <cellStyle name="SAPBEXHLevel1 2 6 3 3" xfId="48212" xr:uid="{BBF23C02-643F-4A13-A638-76C3C5B282BB}"/>
    <cellStyle name="SAPBEXHLevel1 2 6 4" xfId="14861" xr:uid="{01139583-2E5B-42ED-8377-867ED0A6ED8B}"/>
    <cellStyle name="SAPBEXHLevel1 2 6 4 2" xfId="38840" xr:uid="{DD283B56-E288-44BE-AAB7-F2929769D593}"/>
    <cellStyle name="SAPBEXHLevel1 2 6 4 3" xfId="50221" xr:uid="{8C7670A7-33B1-4C99-B33B-28B4222F8C29}"/>
    <cellStyle name="SAPBEXHLevel1 2 6 5" xfId="17171" xr:uid="{FDC2C619-7EA7-4819-814D-4E98834A39CF}"/>
    <cellStyle name="SAPBEXHLevel1 2 6 5 2" xfId="40645" xr:uid="{0554480A-3D40-4E3B-9B2F-64BC3EE2B76E}"/>
    <cellStyle name="SAPBEXHLevel1 2 6 5 3" xfId="52017" xr:uid="{35BD4F15-A504-4164-B984-AD483D579484}"/>
    <cellStyle name="SAPBEXHLevel1 2 6 6" xfId="19320" xr:uid="{D24B8468-7C2A-45AE-A40E-6DCA8596A203}"/>
    <cellStyle name="SAPBEXHLevel1 2 6 7" xfId="21491" xr:uid="{C3C57A11-FA0C-438E-B97B-964144EA76DE}"/>
    <cellStyle name="SAPBEXHLevel1 2 6 8" xfId="23610" xr:uid="{825166E3-D363-48E0-A4AC-D82D4D7C7A42}"/>
    <cellStyle name="SAPBEXHLevel1 2 6 9" xfId="25779" xr:uid="{D15C7CAB-A818-4895-BAD1-959CDE931EBC}"/>
    <cellStyle name="SAPBEXHLevel1 2 7" xfId="5594" xr:uid="{31C19562-6307-4088-B54C-96A2002E7DBA}"/>
    <cellStyle name="SAPBEXHLevel1 2 7 10" xfId="28025" xr:uid="{28730630-5635-46BF-8B01-9AF9A331A7B5}"/>
    <cellStyle name="SAPBEXHLevel1 2 7 11" xfId="42971" xr:uid="{6D6B2E71-D290-4A8E-8310-29668BE1EB2F}"/>
    <cellStyle name="SAPBEXHLevel1 2 7 2" xfId="10283" xr:uid="{086BC071-D050-434A-98FC-FE6419535778}"/>
    <cellStyle name="SAPBEXHLevel1 2 7 2 2" xfId="35225" xr:uid="{9E3DF7E1-221B-4C6A-8F12-4509DCAAD2DD}"/>
    <cellStyle name="SAPBEXHLevel1 2 7 2 3" xfId="46640" xr:uid="{7EA83637-92B0-48B2-BB6E-3A052020125C}"/>
    <cellStyle name="SAPBEXHLevel1 2 7 3" xfId="13047" xr:uid="{31AA8B25-988F-4CB7-A4D9-3BD6AC240ADE}"/>
    <cellStyle name="SAPBEXHLevel1 2 7 3 2" xfId="37206" xr:uid="{14E429B4-B541-4833-9A57-978ADCB5200B}"/>
    <cellStyle name="SAPBEXHLevel1 2 7 3 3" xfId="48595" xr:uid="{9F9BB8A7-DAF6-43DB-B58C-CB5D7617D082}"/>
    <cellStyle name="SAPBEXHLevel1 2 7 4" xfId="15280" xr:uid="{A4C440E9-8B03-46FE-9036-5E890398A286}"/>
    <cellStyle name="SAPBEXHLevel1 2 7 4 2" xfId="39150" xr:uid="{F2BE5702-A5C4-43AD-B0DE-8E8EFF6B4A99}"/>
    <cellStyle name="SAPBEXHLevel1 2 7 4 3" xfId="50531" xr:uid="{952419FB-F188-4875-AC0C-A7510672B7D0}"/>
    <cellStyle name="SAPBEXHLevel1 2 7 5" xfId="17559" xr:uid="{3DE03497-7940-4B30-B799-7BE0385DEB9F}"/>
    <cellStyle name="SAPBEXHLevel1 2 7 5 2" xfId="40947" xr:uid="{A6F3179A-7A27-4C68-9A3A-9DB73AD12DCF}"/>
    <cellStyle name="SAPBEXHLevel1 2 7 5 3" xfId="52319" xr:uid="{85A412A0-0CCD-4849-856D-7391988ADD38}"/>
    <cellStyle name="SAPBEXHLevel1 2 7 6" xfId="19695" xr:uid="{DA2B3053-5C40-4BDE-A614-18C971E99358}"/>
    <cellStyle name="SAPBEXHLevel1 2 7 7" xfId="21877" xr:uid="{67F77F7F-024B-46D3-A1B1-B7B137F0D019}"/>
    <cellStyle name="SAPBEXHLevel1 2 7 8" xfId="23995" xr:uid="{ADC0D1D1-2FA9-44D4-A180-E74545A91684}"/>
    <cellStyle name="SAPBEXHLevel1 2 7 9" xfId="26135" xr:uid="{7CB0FD52-789D-4C37-9131-64896011910A}"/>
    <cellStyle name="SAPBEXHLevel1 2 8" xfId="5976" xr:uid="{830BD80D-46B5-426C-983E-4C54C1303FF1}"/>
    <cellStyle name="SAPBEXHLevel1 2 8 10" xfId="28258" xr:uid="{6C348966-31F9-45D2-8DF3-8095A9101585}"/>
    <cellStyle name="SAPBEXHLevel1 2 8 11" xfId="43223" xr:uid="{37D1F1EE-A66A-4D52-82E8-67063FDB0CDE}"/>
    <cellStyle name="SAPBEXHLevel1 2 8 2" xfId="10547" xr:uid="{787CC747-104D-4926-AAF2-BEF4AC88E3A2}"/>
    <cellStyle name="SAPBEXHLevel1 2 8 2 2" xfId="35462" xr:uid="{647148B1-FF51-4FC3-A59D-1F1DFB77722D}"/>
    <cellStyle name="SAPBEXHLevel1 2 8 2 3" xfId="46876" xr:uid="{44DDE9FD-2AB9-4ECC-A461-BE34083AB400}"/>
    <cellStyle name="SAPBEXHLevel1 2 8 3" xfId="13300" xr:uid="{D6EE2605-8DE7-49DD-A3AE-E8579EE26C05}"/>
    <cellStyle name="SAPBEXHLevel1 2 8 3 2" xfId="37465" xr:uid="{61DB324A-23E3-4AF0-ADAF-D0F32BD4797B}"/>
    <cellStyle name="SAPBEXHLevel1 2 8 3 3" xfId="48853" xr:uid="{4BC0F1FE-43C8-4050-B2FD-45DD01AE4CC4}"/>
    <cellStyle name="SAPBEXHLevel1 2 8 4" xfId="15542" xr:uid="{D0D65FD0-8862-461D-B2C6-19DF6073B796}"/>
    <cellStyle name="SAPBEXHLevel1 2 8 4 2" xfId="39384" xr:uid="{2802B54C-5416-4E46-8463-4A2F454123CE}"/>
    <cellStyle name="SAPBEXHLevel1 2 8 4 3" xfId="50764" xr:uid="{B8626796-6024-4F6F-82AB-0912D10A879D}"/>
    <cellStyle name="SAPBEXHLevel1 2 8 5" xfId="17803" xr:uid="{6AB5E9A9-F209-4C30-810F-E4A9237675D2}"/>
    <cellStyle name="SAPBEXHLevel1 2 8 5 2" xfId="41174" xr:uid="{B9899A95-9249-4F9A-A124-F2A0B5D67A5D}"/>
    <cellStyle name="SAPBEXHLevel1 2 8 5 3" xfId="52545" xr:uid="{F234369D-577B-4A62-B7C5-0D37639070B9}"/>
    <cellStyle name="SAPBEXHLevel1 2 8 6" xfId="19941" xr:uid="{6CD33E98-1FFF-4783-8A33-29590F152B2B}"/>
    <cellStyle name="SAPBEXHLevel1 2 8 7" xfId="22131" xr:uid="{977B91E7-641F-420C-AF72-0D64AA93F810}"/>
    <cellStyle name="SAPBEXHLevel1 2 8 8" xfId="24254" xr:uid="{A6690F17-ECF9-4ABC-9B18-B8AF48380EEA}"/>
    <cellStyle name="SAPBEXHLevel1 2 8 9" xfId="26393" xr:uid="{D8C8D48A-975E-42E8-8E23-813A909C32E6}"/>
    <cellStyle name="SAPBEXHLevel1 2 9" xfId="6350" xr:uid="{BB244ABB-CBE3-4AB6-8C9A-59C993FD89C1}"/>
    <cellStyle name="SAPBEXHLevel1 2 9 10" xfId="28469" xr:uid="{EC0533DD-561D-43B5-B956-68424AF8FF75}"/>
    <cellStyle name="SAPBEXHLevel1 2 9 11" xfId="43451" xr:uid="{C0EF1AAC-F9E1-4985-A50A-EB700A55F0A2}"/>
    <cellStyle name="SAPBEXHLevel1 2 9 2" xfId="10787" xr:uid="{AB52F2F2-31C6-466A-B7BD-6878A816CA27}"/>
    <cellStyle name="SAPBEXHLevel1 2 9 2 2" xfId="35684" xr:uid="{7EB54B4F-C1F3-4263-BEA5-C55962EDCA3A}"/>
    <cellStyle name="SAPBEXHLevel1 2 9 2 3" xfId="47092" xr:uid="{5D45D1E3-3314-4B85-B435-C9ECFEA6097C}"/>
    <cellStyle name="SAPBEXHLevel1 2 9 3" xfId="13531" xr:uid="{455D87EA-F48D-449D-BB67-47A2AD910395}"/>
    <cellStyle name="SAPBEXHLevel1 2 9 3 2" xfId="37703" xr:uid="{638EBCA3-7984-4CA0-82C2-9C0662162351}"/>
    <cellStyle name="SAPBEXHLevel1 2 9 3 3" xfId="49091" xr:uid="{6328DCC3-5E5E-417F-87A7-6468C7B2EFAF}"/>
    <cellStyle name="SAPBEXHLevel1 2 9 4" xfId="15779" xr:uid="{9B9643D1-0057-4EE3-9B2D-D1A7DEE8F849}"/>
    <cellStyle name="SAPBEXHLevel1 2 9 4 2" xfId="39606" xr:uid="{B763E95B-3B14-4835-89A1-22C6B0D8E746}"/>
    <cellStyle name="SAPBEXHLevel1 2 9 4 3" xfId="50986" xr:uid="{98C78F86-3B22-4885-836D-E1EBF7ADEA6E}"/>
    <cellStyle name="SAPBEXHLevel1 2 9 5" xfId="18029" xr:uid="{36A71293-1696-4F9E-B45B-093C56FEB76B}"/>
    <cellStyle name="SAPBEXHLevel1 2 9 5 2" xfId="41388" xr:uid="{DE21E0EC-957B-41CA-9EAA-768F3C94F7BA}"/>
    <cellStyle name="SAPBEXHLevel1 2 9 5 3" xfId="52759" xr:uid="{C5517E5A-4EED-44CD-9E82-35878CD65F89}"/>
    <cellStyle name="SAPBEXHLevel1 2 9 6" xfId="20170" xr:uid="{8AF3C090-F0C2-434A-8456-0A67A4557434}"/>
    <cellStyle name="SAPBEXHLevel1 2 9 7" xfId="22359" xr:uid="{6CBCCA46-9DB4-4FFA-B6FF-AB8BE7104554}"/>
    <cellStyle name="SAPBEXHLevel1 2 9 8" xfId="24492" xr:uid="{6B407529-53A4-4B37-8E52-BFEB0A5D3E33}"/>
    <cellStyle name="SAPBEXHLevel1 2 9 9" xfId="26624" xr:uid="{BFAA578D-5782-4FFA-815F-B24B00E947C7}"/>
    <cellStyle name="SAPBEXHLevel1 3" xfId="1488" xr:uid="{5A28F8AE-AE13-4013-93F6-C439C6E96906}"/>
    <cellStyle name="SAPBEXHLevel1 3 10" xfId="7203" xr:uid="{B3BCB9D5-F023-42DB-9A32-BC3F3799D533}"/>
    <cellStyle name="SAPBEXHLevel1 3 11" xfId="7103" xr:uid="{96AE9561-853C-4881-923D-A42F6D9B6B52}"/>
    <cellStyle name="SAPBEXHLevel1 3 12" xfId="6824" xr:uid="{7E80DE0E-FEBD-4563-8EFD-2346981630E6}"/>
    <cellStyle name="SAPBEXHLevel1 3 13" xfId="30701" xr:uid="{A900E948-5317-42F2-8D9F-136B66654F68}"/>
    <cellStyle name="SAPBEXHLevel1 3 2" xfId="1721" xr:uid="{991B853C-757A-46B1-ABD4-E7189C34B2F3}"/>
    <cellStyle name="SAPBEXHLevel1 3 2 10" xfId="20541" xr:uid="{3D5C0A0E-DEAE-4D68-994B-0758F751A5FE}"/>
    <cellStyle name="SAPBEXHLevel1 3 2 11" xfId="31260" xr:uid="{A586E89D-C139-456D-8076-E89E51AFEA18}"/>
    <cellStyle name="SAPBEXHLevel1 3 2 2" xfId="7946" xr:uid="{5E116AED-3D6B-41B5-9EBE-BA9DD1419748}"/>
    <cellStyle name="SAPBEXHLevel1 3 2 2 2" xfId="33566" xr:uid="{60716D6D-EEBE-4B65-8B34-DE4DDB0A6146}"/>
    <cellStyle name="SAPBEXHLevel1 3 2 2 3" xfId="45028" xr:uid="{FD1B8B1D-EF2A-45CD-A743-CE2E3CE0FA1B}"/>
    <cellStyle name="SAPBEXHLevel1 3 2 3" xfId="9088" xr:uid="{B6DD3831-8700-4036-AB67-0CE44E1EF655}"/>
    <cellStyle name="SAPBEXHLevel1 3 2 3 2" xfId="33207" xr:uid="{3A9302DA-5E2C-46BD-AEBE-33A1A436B85F}"/>
    <cellStyle name="SAPBEXHLevel1 3 2 3 3" xfId="44674" xr:uid="{C4EBF2EA-8A23-461A-8053-BC25AA0A5D09}"/>
    <cellStyle name="SAPBEXHLevel1 3 2 4" xfId="8240" xr:uid="{2485E24A-39AE-45E5-B393-0CE460886FD4}"/>
    <cellStyle name="SAPBEXHLevel1 3 2 4 2" xfId="33046" xr:uid="{E02A02FE-F05A-421B-A7F9-2EA71CC7A017}"/>
    <cellStyle name="SAPBEXHLevel1 3 2 4 3" xfId="44515" xr:uid="{82D34BEC-CAAF-455D-B203-828346E62D95}"/>
    <cellStyle name="SAPBEXHLevel1 3 2 5" xfId="6429" xr:uid="{81EF29A0-1B57-41D2-B3D6-8B95D37E5A76}"/>
    <cellStyle name="SAPBEXHLevel1 3 2 5 2" xfId="32603" xr:uid="{C56771D2-3853-4CE7-A70C-4FDFEB51DB0A}"/>
    <cellStyle name="SAPBEXHLevel1 3 2 5 3" xfId="44079" xr:uid="{4AB9E7DE-607B-451F-BF1B-40B641D2D442}"/>
    <cellStyle name="SAPBEXHLevel1 3 2 6" xfId="11435" xr:uid="{975DC6D7-150E-4DB2-A6C4-A36AB1728340}"/>
    <cellStyle name="SAPBEXHLevel1 3 2 7" xfId="16119" xr:uid="{9DE30063-358B-4430-80FB-A2CC830743D7}"/>
    <cellStyle name="SAPBEXHLevel1 3 2 8" xfId="18520" xr:uid="{0C828B29-449D-44CF-8F07-7FF451E368CD}"/>
    <cellStyle name="SAPBEXHLevel1 3 2 9" xfId="16280" xr:uid="{394AAED6-FCB5-4526-8CD4-1D4BA1198691}"/>
    <cellStyle name="SAPBEXHLevel1 3 3" xfId="4299" xr:uid="{8247BE24-3C92-4107-96A5-DC4DEC9D9186}"/>
    <cellStyle name="SAPBEXHLevel1 3 3 10" xfId="27383" xr:uid="{192C062B-ECC2-4313-A6B6-6E5F33F38856}"/>
    <cellStyle name="SAPBEXHLevel1 3 3 11" xfId="42220" xr:uid="{5943C93A-DFA3-466C-AD83-28DF4C55305E}"/>
    <cellStyle name="SAPBEXHLevel1 3 3 2" xfId="9416" xr:uid="{C650FFE4-0316-47BB-B7EF-F0A8557E1A72}"/>
    <cellStyle name="SAPBEXHLevel1 3 3 2 2" xfId="34532" xr:uid="{5A2242EC-6718-4263-95A3-2BAA08662625}"/>
    <cellStyle name="SAPBEXHLevel1 3 3 2 3" xfId="45963" xr:uid="{D94384EE-E41E-485E-98BE-2579575CE59B}"/>
    <cellStyle name="SAPBEXHLevel1 3 3 3" xfId="12205" xr:uid="{EA929489-656D-47A7-8A6B-D4D4E5C657C2}"/>
    <cellStyle name="SAPBEXHLevel1 3 3 3 2" xfId="36420" xr:uid="{04E68254-2FE9-4C63-9F2F-1B1E56708413}"/>
    <cellStyle name="SAPBEXHLevel1 3 3 3 3" xfId="47812" xr:uid="{855B8FBA-106C-48C0-8C12-BCB48D469E1F}"/>
    <cellStyle name="SAPBEXHLevel1 3 3 4" xfId="14406" xr:uid="{A8B6D12E-997E-41FA-A851-6E3DC607C51F}"/>
    <cellStyle name="SAPBEXHLevel1 3 3 4 2" xfId="38485" xr:uid="{A289D0A8-1E91-4760-9BEC-7DE38FD31895}"/>
    <cellStyle name="SAPBEXHLevel1 3 3 4 3" xfId="49866" xr:uid="{42A90B20-FABA-4D7A-99BC-379A7EFC9E2A}"/>
    <cellStyle name="SAPBEXHLevel1 3 3 5" xfId="16785" xr:uid="{316054C6-A968-419B-AE6A-A8768A24A185}"/>
    <cellStyle name="SAPBEXHLevel1 3 3 5 2" xfId="40349" xr:uid="{567344E0-5791-4223-8F6A-CBD754FE5EF1}"/>
    <cellStyle name="SAPBEXHLevel1 3 3 5 3" xfId="51721" xr:uid="{CB040D10-30D8-4CBC-8EE0-04B7893A9348}"/>
    <cellStyle name="SAPBEXHLevel1 3 3 6" xfId="18931" xr:uid="{7AB44CAF-2A56-4C72-8FA7-83E64204B6C8}"/>
    <cellStyle name="SAPBEXHLevel1 3 3 7" xfId="21079" xr:uid="{5ED61C01-FF75-4788-95A3-E4A5B087CB3D}"/>
    <cellStyle name="SAPBEXHLevel1 3 3 8" xfId="23201" xr:uid="{C1640F76-CC38-4155-8C5C-3C3B611DD5F9}"/>
    <cellStyle name="SAPBEXHLevel1 3 3 9" xfId="25373" xr:uid="{647B52BD-70FE-496E-8865-FD5B5B4A65D2}"/>
    <cellStyle name="SAPBEXHLevel1 3 4" xfId="5036" xr:uid="{240A265D-064E-40A8-9F11-746F22AA7862}"/>
    <cellStyle name="SAPBEXHLevel1 3 4 10" xfId="27700" xr:uid="{41B8E137-1C43-45F9-81D9-EBB678BA333B}"/>
    <cellStyle name="SAPBEXHLevel1 3 4 11" xfId="42619" xr:uid="{E2B5BF08-A35E-4328-B841-B614C7F6B52A}"/>
    <cellStyle name="SAPBEXHLevel1 3 4 2" xfId="9868" xr:uid="{51DA405D-40A5-46A4-B1DD-998EA44AD9ED}"/>
    <cellStyle name="SAPBEXHLevel1 3 4 2 2" xfId="34881" xr:uid="{8F3455F1-D7F2-46CC-8C8F-0433B384A330}"/>
    <cellStyle name="SAPBEXHLevel1 3 4 2 3" xfId="46308" xr:uid="{EC81BC30-A8FD-487B-88ED-74392E45900E}"/>
    <cellStyle name="SAPBEXHLevel1 3 4 3" xfId="12633" xr:uid="{D97620BB-84DF-41DE-B103-A6256F90B75B}"/>
    <cellStyle name="SAPBEXHLevel1 3 4 3 2" xfId="36820" xr:uid="{053F061F-1902-4FCD-9D36-6A8B8A9D0F96}"/>
    <cellStyle name="SAPBEXHLevel1 3 4 3 3" xfId="48210" xr:uid="{9A7FD495-2710-426A-A1BA-779D27CC4600}"/>
    <cellStyle name="SAPBEXHLevel1 3 4 4" xfId="14859" xr:uid="{F3D18377-D498-4718-9894-E635ECB4AAFB}"/>
    <cellStyle name="SAPBEXHLevel1 3 4 4 2" xfId="38838" xr:uid="{367945A7-76A2-4D18-9931-BBFA83F94F50}"/>
    <cellStyle name="SAPBEXHLevel1 3 4 4 3" xfId="50219" xr:uid="{99CE9E90-BB8E-4E8F-988E-8E7C45CA6C44}"/>
    <cellStyle name="SAPBEXHLevel1 3 4 5" xfId="17169" xr:uid="{4ACCD134-2829-448E-990D-C0D6B93D2E03}"/>
    <cellStyle name="SAPBEXHLevel1 3 4 5 2" xfId="40643" xr:uid="{F3CA15EE-2168-43B3-8BF8-6B2C68BB65E6}"/>
    <cellStyle name="SAPBEXHLevel1 3 4 5 3" xfId="52015" xr:uid="{F183E568-169D-4820-AA42-65C26BBE47FE}"/>
    <cellStyle name="SAPBEXHLevel1 3 4 6" xfId="19318" xr:uid="{0AA82534-DFDE-4A64-983D-7C8CB8FCA2DA}"/>
    <cellStyle name="SAPBEXHLevel1 3 4 7" xfId="21489" xr:uid="{1E0062FB-E4BC-4BC3-B7B9-76A633070D59}"/>
    <cellStyle name="SAPBEXHLevel1 3 4 8" xfId="23608" xr:uid="{9A55982C-A1D3-4DBB-A536-3C6A405DAFC9}"/>
    <cellStyle name="SAPBEXHLevel1 3 4 9" xfId="25777" xr:uid="{2A04974C-B9ED-41ED-BBCA-FC9461DAE068}"/>
    <cellStyle name="SAPBEXHLevel1 3 5" xfId="5591" xr:uid="{1343C4B0-2566-41F3-8956-E39937B18DE4}"/>
    <cellStyle name="SAPBEXHLevel1 3 5 10" xfId="28022" xr:uid="{C3BB51AC-D639-4D44-9EA2-33E33EF2CD10}"/>
    <cellStyle name="SAPBEXHLevel1 3 5 11" xfId="42968" xr:uid="{0F3E0611-C923-4635-892D-50C4A67AD040}"/>
    <cellStyle name="SAPBEXHLevel1 3 5 2" xfId="10280" xr:uid="{A07F5954-8A16-4F0D-9D49-4FC373721C07}"/>
    <cellStyle name="SAPBEXHLevel1 3 5 2 2" xfId="35222" xr:uid="{5BC02C85-DDAB-4216-A166-FCB0F3DC62CD}"/>
    <cellStyle name="SAPBEXHLevel1 3 5 2 3" xfId="46637" xr:uid="{9BC31CA0-499F-4734-92B6-B2F003BAB426}"/>
    <cellStyle name="SAPBEXHLevel1 3 5 3" xfId="13044" xr:uid="{C946287C-C196-4904-8703-65AA3B399744}"/>
    <cellStyle name="SAPBEXHLevel1 3 5 3 2" xfId="37203" xr:uid="{C18F7329-0BE2-4AC7-A4BA-0F822A656BF4}"/>
    <cellStyle name="SAPBEXHLevel1 3 5 3 3" xfId="48592" xr:uid="{E93B9AD7-622A-48BE-91B6-7BD633D266A1}"/>
    <cellStyle name="SAPBEXHLevel1 3 5 4" xfId="15277" xr:uid="{26D9AE6F-2D3A-4907-8FC6-1F09C81ECE23}"/>
    <cellStyle name="SAPBEXHLevel1 3 5 4 2" xfId="39147" xr:uid="{BF9A07CA-B5DB-41DF-95E7-4F368BC799D3}"/>
    <cellStyle name="SAPBEXHLevel1 3 5 4 3" xfId="50528" xr:uid="{F2E90CED-35A7-47B3-947C-A69B9A0E8EEC}"/>
    <cellStyle name="SAPBEXHLevel1 3 5 5" xfId="17556" xr:uid="{F473D0C0-4C3F-456C-BC31-90BD7AE458A4}"/>
    <cellStyle name="SAPBEXHLevel1 3 5 5 2" xfId="40944" xr:uid="{4BA8C17E-47CE-4D4F-A691-F293BF1F5B31}"/>
    <cellStyle name="SAPBEXHLevel1 3 5 5 3" xfId="52316" xr:uid="{C7C1824B-85E1-4301-BD69-AEDF7BB37607}"/>
    <cellStyle name="SAPBEXHLevel1 3 5 6" xfId="19692" xr:uid="{95D1BEA8-D368-41F7-86CD-4EDEC8804EBB}"/>
    <cellStyle name="SAPBEXHLevel1 3 5 7" xfId="21874" xr:uid="{8B78079C-FCE6-4C9C-802E-ACF885C436E7}"/>
    <cellStyle name="SAPBEXHLevel1 3 5 8" xfId="23992" xr:uid="{7934272C-1E56-41D8-9E10-B48844B53759}"/>
    <cellStyle name="SAPBEXHLevel1 3 5 9" xfId="26132" xr:uid="{DBB06CE5-6E0F-499A-8EDB-7EFD87533DB7}"/>
    <cellStyle name="SAPBEXHLevel1 3 6" xfId="5973" xr:uid="{668C6B2B-0525-4210-BC8B-9521608AD1C1}"/>
    <cellStyle name="SAPBEXHLevel1 3 6 10" xfId="28255" xr:uid="{5587350E-3B27-47AB-9BA9-5FD6D13C5FE0}"/>
    <cellStyle name="SAPBEXHLevel1 3 6 11" xfId="43220" xr:uid="{51C14B7F-6B2A-4534-A816-906BC069A253}"/>
    <cellStyle name="SAPBEXHLevel1 3 6 2" xfId="10544" xr:uid="{B2452B10-B5A6-435E-BBA4-9B17245DD82D}"/>
    <cellStyle name="SAPBEXHLevel1 3 6 2 2" xfId="35459" xr:uid="{B798FB36-3654-4B25-9DE5-B39357428653}"/>
    <cellStyle name="SAPBEXHLevel1 3 6 2 3" xfId="46873" xr:uid="{2F080E63-4441-4CF2-8277-400D9567FCB0}"/>
    <cellStyle name="SAPBEXHLevel1 3 6 3" xfId="13297" xr:uid="{7DCAD6DA-3A32-4441-8D0B-6926D5C8FAC4}"/>
    <cellStyle name="SAPBEXHLevel1 3 6 3 2" xfId="37462" xr:uid="{CD0E5CCF-4923-4F3B-BD21-59C736932352}"/>
    <cellStyle name="SAPBEXHLevel1 3 6 3 3" xfId="48850" xr:uid="{13D3463E-575E-4E97-BE8C-05AB77F40CAA}"/>
    <cellStyle name="SAPBEXHLevel1 3 6 4" xfId="15539" xr:uid="{603E1B74-FA12-4B96-999E-F49B4BF6A06C}"/>
    <cellStyle name="SAPBEXHLevel1 3 6 4 2" xfId="39381" xr:uid="{1959093B-7175-448F-8189-5BAAE27B6CC7}"/>
    <cellStyle name="SAPBEXHLevel1 3 6 4 3" xfId="50761" xr:uid="{6ABC5714-52EE-4E47-839E-26720A3948B1}"/>
    <cellStyle name="SAPBEXHLevel1 3 6 5" xfId="17800" xr:uid="{E1FE02C8-BE58-44A2-B5F7-613FB158207D}"/>
    <cellStyle name="SAPBEXHLevel1 3 6 5 2" xfId="41171" xr:uid="{BCD2CD25-CA0B-47FF-B79A-922E95BA0EE3}"/>
    <cellStyle name="SAPBEXHLevel1 3 6 5 3" xfId="52542" xr:uid="{1785C590-8454-47FD-A64E-32A05D8BD1D1}"/>
    <cellStyle name="SAPBEXHLevel1 3 6 6" xfId="19938" xr:uid="{08E1F501-5713-47D3-9014-0EF83304D861}"/>
    <cellStyle name="SAPBEXHLevel1 3 6 7" xfId="22128" xr:uid="{9B3297AE-C62F-42D0-B87C-4F2A11C61A44}"/>
    <cellStyle name="SAPBEXHLevel1 3 6 8" xfId="24251" xr:uid="{948A8F7C-58F0-48C1-9229-0FF7BB63CADB}"/>
    <cellStyle name="SAPBEXHLevel1 3 6 9" xfId="26390" xr:uid="{1547444A-9A66-4BAA-8AE0-1F86023BFA03}"/>
    <cellStyle name="SAPBEXHLevel1 3 7" xfId="3956" xr:uid="{E709E72E-5302-49A5-BE3C-2C780BBABA8A}"/>
    <cellStyle name="SAPBEXHLevel1 3 7 10" xfId="27160" xr:uid="{70CA3639-1FEE-4F36-81D0-3E4B6D8E0A01}"/>
    <cellStyle name="SAPBEXHLevel1 3 7 11" xfId="41978" xr:uid="{43A3433C-D62E-4452-9A0A-B2CB3B53A2D0}"/>
    <cellStyle name="SAPBEXHLevel1 3 7 2" xfId="9166" xr:uid="{9E7B2B93-8AC5-49E2-8A68-1A0B3852B623}"/>
    <cellStyle name="SAPBEXHLevel1 3 7 2 2" xfId="34301" xr:uid="{F951A80E-9788-409D-8AB7-AD814FE07F2D}"/>
    <cellStyle name="SAPBEXHLevel1 3 7 2 3" xfId="45736" xr:uid="{B71C1E71-6DBE-4FD6-A5B2-47729DB667B4}"/>
    <cellStyle name="SAPBEXHLevel1 3 7 3" xfId="11958" xr:uid="{5FD78F3A-8D8F-47AB-8F3F-D9AC1CFEB09C}"/>
    <cellStyle name="SAPBEXHLevel1 3 7 3 2" xfId="36175" xr:uid="{CC72344C-1D02-4D26-AAFA-AEA128AB7929}"/>
    <cellStyle name="SAPBEXHLevel1 3 7 3 3" xfId="47567" xr:uid="{375F4CF5-39D6-484E-A17E-A4911CAB50BE}"/>
    <cellStyle name="SAPBEXHLevel1 3 7 4" xfId="14157" xr:uid="{6644EB8C-0896-47FC-B2A1-19F6590F2E27}"/>
    <cellStyle name="SAPBEXHLevel1 3 7 4 2" xfId="38247" xr:uid="{217682BD-5DF9-4C73-9DAA-9C9CFEB1FA58}"/>
    <cellStyle name="SAPBEXHLevel1 3 7 4 3" xfId="49628" xr:uid="{3B1752A5-29B5-4E74-9C10-3C374A26C061}"/>
    <cellStyle name="SAPBEXHLevel1 3 7 5" xfId="16546" xr:uid="{79E86FFC-6279-43A7-AA47-9FCC54B1CDCE}"/>
    <cellStyle name="SAPBEXHLevel1 3 7 5 2" xfId="40124" xr:uid="{064E2EB1-1B97-4A83-A703-0D463867E67C}"/>
    <cellStyle name="SAPBEXHLevel1 3 7 5 3" xfId="51496" xr:uid="{FEB8AB5A-BE3B-4872-A150-97A04F0B8D7E}"/>
    <cellStyle name="SAPBEXHLevel1 3 7 6" xfId="18694" xr:uid="{CDE86381-BAB2-4A0C-8D50-81047C69BFDF}"/>
    <cellStyle name="SAPBEXHLevel1 3 7 7" xfId="20837" xr:uid="{69488AEE-E8A5-46BF-A62E-526F39A9809D}"/>
    <cellStyle name="SAPBEXHLevel1 3 7 8" xfId="22957" xr:uid="{5DABCD75-9ACE-4229-86FC-A774CB7C5230}"/>
    <cellStyle name="SAPBEXHLevel1 3 7 9" xfId="25129" xr:uid="{C1C00E82-63C3-4E1D-89DF-CECB293A5CCC}"/>
    <cellStyle name="SAPBEXHLevel1 3 8" xfId="7776" xr:uid="{50D18828-F07B-468E-A555-A8FBF08E8534}"/>
    <cellStyle name="SAPBEXHLevel1 3 8 10" xfId="30511" xr:uid="{F465A16C-FB46-499F-BEA3-ACB2088D6D0F}"/>
    <cellStyle name="SAPBEXHLevel1 3 8 2" xfId="8388" xr:uid="{0E8F5365-F934-40BF-8EAC-0B4013969461}"/>
    <cellStyle name="SAPBEXHLevel1 3 8 2 2" xfId="33437" xr:uid="{98C8E651-DA20-4147-A9D4-79D8B96075CB}"/>
    <cellStyle name="SAPBEXHLevel1 3 8 2 3" xfId="44899" xr:uid="{18B3BF8F-1AFE-4DD3-A186-3F0AB5762D26}"/>
    <cellStyle name="SAPBEXHLevel1 3 8 3" xfId="6049" xr:uid="{BFCAA27B-6304-453E-91BF-EC2B2860814E}"/>
    <cellStyle name="SAPBEXHLevel1 3 8 3 2" xfId="33873" xr:uid="{2E918760-2DB2-406C-B0D8-C4A7B5340673}"/>
    <cellStyle name="SAPBEXHLevel1 3 8 3 3" xfId="45316" xr:uid="{D7847941-9752-4688-9666-439FFC235CBA}"/>
    <cellStyle name="SAPBEXHLevel1 3 8 4" xfId="8325" xr:uid="{ECACF486-8260-490B-856D-D51BFB4955EC}"/>
    <cellStyle name="SAPBEXHLevel1 3 8 4 2" xfId="32986" xr:uid="{C6C70B9E-74E5-4262-917B-9436FE01D998}"/>
    <cellStyle name="SAPBEXHLevel1 3 8 4 3" xfId="44456" xr:uid="{C25788A6-9A32-4FED-AFDD-93F60E9826C0}"/>
    <cellStyle name="SAPBEXHLevel1 3 8 5" xfId="14951" xr:uid="{D343891D-CCE7-4939-A57E-5CE582CF826C}"/>
    <cellStyle name="SAPBEXHLevel1 3 8 5 2" xfId="32908" xr:uid="{914F9EF1-8F38-4CA2-AB52-23DDC8065CB5}"/>
    <cellStyle name="SAPBEXHLevel1 3 8 5 3" xfId="44378" xr:uid="{E55CF0E3-EFC1-4937-8E47-FA18959C88A8}"/>
    <cellStyle name="SAPBEXHLevel1 3 8 6" xfId="11700" xr:uid="{1B32FF61-1BF7-416E-8F63-0D624CF03858}"/>
    <cellStyle name="SAPBEXHLevel1 3 8 7" xfId="14970" xr:uid="{3A77AE58-5098-48FF-BE42-DFFF2E6E9DDB}"/>
    <cellStyle name="SAPBEXHLevel1 3 8 8" xfId="19805" xr:uid="{3BCC15F4-B877-47E2-8041-44620FDA1D2B}"/>
    <cellStyle name="SAPBEXHLevel1 3 8 9" xfId="6534" xr:uid="{55724894-26CF-48D6-B3A8-67C557AF583B}"/>
    <cellStyle name="SAPBEXHLevel1 3 9" xfId="6725" xr:uid="{A6071CB6-9260-4A77-A1F3-31FBF0318E7D}"/>
    <cellStyle name="SAPBEXHLevel1 3 9 2" xfId="32571" xr:uid="{96852B7C-54EE-457B-9D8C-D4F336BC1DEF}"/>
    <cellStyle name="SAPBEXHLevel1 3 9 3" xfId="44047" xr:uid="{AD301447-8764-4DA3-9A1F-8FB3A66E8C02}"/>
    <cellStyle name="SAPBEXHLevel1 4" xfId="1489" xr:uid="{2EEE25CC-B397-4C87-9E59-C1EAACE41E07}"/>
    <cellStyle name="SAPBEXHLevel1 4 10" xfId="7202" xr:uid="{373D7E89-BCAE-4681-9B2B-10D25E769E79}"/>
    <cellStyle name="SAPBEXHLevel1 4 11" xfId="3975" xr:uid="{76546E89-0FCA-4570-9AD7-BFBD86B7F230}"/>
    <cellStyle name="SAPBEXHLevel1 4 12" xfId="20988" xr:uid="{522DCF27-C1C8-41ED-9495-71C9AE617EBB}"/>
    <cellStyle name="SAPBEXHLevel1 4 13" xfId="30702" xr:uid="{2CA24F89-8154-4DD5-AE4B-FA2362C65056}"/>
    <cellStyle name="SAPBEXHLevel1 4 2" xfId="1722" xr:uid="{336E1111-7D82-41B1-BFA7-E3641A9CCF5E}"/>
    <cellStyle name="SAPBEXHLevel1 4 2 10" xfId="11360" xr:uid="{98C4F3A4-BC43-48A3-8A45-A2638EF54955}"/>
    <cellStyle name="SAPBEXHLevel1 4 2 11" xfId="31259" xr:uid="{D55054A1-14C2-4866-BA46-78502826E81B}"/>
    <cellStyle name="SAPBEXHLevel1 4 2 2" xfId="7947" xr:uid="{4FB903D2-DA1A-4ADC-8E01-F46F726A09BA}"/>
    <cellStyle name="SAPBEXHLevel1 4 2 2 2" xfId="33567" xr:uid="{B7D90901-2427-413A-86A9-D4A3FDB22A39}"/>
    <cellStyle name="SAPBEXHLevel1 4 2 2 3" xfId="45029" xr:uid="{452BC212-C69E-4E1B-90F9-3975EC21310E}"/>
    <cellStyle name="SAPBEXHLevel1 4 2 3" xfId="7985" xr:uid="{DAB4F678-E73D-4F27-AFAA-B0B8A7F9421B}"/>
    <cellStyle name="SAPBEXHLevel1 4 2 3 2" xfId="34243" xr:uid="{1573C50A-E98B-4617-A75F-637CAF65AE8A}"/>
    <cellStyle name="SAPBEXHLevel1 4 2 3 3" xfId="45678" xr:uid="{88BBCA02-A82F-43C9-B87A-0CDBBB1FA416}"/>
    <cellStyle name="SAPBEXHLevel1 4 2 4" xfId="6903" xr:uid="{4698545A-1F38-47D6-A5BD-2901D641F6EF}"/>
    <cellStyle name="SAPBEXHLevel1 4 2 4 2" xfId="33006" xr:uid="{6D84ED61-18E5-490F-AA0B-5DA79876F163}"/>
    <cellStyle name="SAPBEXHLevel1 4 2 4 3" xfId="44476" xr:uid="{E2359EEE-58E0-4D1E-BB5D-ABF7CBD5445A}"/>
    <cellStyle name="SAPBEXHLevel1 4 2 5" xfId="8475" xr:uid="{B74957EA-9541-420C-899B-3B9525B56E5B}"/>
    <cellStyle name="SAPBEXHLevel1 4 2 5 2" xfId="32737" xr:uid="{6A84CA02-7E9C-4333-826C-4F7982051E68}"/>
    <cellStyle name="SAPBEXHLevel1 4 2 5 3" xfId="44210" xr:uid="{33205FB7-8A56-4C2A-AB64-2AB40DB91F7C}"/>
    <cellStyle name="SAPBEXHLevel1 4 2 6" xfId="11372" xr:uid="{D678DF1D-C400-4EF3-A280-65E0E592AAD6}"/>
    <cellStyle name="SAPBEXHLevel1 4 2 7" xfId="7247" xr:uid="{5ECE2B03-BA1D-44EC-B771-3768E00CDD7B}"/>
    <cellStyle name="SAPBEXHLevel1 4 2 8" xfId="7076" xr:uid="{27AEE54E-CD4F-48A6-9C0C-521032744703}"/>
    <cellStyle name="SAPBEXHLevel1 4 2 9" xfId="8867" xr:uid="{1935DF61-6564-4905-9C55-8359C228A3E2}"/>
    <cellStyle name="SAPBEXHLevel1 4 3" xfId="4300" xr:uid="{3DF64D62-F621-4CDC-AABC-956BDFE22A64}"/>
    <cellStyle name="SAPBEXHLevel1 4 3 10" xfId="27384" xr:uid="{A355C0EC-8271-4588-9B0E-E56B043F87B6}"/>
    <cellStyle name="SAPBEXHLevel1 4 3 11" xfId="42221" xr:uid="{F92775D3-F975-45CC-9D2D-F3F3A2F60674}"/>
    <cellStyle name="SAPBEXHLevel1 4 3 2" xfId="9417" xr:uid="{E52B661E-AB65-4A83-BBD1-A5F2B26EB9BD}"/>
    <cellStyle name="SAPBEXHLevel1 4 3 2 2" xfId="34533" xr:uid="{505B3E11-AD11-450E-90B3-7EA07F65D141}"/>
    <cellStyle name="SAPBEXHLevel1 4 3 2 3" xfId="45964" xr:uid="{568E98EC-50BE-406A-9299-7EF38D7F9174}"/>
    <cellStyle name="SAPBEXHLevel1 4 3 3" xfId="12206" xr:uid="{FFE62CCC-6A2E-4147-9D42-F786108A935E}"/>
    <cellStyle name="SAPBEXHLevel1 4 3 3 2" xfId="36421" xr:uid="{C796A1BF-45F3-43A1-AE5D-EFD9669497F4}"/>
    <cellStyle name="SAPBEXHLevel1 4 3 3 3" xfId="47813" xr:uid="{281B240E-8278-49C9-9D95-848BA986E627}"/>
    <cellStyle name="SAPBEXHLevel1 4 3 4" xfId="14407" xr:uid="{92E3BE68-FCD9-4816-BF2B-9D2F25D63262}"/>
    <cellStyle name="SAPBEXHLevel1 4 3 4 2" xfId="38486" xr:uid="{FF5EE49E-42D4-4A84-94F1-A188B505E666}"/>
    <cellStyle name="SAPBEXHLevel1 4 3 4 3" xfId="49867" xr:uid="{9B0EF8BC-27C0-414B-B5D0-2C72838932C1}"/>
    <cellStyle name="SAPBEXHLevel1 4 3 5" xfId="16786" xr:uid="{AA0CE13A-0F99-4A4C-B9E3-DF453283EEF3}"/>
    <cellStyle name="SAPBEXHLevel1 4 3 5 2" xfId="40350" xr:uid="{2C57AE53-37F6-434F-B98E-5A546EEED159}"/>
    <cellStyle name="SAPBEXHLevel1 4 3 5 3" xfId="51722" xr:uid="{A46B20AB-91B3-457F-B8C8-C22844FA8C56}"/>
    <cellStyle name="SAPBEXHLevel1 4 3 6" xfId="18932" xr:uid="{8DE2B128-BAB0-4C70-BC67-D68542A9E57B}"/>
    <cellStyle name="SAPBEXHLevel1 4 3 7" xfId="21080" xr:uid="{DE828A3A-8874-48DB-8435-CC2A10627D03}"/>
    <cellStyle name="SAPBEXHLevel1 4 3 8" xfId="23202" xr:uid="{A08634A2-7919-446F-9D47-38843D880826}"/>
    <cellStyle name="SAPBEXHLevel1 4 3 9" xfId="25374" xr:uid="{89E9E9CE-53FB-4E06-ABB3-6ECE31DB49B0}"/>
    <cellStyle name="SAPBEXHLevel1 4 4" xfId="5035" xr:uid="{E0C9EB00-DB89-4D2F-AFB9-86ABC6290738}"/>
    <cellStyle name="SAPBEXHLevel1 4 4 10" xfId="27699" xr:uid="{D933C3FA-7BD3-4DDF-885A-4DADFC1828A6}"/>
    <cellStyle name="SAPBEXHLevel1 4 4 11" xfId="42618" xr:uid="{F82670FD-D9E7-45A1-B23F-E958075E6458}"/>
    <cellStyle name="SAPBEXHLevel1 4 4 2" xfId="9867" xr:uid="{F8774A8A-7A61-4F7F-B423-2AD7A0ECBF2A}"/>
    <cellStyle name="SAPBEXHLevel1 4 4 2 2" xfId="34880" xr:uid="{712953A2-4BB5-4BE7-B4F7-B28E46299D2F}"/>
    <cellStyle name="SAPBEXHLevel1 4 4 2 3" xfId="46307" xr:uid="{E0AA5B25-5936-45A8-8069-E646CB3E0CCD}"/>
    <cellStyle name="SAPBEXHLevel1 4 4 3" xfId="12632" xr:uid="{762D2C8C-E49C-4830-A9B3-4B4D69DF36F0}"/>
    <cellStyle name="SAPBEXHLevel1 4 4 3 2" xfId="36819" xr:uid="{EC37EBDF-7E3D-43CF-88AE-4FDC9B5A6257}"/>
    <cellStyle name="SAPBEXHLevel1 4 4 3 3" xfId="48209" xr:uid="{BAD502CB-7478-4768-A17D-B58097D3C85F}"/>
    <cellStyle name="SAPBEXHLevel1 4 4 4" xfId="14858" xr:uid="{2883C81D-79C7-4174-A3BF-8162393BD9CA}"/>
    <cellStyle name="SAPBEXHLevel1 4 4 4 2" xfId="38837" xr:uid="{23135A54-EF43-4852-BA67-C17641C83A49}"/>
    <cellStyle name="SAPBEXHLevel1 4 4 4 3" xfId="50218" xr:uid="{7555B43B-39BC-4752-A73D-33447E562DC2}"/>
    <cellStyle name="SAPBEXHLevel1 4 4 5" xfId="17168" xr:uid="{D85B0C66-9B97-4B3C-9ADD-E4C46AE7B651}"/>
    <cellStyle name="SAPBEXHLevel1 4 4 5 2" xfId="40642" xr:uid="{7A86FE6C-BEDD-46F0-8B4D-C65901D8A1B4}"/>
    <cellStyle name="SAPBEXHLevel1 4 4 5 3" xfId="52014" xr:uid="{A1C57FE9-CC22-4D30-961E-7DE610FF1470}"/>
    <cellStyle name="SAPBEXHLevel1 4 4 6" xfId="19317" xr:uid="{D18A0438-7C28-4DB9-AEE0-9DCA8FBBBF0A}"/>
    <cellStyle name="SAPBEXHLevel1 4 4 7" xfId="21488" xr:uid="{4D00021F-6B70-4C23-B93C-5B5D0D188AB5}"/>
    <cellStyle name="SAPBEXHLevel1 4 4 8" xfId="23607" xr:uid="{3E34092D-63E3-4214-BD2F-B9AEC02E2B3A}"/>
    <cellStyle name="SAPBEXHLevel1 4 4 9" xfId="25776" xr:uid="{912637C6-B133-4709-94C4-DF3151BCE75F}"/>
    <cellStyle name="SAPBEXHLevel1 4 5" xfId="5590" xr:uid="{02667551-C34B-4ACE-AEA5-29EE4C997D3D}"/>
    <cellStyle name="SAPBEXHLevel1 4 5 10" xfId="28021" xr:uid="{6B2EBF55-C140-41DE-A393-C03D72ADFC1E}"/>
    <cellStyle name="SAPBEXHLevel1 4 5 11" xfId="42967" xr:uid="{2AE14145-02E0-4EE5-B859-3132A1BD144E}"/>
    <cellStyle name="SAPBEXHLevel1 4 5 2" xfId="10279" xr:uid="{DF57FBC3-0FBE-44FF-A3BC-9C5236E4C4AE}"/>
    <cellStyle name="SAPBEXHLevel1 4 5 2 2" xfId="35221" xr:uid="{BFEDA0CA-B138-4EA2-B6DE-57A18DDD10B0}"/>
    <cellStyle name="SAPBEXHLevel1 4 5 2 3" xfId="46636" xr:uid="{976C39EE-E899-44F5-A71F-9C1EE1513991}"/>
    <cellStyle name="SAPBEXHLevel1 4 5 3" xfId="13043" xr:uid="{7C2E0380-FE3C-4E84-8A1E-EDE46A6B021E}"/>
    <cellStyle name="SAPBEXHLevel1 4 5 3 2" xfId="37202" xr:uid="{2E00064F-2A93-4489-AE84-3649AEEC42CE}"/>
    <cellStyle name="SAPBEXHLevel1 4 5 3 3" xfId="48591" xr:uid="{CDE42EA6-168E-4801-A9D5-579730EB49A4}"/>
    <cellStyle name="SAPBEXHLevel1 4 5 4" xfId="15276" xr:uid="{770E4F5F-5321-4208-AB4B-8D08FD067198}"/>
    <cellStyle name="SAPBEXHLevel1 4 5 4 2" xfId="39146" xr:uid="{2F51232A-91CD-43EA-9C98-903BD221579F}"/>
    <cellStyle name="SAPBEXHLevel1 4 5 4 3" xfId="50527" xr:uid="{CC2CE562-75EC-485B-B1E3-4AF624742C78}"/>
    <cellStyle name="SAPBEXHLevel1 4 5 5" xfId="17555" xr:uid="{29CEFAA6-E691-4947-B531-FDC1F68FC6C4}"/>
    <cellStyle name="SAPBEXHLevel1 4 5 5 2" xfId="40943" xr:uid="{7B42BF98-31E0-4652-9BC6-3968CD29FAFD}"/>
    <cellStyle name="SAPBEXHLevel1 4 5 5 3" xfId="52315" xr:uid="{866811FC-9ABC-410E-A0EA-E0FDC56CC407}"/>
    <cellStyle name="SAPBEXHLevel1 4 5 6" xfId="19691" xr:uid="{5053DB3C-E4C1-4F4B-AB8E-B70335CE530F}"/>
    <cellStyle name="SAPBEXHLevel1 4 5 7" xfId="21873" xr:uid="{AC4561FD-A49F-4E83-9B11-7FEBA6138F2F}"/>
    <cellStyle name="SAPBEXHLevel1 4 5 8" xfId="23991" xr:uid="{2723D752-81DD-4BC5-95F7-451DBFF8B772}"/>
    <cellStyle name="SAPBEXHLevel1 4 5 9" xfId="26131" xr:uid="{7B404DB8-67DA-4618-879F-BAD8235DD2FF}"/>
    <cellStyle name="SAPBEXHLevel1 4 6" xfId="5972" xr:uid="{C396D10B-40A9-49E5-B292-37ED9DE0A361}"/>
    <cellStyle name="SAPBEXHLevel1 4 6 10" xfId="28254" xr:uid="{573B6725-DC49-4D9B-9316-16D4BB357E31}"/>
    <cellStyle name="SAPBEXHLevel1 4 6 11" xfId="43219" xr:uid="{DDAAC0F6-7EF2-46BD-8C1E-7A9CE5352B51}"/>
    <cellStyle name="SAPBEXHLevel1 4 6 2" xfId="10543" xr:uid="{D943C3A5-6C71-4ADB-9A33-05A90C469F0A}"/>
    <cellStyle name="SAPBEXHLevel1 4 6 2 2" xfId="35458" xr:uid="{770BC813-B60C-4AC8-A774-1F24C9820B4A}"/>
    <cellStyle name="SAPBEXHLevel1 4 6 2 3" xfId="46872" xr:uid="{52347EBC-E9AB-4724-8BDC-0C4205140016}"/>
    <cellStyle name="SAPBEXHLevel1 4 6 3" xfId="13296" xr:uid="{B028A8AD-1CAB-4971-A2F8-D9639422FA88}"/>
    <cellStyle name="SAPBEXHLevel1 4 6 3 2" xfId="37461" xr:uid="{54054D2F-F719-45AC-B81B-8A8BE00CBC18}"/>
    <cellStyle name="SAPBEXHLevel1 4 6 3 3" xfId="48849" xr:uid="{19EEADA8-F1BF-4A79-8F19-F15709B76D56}"/>
    <cellStyle name="SAPBEXHLevel1 4 6 4" xfId="15538" xr:uid="{BB09EE68-F7DE-4FC7-9C05-DFD036894961}"/>
    <cellStyle name="SAPBEXHLevel1 4 6 4 2" xfId="39380" xr:uid="{EEE6AB64-F558-489B-89CC-1A2D4B9A5D44}"/>
    <cellStyle name="SAPBEXHLevel1 4 6 4 3" xfId="50760" xr:uid="{5ED951D9-4029-49C5-8AEF-8A8BE063A705}"/>
    <cellStyle name="SAPBEXHLevel1 4 6 5" xfId="17799" xr:uid="{B579D669-9964-4BA3-A937-4EA4195A8D43}"/>
    <cellStyle name="SAPBEXHLevel1 4 6 5 2" xfId="41170" xr:uid="{48E3CEF3-967B-4028-89D0-B49C742E7E1A}"/>
    <cellStyle name="SAPBEXHLevel1 4 6 5 3" xfId="52541" xr:uid="{5DF1B48D-7D0F-449F-9244-777EBA034316}"/>
    <cellStyle name="SAPBEXHLevel1 4 6 6" xfId="19937" xr:uid="{B9417828-EEA1-4A8E-AA2C-3524880E28C4}"/>
    <cellStyle name="SAPBEXHLevel1 4 6 7" xfId="22127" xr:uid="{178002BC-30FD-4DCC-83D3-B16071047F04}"/>
    <cellStyle name="SAPBEXHLevel1 4 6 8" xfId="24250" xr:uid="{E9368E82-612F-4E2B-A419-6C3E28233353}"/>
    <cellStyle name="SAPBEXHLevel1 4 6 9" xfId="26389" xr:uid="{C6D7BD9D-73EC-4492-B41A-11C52A8E6A03}"/>
    <cellStyle name="SAPBEXHLevel1 4 7" xfId="3957" xr:uid="{065DF7DA-0461-49A5-BDCC-EE144FAC4002}"/>
    <cellStyle name="SAPBEXHLevel1 4 7 10" xfId="27161" xr:uid="{4E831830-0D48-430B-A0D8-E2D024086BD9}"/>
    <cellStyle name="SAPBEXHLevel1 4 7 11" xfId="41979" xr:uid="{D5273A7A-6319-4E3E-90F4-CBAB2481DA4D}"/>
    <cellStyle name="SAPBEXHLevel1 4 7 2" xfId="9167" xr:uid="{FAEF16DC-412D-46EF-A7E7-D40A227B04DA}"/>
    <cellStyle name="SAPBEXHLevel1 4 7 2 2" xfId="34302" xr:uid="{ABAC3790-3C96-493D-927D-D7EBD85B21CF}"/>
    <cellStyle name="SAPBEXHLevel1 4 7 2 3" xfId="45737" xr:uid="{3C44324B-4F0A-4F68-8A84-1651486AECF3}"/>
    <cellStyle name="SAPBEXHLevel1 4 7 3" xfId="11959" xr:uid="{C0CA7ECF-45BB-4ABA-84C2-BD03A786B0DD}"/>
    <cellStyle name="SAPBEXHLevel1 4 7 3 2" xfId="36176" xr:uid="{A5047EA1-A37F-47C7-B745-9135CDA6C2FD}"/>
    <cellStyle name="SAPBEXHLevel1 4 7 3 3" xfId="47568" xr:uid="{AE2A323D-2CD8-4E22-9D37-D1C08B938C2B}"/>
    <cellStyle name="SAPBEXHLevel1 4 7 4" xfId="14158" xr:uid="{49B06B32-4C05-4250-87FA-6B15A609BC82}"/>
    <cellStyle name="SAPBEXHLevel1 4 7 4 2" xfId="38248" xr:uid="{FCE3E7DA-C7BC-47B9-AE95-7A6DEC866005}"/>
    <cellStyle name="SAPBEXHLevel1 4 7 4 3" xfId="49629" xr:uid="{FC8D6406-B17D-4318-B9CF-F53550B78EF9}"/>
    <cellStyle name="SAPBEXHLevel1 4 7 5" xfId="16547" xr:uid="{3F157400-E25B-4E5C-AE5E-0B7421214548}"/>
    <cellStyle name="SAPBEXHLevel1 4 7 5 2" xfId="40125" xr:uid="{E3F6F621-C02D-4857-9816-EA044A2AC40F}"/>
    <cellStyle name="SAPBEXHLevel1 4 7 5 3" xfId="51497" xr:uid="{403FE401-2D06-497A-A0C9-F64B62F61F8C}"/>
    <cellStyle name="SAPBEXHLevel1 4 7 6" xfId="18695" xr:uid="{C8F26A65-74AE-4A22-A2C5-ACB44EFA47CB}"/>
    <cellStyle name="SAPBEXHLevel1 4 7 7" xfId="20838" xr:uid="{B9EB5EF4-F4EE-4E23-8C92-8B6BB5CFB47D}"/>
    <cellStyle name="SAPBEXHLevel1 4 7 8" xfId="22958" xr:uid="{75603E7F-0AC0-4C2D-B40E-AC0307858343}"/>
    <cellStyle name="SAPBEXHLevel1 4 7 9" xfId="25130" xr:uid="{57E6F7C9-FC99-49F5-9010-51827427D401}"/>
    <cellStyle name="SAPBEXHLevel1 4 8" xfId="7777" xr:uid="{D25F5159-0088-4EE9-95A8-D7A14563FA97}"/>
    <cellStyle name="SAPBEXHLevel1 4 8 10" xfId="30510" xr:uid="{0619AE87-9460-43C0-9909-F593CEF356CB}"/>
    <cellStyle name="SAPBEXHLevel1 4 8 2" xfId="6181" xr:uid="{06EBED19-2520-4E2A-88CB-27E78D0E0065}"/>
    <cellStyle name="SAPBEXHLevel1 4 8 2 2" xfId="33438" xr:uid="{4685AE83-3E5F-42CB-BDCC-64205581BF7D}"/>
    <cellStyle name="SAPBEXHLevel1 4 8 2 3" xfId="44900" xr:uid="{1F86DB44-9C5E-4725-AB8F-971B9F28F1AB}"/>
    <cellStyle name="SAPBEXHLevel1 4 8 3" xfId="7569" xr:uid="{95426379-A9DF-4C7A-97B0-213C1D0ADE30}"/>
    <cellStyle name="SAPBEXHLevel1 4 8 3 2" xfId="33872" xr:uid="{3E745258-57B3-43CA-963B-24C0DE72DF88}"/>
    <cellStyle name="SAPBEXHLevel1 4 8 3 3" xfId="45315" xr:uid="{58873296-55D2-4F93-96DA-144E897EAA9F}"/>
    <cellStyle name="SAPBEXHLevel1 4 8 4" xfId="8749" xr:uid="{9659E08D-0B83-4521-85F5-6D0E955A08E3}"/>
    <cellStyle name="SAPBEXHLevel1 4 8 4 2" xfId="32987" xr:uid="{B0F9DB70-F255-4A09-9CA0-034743B38817}"/>
    <cellStyle name="SAPBEXHLevel1 4 8 4 3" xfId="44457" xr:uid="{7BC79BA7-174D-4D34-9E03-21877912704D}"/>
    <cellStyle name="SAPBEXHLevel1 4 8 5" xfId="7108" xr:uid="{63B58C86-8E01-4D45-819E-A4BFA1A7B8F0}"/>
    <cellStyle name="SAPBEXHLevel1 4 8 5 2" xfId="36904" xr:uid="{AB601AC4-DB66-46E9-A110-DEB81F77B78E}"/>
    <cellStyle name="SAPBEXHLevel1 4 8 5 3" xfId="48294" xr:uid="{ED65253E-6385-4D46-9E4E-9E937C3A2CCB}"/>
    <cellStyle name="SAPBEXHLevel1 4 8 6" xfId="7902" xr:uid="{E23B3107-EDC1-46BD-A2B6-AD5B8576F23E}"/>
    <cellStyle name="SAPBEXHLevel1 4 8 7" xfId="21427" xr:uid="{9EFF6E73-761D-4DB3-8E85-F574BAD5E373}"/>
    <cellStyle name="SAPBEXHLevel1 4 8 8" xfId="21575" xr:uid="{F3E65C6D-992E-4795-B2D9-64AD0BB7EF0B}"/>
    <cellStyle name="SAPBEXHLevel1 4 8 9" xfId="11527" xr:uid="{478DE4B3-7572-4129-8212-4F01555C1903}"/>
    <cellStyle name="SAPBEXHLevel1 4 9" xfId="6724" xr:uid="{B0E1035E-D269-4BCB-9732-199F9CD7A161}"/>
    <cellStyle name="SAPBEXHLevel1 4 9 2" xfId="32572" xr:uid="{C82C2E83-766A-41D4-9D58-3CCEB5DD53F0}"/>
    <cellStyle name="SAPBEXHLevel1 4 9 3" xfId="44048" xr:uid="{46F2F76B-B0AD-43D9-91FA-D3609AFE8E19}"/>
    <cellStyle name="SAPBEXHLevel1 5" xfId="1670" xr:uid="{BEE16FB6-A48C-488F-93EB-08E0EEC144CA}"/>
    <cellStyle name="SAPBEXHLevel1 5 10" xfId="12567" xr:uid="{119B9FBC-F269-4F2A-B54A-37BA6B19F323}"/>
    <cellStyle name="SAPBEXHLevel1 5 11" xfId="31279" xr:uid="{6FA8B929-8FF2-4DE1-9D51-E3B54507E788}"/>
    <cellStyle name="SAPBEXHLevel1 5 2" xfId="7908" xr:uid="{ED446C93-B3C2-4FAA-BAC9-772E7D59108C}"/>
    <cellStyle name="SAPBEXHLevel1 5 2 2" xfId="33537" xr:uid="{B1E3F2A9-EC06-4643-B288-4F720241CD28}"/>
    <cellStyle name="SAPBEXHLevel1 5 2 3" xfId="44999" xr:uid="{42AE7E0D-E7A8-42DC-983A-29329262CD65}"/>
    <cellStyle name="SAPBEXHLevel1 5 3" xfId="8313" xr:uid="{264CC872-806A-4BBD-A542-47E2DCDC0184}"/>
    <cellStyle name="SAPBEXHLevel1 5 3 2" xfId="32868" xr:uid="{31E34BAE-1C45-48C4-AD6D-843DCB57B090}"/>
    <cellStyle name="SAPBEXHLevel1 5 3 3" xfId="44339" xr:uid="{C4C2B9AE-579A-4CE5-BF43-DB464CFEFCC5}"/>
    <cellStyle name="SAPBEXHLevel1 5 4" xfId="8558" xr:uid="{5B184A19-8191-4CEA-948F-AEA10926F1C0}"/>
    <cellStyle name="SAPBEXHLevel1 5 4 2" xfId="32998" xr:uid="{1B0D94CA-8CCF-4F84-A5D8-1CCEE49F9A06}"/>
    <cellStyle name="SAPBEXHLevel1 5 4 3" xfId="44468" xr:uid="{EA1A1F3C-70C4-4326-916B-AD877381E5E4}"/>
    <cellStyle name="SAPBEXHLevel1 5 5" xfId="11490" xr:uid="{3B0CC455-A851-499F-AB6F-A42D5AD44EC2}"/>
    <cellStyle name="SAPBEXHLevel1 5 5 2" xfId="33695" xr:uid="{AF5BD495-D3DA-4EEA-ABF0-557496205413}"/>
    <cellStyle name="SAPBEXHLevel1 5 5 3" xfId="45153" xr:uid="{90F68802-7971-42AF-BE26-CCD8C25661CD}"/>
    <cellStyle name="SAPBEXHLevel1 5 6" xfId="17060" xr:uid="{9FF8D349-699E-4D72-B5DC-85AAB15BB5A2}"/>
    <cellStyle name="SAPBEXHLevel1 5 7" xfId="11424" xr:uid="{9642D1DD-5FF8-4202-967B-FD2238029693}"/>
    <cellStyle name="SAPBEXHLevel1 5 8" xfId="14988" xr:uid="{FDBD1D0D-4E28-4585-87C6-94359965DE30}"/>
    <cellStyle name="SAPBEXHLevel1 5 9" xfId="6491" xr:uid="{D0AC65C3-63A5-429F-8999-AA49BBB532A3}"/>
    <cellStyle name="SAPBEXHLevel1 6" xfId="4295" xr:uid="{F5CCEE46-CC5A-4C7F-B520-F753481BDF8C}"/>
    <cellStyle name="SAPBEXHLevel1 6 10" xfId="27379" xr:uid="{F4F2C186-1DBF-4859-BD34-BF9361F0BC59}"/>
    <cellStyle name="SAPBEXHLevel1 6 11" xfId="42216" xr:uid="{9BF60A0B-4BA4-49E0-91D2-A742AF06271E}"/>
    <cellStyle name="SAPBEXHLevel1 6 2" xfId="9412" xr:uid="{6A2734FD-E237-4B1B-A724-CF758376833B}"/>
    <cellStyle name="SAPBEXHLevel1 6 2 2" xfId="34528" xr:uid="{4102D1A3-93A9-449E-B58C-076E76C7D6AD}"/>
    <cellStyle name="SAPBEXHLevel1 6 2 3" xfId="45959" xr:uid="{ABD5795A-26B8-4B61-A911-EB38D90FB6FC}"/>
    <cellStyle name="SAPBEXHLevel1 6 3" xfId="12201" xr:uid="{864C891D-3413-46DF-88F0-EAE6BCF6BCBC}"/>
    <cellStyle name="SAPBEXHLevel1 6 3 2" xfId="36416" xr:uid="{4D396130-EB2F-4B87-988F-BCBDA8E13619}"/>
    <cellStyle name="SAPBEXHLevel1 6 3 3" xfId="47808" xr:uid="{6E839D60-40CC-4476-96FE-F43066297B78}"/>
    <cellStyle name="SAPBEXHLevel1 6 4" xfId="14402" xr:uid="{8C25DA81-F5B9-4017-A48E-A2CFC8091A86}"/>
    <cellStyle name="SAPBEXHLevel1 6 4 2" xfId="38481" xr:uid="{7AD9F859-14CA-4F9B-A5E9-0ECFD2C7A03F}"/>
    <cellStyle name="SAPBEXHLevel1 6 4 3" xfId="49862" xr:uid="{2DA39289-B2A0-413C-8BF7-0E3948D00666}"/>
    <cellStyle name="SAPBEXHLevel1 6 5" xfId="16781" xr:uid="{CEC945EA-1375-4AA0-8192-A1DFBE78DCAB}"/>
    <cellStyle name="SAPBEXHLevel1 6 5 2" xfId="40345" xr:uid="{8F5D42F5-F6F4-4E8D-ABB6-C1C0C4CFFE63}"/>
    <cellStyle name="SAPBEXHLevel1 6 5 3" xfId="51717" xr:uid="{9B711461-1C60-4427-8CE2-78EF4D13C8E0}"/>
    <cellStyle name="SAPBEXHLevel1 6 6" xfId="18927" xr:uid="{C2C6FE77-3249-4C51-8674-64B6815BA2E4}"/>
    <cellStyle name="SAPBEXHLevel1 6 7" xfId="21075" xr:uid="{0E7B92A7-0012-4F48-A8AC-7971937FFFDE}"/>
    <cellStyle name="SAPBEXHLevel1 6 8" xfId="23197" xr:uid="{C802134A-2492-46BD-9080-60FA26562A96}"/>
    <cellStyle name="SAPBEXHLevel1 6 9" xfId="25369" xr:uid="{D80E2689-3057-4909-9858-A6B48EED7D7E}"/>
    <cellStyle name="SAPBEXHLevel1 7" xfId="5039" xr:uid="{271B117D-7341-4F7C-9E7D-C63E80CB1FE0}"/>
    <cellStyle name="SAPBEXHLevel1 7 10" xfId="27703" xr:uid="{D15A274A-8271-4A23-9EB1-2205DD88B379}"/>
    <cellStyle name="SAPBEXHLevel1 7 11" xfId="42622" xr:uid="{BF9F4941-5F6A-4956-B2E7-C76DCCA03041}"/>
    <cellStyle name="SAPBEXHLevel1 7 2" xfId="9871" xr:uid="{7CE63681-7FCB-48CA-8B81-A3990E17F41B}"/>
    <cellStyle name="SAPBEXHLevel1 7 2 2" xfId="34884" xr:uid="{23F20CB8-7B42-42D2-AC91-B9F190267CA5}"/>
    <cellStyle name="SAPBEXHLevel1 7 2 3" xfId="46311" xr:uid="{FC000CEA-2F21-45F1-9E6B-3EF4BB38536E}"/>
    <cellStyle name="SAPBEXHLevel1 7 3" xfId="12636" xr:uid="{E85771E5-C949-457C-ADCC-A8EA200521F4}"/>
    <cellStyle name="SAPBEXHLevel1 7 3 2" xfId="36823" xr:uid="{3795A824-C457-4450-8695-6D3C5BAAE53A}"/>
    <cellStyle name="SAPBEXHLevel1 7 3 3" xfId="48213" xr:uid="{3B926A7F-3803-41EC-8D87-54965D45C242}"/>
    <cellStyle name="SAPBEXHLevel1 7 4" xfId="14862" xr:uid="{7A518BD7-9616-4D55-AA18-65E6B9E897A5}"/>
    <cellStyle name="SAPBEXHLevel1 7 4 2" xfId="38841" xr:uid="{E0B456C1-0336-46DC-995E-5FEAFCCAEE2A}"/>
    <cellStyle name="SAPBEXHLevel1 7 4 3" xfId="50222" xr:uid="{54CDACC1-29B1-42CD-85FD-2829E8F48165}"/>
    <cellStyle name="SAPBEXHLevel1 7 5" xfId="17172" xr:uid="{FACBF83F-1E75-40A2-81B5-A635890A7F7B}"/>
    <cellStyle name="SAPBEXHLevel1 7 5 2" xfId="40646" xr:uid="{E6498A36-6FC9-4CB6-AF9C-FA7B2CB616F8}"/>
    <cellStyle name="SAPBEXHLevel1 7 5 3" xfId="52018" xr:uid="{EC7B3FB3-8D69-4178-B292-12CFBDDDB042}"/>
    <cellStyle name="SAPBEXHLevel1 7 6" xfId="19321" xr:uid="{9F614779-4655-48DC-939C-D5D6DA17A86E}"/>
    <cellStyle name="SAPBEXHLevel1 7 7" xfId="21492" xr:uid="{251DE5B4-7B06-49D9-9E0B-1F44620B9462}"/>
    <cellStyle name="SAPBEXHLevel1 7 8" xfId="23611" xr:uid="{A1498086-612D-455F-B6D0-1A5E1B50D2BE}"/>
    <cellStyle name="SAPBEXHLevel1 7 9" xfId="25780" xr:uid="{159D7E4D-B81B-4101-8B33-7075090BBF19}"/>
    <cellStyle name="SAPBEXHLevel1 8" xfId="5595" xr:uid="{7A84BA2A-68F3-4568-8657-0FFD0BF7C176}"/>
    <cellStyle name="SAPBEXHLevel1 8 10" xfId="28026" xr:uid="{A60A7176-365E-48BD-B3B2-63C0B70590E6}"/>
    <cellStyle name="SAPBEXHLevel1 8 11" xfId="42972" xr:uid="{3054FE9F-8CFE-45AD-8735-8238E5B737C2}"/>
    <cellStyle name="SAPBEXHLevel1 8 2" xfId="10284" xr:uid="{DE7A3D61-A565-41CD-AEA4-9EC8F805F301}"/>
    <cellStyle name="SAPBEXHLevel1 8 2 2" xfId="35226" xr:uid="{823D78CA-4F5B-454B-85DF-663420988FD2}"/>
    <cellStyle name="SAPBEXHLevel1 8 2 3" xfId="46641" xr:uid="{41987DEA-8072-4794-B84E-268DEF5C297F}"/>
    <cellStyle name="SAPBEXHLevel1 8 3" xfId="13048" xr:uid="{C6BC4FE9-8653-4B79-87DC-CB52A560BC8F}"/>
    <cellStyle name="SAPBEXHLevel1 8 3 2" xfId="37207" xr:uid="{8FA9C099-ED09-4AB1-BFAD-281134750706}"/>
    <cellStyle name="SAPBEXHLevel1 8 3 3" xfId="48596" xr:uid="{5715B805-BCEB-41AA-8D4A-F678AE5C541F}"/>
    <cellStyle name="SAPBEXHLevel1 8 4" xfId="15281" xr:uid="{32745F9C-91D6-4456-8FD1-2B2A96211601}"/>
    <cellStyle name="SAPBEXHLevel1 8 4 2" xfId="39151" xr:uid="{85C4456C-C645-40B6-9F16-6D8A2B74FEC5}"/>
    <cellStyle name="SAPBEXHLevel1 8 4 3" xfId="50532" xr:uid="{5B00B5A5-581B-4ACC-95E5-9A066CA22B3E}"/>
    <cellStyle name="SAPBEXHLevel1 8 5" xfId="17560" xr:uid="{AC00459A-08F0-4659-91A6-DE04A7679DCD}"/>
    <cellStyle name="SAPBEXHLevel1 8 5 2" xfId="40948" xr:uid="{2FA71BD7-4708-43EA-B88A-D53EFE9AADD6}"/>
    <cellStyle name="SAPBEXHLevel1 8 5 3" xfId="52320" xr:uid="{04732BFB-E6B1-4540-BCA2-333528102DAD}"/>
    <cellStyle name="SAPBEXHLevel1 8 6" xfId="19696" xr:uid="{327E1B16-A6B2-4DB3-8977-C644A3DB7B06}"/>
    <cellStyle name="SAPBEXHLevel1 8 7" xfId="21878" xr:uid="{30E0C0BC-0CB5-42B0-8389-0956A951D0A9}"/>
    <cellStyle name="SAPBEXHLevel1 8 8" xfId="23996" xr:uid="{E77F619B-9439-4BB6-85D8-A6A22A6007A2}"/>
    <cellStyle name="SAPBEXHLevel1 8 9" xfId="26136" xr:uid="{18581E3A-32D2-4564-BE97-22D0EF4F200E}"/>
    <cellStyle name="SAPBEXHLevel1 9" xfId="5977" xr:uid="{F6BFF303-E77F-42E1-AB5F-E2BBEF9D2BE4}"/>
    <cellStyle name="SAPBEXHLevel1 9 10" xfId="28259" xr:uid="{9B48CD98-C618-4844-8A87-FC5806234DDE}"/>
    <cellStyle name="SAPBEXHLevel1 9 11" xfId="43224" xr:uid="{A2C49257-9EDA-48B7-A7F0-C51BA2B105A6}"/>
    <cellStyle name="SAPBEXHLevel1 9 2" xfId="10548" xr:uid="{119BFCAA-C38D-4571-A2FA-78B71EAD30BD}"/>
    <cellStyle name="SAPBEXHLevel1 9 2 2" xfId="35463" xr:uid="{3CAE7F25-5C80-44FA-98A6-FF8392CBDC9E}"/>
    <cellStyle name="SAPBEXHLevel1 9 2 3" xfId="46877" xr:uid="{CA1CBDFF-6386-4CC5-90FD-BEDF25532DD7}"/>
    <cellStyle name="SAPBEXHLevel1 9 3" xfId="13301" xr:uid="{FF4DF411-050B-499C-A977-EF24D85EBD86}"/>
    <cellStyle name="SAPBEXHLevel1 9 3 2" xfId="37466" xr:uid="{DC28DFB4-25A0-4F1E-8345-71CD8D548036}"/>
    <cellStyle name="SAPBEXHLevel1 9 3 3" xfId="48854" xr:uid="{21ACB1C8-E033-43B8-ABAA-75EB53164623}"/>
    <cellStyle name="SAPBEXHLevel1 9 4" xfId="15543" xr:uid="{6269010B-A6B3-485C-A09E-E083BE5154A9}"/>
    <cellStyle name="SAPBEXHLevel1 9 4 2" xfId="39385" xr:uid="{813E05EA-B73D-4D36-B685-3A46EC63B332}"/>
    <cellStyle name="SAPBEXHLevel1 9 4 3" xfId="50765" xr:uid="{C0D72063-5E23-4910-9B81-6E7171BF4855}"/>
    <cellStyle name="SAPBEXHLevel1 9 5" xfId="17804" xr:uid="{98D11473-2601-41B1-8B99-AF6BC0FF85A3}"/>
    <cellStyle name="SAPBEXHLevel1 9 5 2" xfId="41175" xr:uid="{9E4743DD-13DE-4A94-BE4B-2FE042BEC317}"/>
    <cellStyle name="SAPBEXHLevel1 9 5 3" xfId="52546" xr:uid="{DC7A576C-BA72-481A-9217-B2D58AB62C9C}"/>
    <cellStyle name="SAPBEXHLevel1 9 6" xfId="19942" xr:uid="{0BB10D5E-3003-4488-A45D-13DF555B6A03}"/>
    <cellStyle name="SAPBEXHLevel1 9 7" xfId="22132" xr:uid="{D4100B9B-2201-4E92-8706-B72F8B3ADC69}"/>
    <cellStyle name="SAPBEXHLevel1 9 8" xfId="24255" xr:uid="{71231723-8713-424A-811F-F582338635D6}"/>
    <cellStyle name="SAPBEXHLevel1 9 9" xfId="26394" xr:uid="{E131A68B-7EC1-44CE-8D19-8180C27AAE53}"/>
    <cellStyle name="SAPBEXHLevel1_BS Conso_03-15" xfId="1185" xr:uid="{34A0C333-7DC9-44B2-8061-B69A3D472C2A}"/>
    <cellStyle name="SAPBEXHLevel1X" xfId="1186" xr:uid="{E058291A-10FC-492D-A81F-A4B28D34AADF}"/>
    <cellStyle name="SAPBEXHLevel1X 10" xfId="3958" xr:uid="{04245A8A-EDCD-4F7B-8DD8-2AC89C4C4F16}"/>
    <cellStyle name="SAPBEXHLevel1X 10 10" xfId="27162" xr:uid="{967EBBAF-5DC8-4946-AE2C-8AB60BAB8888}"/>
    <cellStyle name="SAPBEXHLevel1X 10 11" xfId="41980" xr:uid="{DD82F051-3C70-490D-8BDD-281CE16CD370}"/>
    <cellStyle name="SAPBEXHLevel1X 10 2" xfId="9168" xr:uid="{CF54C0F3-390D-4A24-8E5F-0FF602F7E45D}"/>
    <cellStyle name="SAPBEXHLevel1X 10 2 2" xfId="34303" xr:uid="{FA7796FA-39E1-4158-BD3F-D5CF9529E1A0}"/>
    <cellStyle name="SAPBEXHLevel1X 10 2 3" xfId="45738" xr:uid="{EDC9CE00-74A7-441A-BAB8-E4D5618A1850}"/>
    <cellStyle name="SAPBEXHLevel1X 10 3" xfId="11960" xr:uid="{EB4322B1-A11D-4BF9-8E20-37542BD1C993}"/>
    <cellStyle name="SAPBEXHLevel1X 10 3 2" xfId="36177" xr:uid="{63746CE7-C615-49F0-8C3C-20696C27371E}"/>
    <cellStyle name="SAPBEXHLevel1X 10 3 3" xfId="47569" xr:uid="{17CEEE84-1813-4929-882F-1FA434F170CE}"/>
    <cellStyle name="SAPBEXHLevel1X 10 4" xfId="14159" xr:uid="{57492F60-0034-4682-954B-08B5E2CB5888}"/>
    <cellStyle name="SAPBEXHLevel1X 10 4 2" xfId="38249" xr:uid="{3DB85C0C-A841-4D6C-AAF0-48DE51D3E624}"/>
    <cellStyle name="SAPBEXHLevel1X 10 4 3" xfId="49630" xr:uid="{532B6E1C-CC0C-4BAE-9A52-80500561D16B}"/>
    <cellStyle name="SAPBEXHLevel1X 10 5" xfId="16548" xr:uid="{28AD3369-8A1E-4DFE-B42E-21320132D0EF}"/>
    <cellStyle name="SAPBEXHLevel1X 10 5 2" xfId="40126" xr:uid="{FC5D452B-60DA-45BE-9499-92688154F66B}"/>
    <cellStyle name="SAPBEXHLevel1X 10 5 3" xfId="51498" xr:uid="{057E00FB-4543-4B62-AA3A-B1E0E1559A9D}"/>
    <cellStyle name="SAPBEXHLevel1X 10 6" xfId="18696" xr:uid="{20BC2F4F-A1BF-446D-8624-E1E1D51DF15D}"/>
    <cellStyle name="SAPBEXHLevel1X 10 7" xfId="20839" xr:uid="{26D58077-6652-4D5C-9784-FD2DCC12A238}"/>
    <cellStyle name="SAPBEXHLevel1X 10 8" xfId="22959" xr:uid="{52E5A572-1C26-4546-8DB5-A0A10F292A38}"/>
    <cellStyle name="SAPBEXHLevel1X 10 9" xfId="25131" xr:uid="{17022BE5-EEFA-49E3-85C7-3B76D8C4B1E5}"/>
    <cellStyle name="SAPBEXHLevel1X 11" xfId="7659" xr:uid="{DEF3D39D-592C-47E2-861F-59950BE7AB59}"/>
    <cellStyle name="SAPBEXHLevel1X 11 10" xfId="30947" xr:uid="{20DAA0ED-74F3-4730-BC7B-57FD90B86959}"/>
    <cellStyle name="SAPBEXHLevel1X 11 2" xfId="7850" xr:uid="{22716183-682D-47C8-A94E-72A3D579CEBF}"/>
    <cellStyle name="SAPBEXHLevel1X 11 2 2" xfId="33333" xr:uid="{AA948F3E-0C73-4520-BE45-1E8119B3A4CC}"/>
    <cellStyle name="SAPBEXHLevel1X 11 2 3" xfId="44796" xr:uid="{85058673-1E1F-494F-981F-5616A425DF7C}"/>
    <cellStyle name="SAPBEXHLevel1X 11 3" xfId="8435" xr:uid="{40E7ACA0-A076-40EF-89AB-D11E84CDD9B6}"/>
    <cellStyle name="SAPBEXHLevel1X 11 3 2" xfId="33899" xr:uid="{0468ACCD-8E1C-4177-BB7B-61ECA3383A4F}"/>
    <cellStyle name="SAPBEXHLevel1X 11 3 3" xfId="45342" xr:uid="{A2C34F44-BA06-4D98-BD2A-A0AFAD6F0FC1}"/>
    <cellStyle name="SAPBEXHLevel1X 11 4" xfId="6444" xr:uid="{D14A7974-A40C-4DC8-88B6-3CA212E0A26E}"/>
    <cellStyle name="SAPBEXHLevel1X 11 4 2" xfId="32968" xr:uid="{C48C43ED-6AD7-4FF9-8DB9-17ADC33EC7C5}"/>
    <cellStyle name="SAPBEXHLevel1X 11 4 3" xfId="44438" xr:uid="{F3AD98F4-14F2-4E28-BF99-01374C6A2593}"/>
    <cellStyle name="SAPBEXHLevel1X 11 5" xfId="8891" xr:uid="{1013FBFA-A90E-47F6-B2A1-252179CDFC4C}"/>
    <cellStyle name="SAPBEXHLevel1X 11 5 2" xfId="33718" xr:uid="{22984B8F-96AC-405F-9F97-954D42ABD1C3}"/>
    <cellStyle name="SAPBEXHLevel1X 11 5 3" xfId="45176" xr:uid="{8F7A8462-4978-49F2-AA70-990D9960FF53}"/>
    <cellStyle name="SAPBEXHLevel1X 11 6" xfId="11499" xr:uid="{04374D47-D5CB-4EEB-B503-E7BD427AABA6}"/>
    <cellStyle name="SAPBEXHLevel1X 11 7" xfId="6447" xr:uid="{267EF683-930A-4534-985D-2AEA7AB2A60D}"/>
    <cellStyle name="SAPBEXHLevel1X 11 8" xfId="16289" xr:uid="{03D02CD4-9EAA-4A07-9B73-AEB145D2B019}"/>
    <cellStyle name="SAPBEXHLevel1X 11 9" xfId="20652" xr:uid="{DC56C83E-FA4F-43D5-82CC-8A54981A5CA8}"/>
    <cellStyle name="SAPBEXHLevel1X 12" xfId="6723" xr:uid="{D521E936-44CE-4CEA-ACBB-C7B0A8DE95C6}"/>
    <cellStyle name="SAPBEXHLevel1X 12 2" xfId="32573" xr:uid="{02C399C0-E5EC-4D6A-A304-F54E41BA1929}"/>
    <cellStyle name="SAPBEXHLevel1X 12 3" xfId="44049" xr:uid="{87C23BA8-8FB9-4A4A-8FE6-1B8495C6F231}"/>
    <cellStyle name="SAPBEXHLevel1X 13" xfId="5998" xr:uid="{32B0E05A-3212-42A8-9621-97DF533DB130}"/>
    <cellStyle name="SAPBEXHLevel1X 14" xfId="3856" xr:uid="{D925E2FC-AA60-4E71-9A95-2B8A6C716E4A}"/>
    <cellStyle name="SAPBEXHLevel1X 15" xfId="17645" xr:uid="{E8698D2E-7653-4CA9-812C-BD6872E17ECA}"/>
    <cellStyle name="SAPBEXHLevel1X 16" xfId="30703" xr:uid="{BAE04E07-254A-47B2-95DE-524630F9C08D}"/>
    <cellStyle name="SAPBEXHLevel1X 2" xfId="1187" xr:uid="{2DA16098-EB24-48F4-9384-1CD43D66D4E5}"/>
    <cellStyle name="SAPBEXHLevel1X 2 10" xfId="7660" xr:uid="{7151224B-37C8-42EE-BC87-C29967BC7FE7}"/>
    <cellStyle name="SAPBEXHLevel1X 2 10 10" xfId="28778" xr:uid="{01A05B8C-7EAB-4938-920C-E24ECE80BAF0}"/>
    <cellStyle name="SAPBEXHLevel1X 2 10 2" xfId="7845" xr:uid="{4E7E6313-F436-48E8-936B-7B624E4544F2}"/>
    <cellStyle name="SAPBEXHLevel1X 2 10 2 2" xfId="33334" xr:uid="{278256ED-62D5-4E95-BAF5-6A5546EE4D3D}"/>
    <cellStyle name="SAPBEXHLevel1X 2 10 2 3" xfId="44797" xr:uid="{E28E7F0F-7294-473A-93FA-1CD651527251}"/>
    <cellStyle name="SAPBEXHLevel1X 2 10 3" xfId="8231" xr:uid="{03BF209C-BBB7-4828-A52B-D1E844BBDD97}"/>
    <cellStyle name="SAPBEXHLevel1X 2 10 3 2" xfId="33898" xr:uid="{94B3AD16-1953-44C9-AA8F-38197FDC3945}"/>
    <cellStyle name="SAPBEXHLevel1X 2 10 3 3" xfId="45341" xr:uid="{8DCC8EC2-61A3-4CBE-8F9F-1C6F01A62234}"/>
    <cellStyle name="SAPBEXHLevel1X 2 10 4" xfId="6077" xr:uid="{8C6A3743-48BA-47DE-8A3F-3E6BD6777111}"/>
    <cellStyle name="SAPBEXHLevel1X 2 10 4 2" xfId="32488" xr:uid="{FB5D0B76-4884-42FC-A4BF-2CFDCA77573A}"/>
    <cellStyle name="SAPBEXHLevel1X 2 10 4 3" xfId="43964" xr:uid="{226BB336-1898-4C0A-A0B7-FA04F6B5731C}"/>
    <cellStyle name="SAPBEXHLevel1X 2 10 5" xfId="11231" xr:uid="{8F482154-7BD0-4C77-AB5F-A39ADCFDA523}"/>
    <cellStyle name="SAPBEXHLevel1X 2 10 5 2" xfId="34055" xr:uid="{E7FC02DF-41A6-4D48-98D4-A041C180E7B7}"/>
    <cellStyle name="SAPBEXHLevel1X 2 10 5 3" xfId="45496" xr:uid="{A9CA8A67-26F0-4D9C-9148-CCC66636AE5E}"/>
    <cellStyle name="SAPBEXHLevel1X 2 10 6" xfId="16261" xr:uid="{DA73C675-E1E4-4992-99B6-5E1A0C5C9449}"/>
    <cellStyle name="SAPBEXHLevel1X 2 10 7" xfId="12488" xr:uid="{A88030D2-3376-4544-973C-E86AAC8353C6}"/>
    <cellStyle name="SAPBEXHLevel1X 2 10 8" xfId="16321" xr:uid="{C7472206-5A0A-4D34-BD9F-7B799BD1DA75}"/>
    <cellStyle name="SAPBEXHLevel1X 2 10 9" xfId="5195" xr:uid="{0F45700A-7B70-4A45-BC7A-E5637C359E05}"/>
    <cellStyle name="SAPBEXHLevel1X 2 11" xfId="6722" xr:uid="{10E44CA1-ECF4-467B-B26A-4D95187D36B3}"/>
    <cellStyle name="SAPBEXHLevel1X 2 11 2" xfId="32574" xr:uid="{A64FAB5A-36A4-4187-A087-737376533A9B}"/>
    <cellStyle name="SAPBEXHLevel1X 2 11 3" xfId="44050" xr:uid="{CE072EF4-75DD-4EBA-B1C4-80259A6682D5}"/>
    <cellStyle name="SAPBEXHLevel1X 2 12" xfId="8674" xr:uid="{B0B05709-1139-4C3A-A36D-3EBE506FDF0F}"/>
    <cellStyle name="SAPBEXHLevel1X 2 13" xfId="16488" xr:uid="{A8F9CF34-6FBB-44CA-BCF2-131489331167}"/>
    <cellStyle name="SAPBEXHLevel1X 2 14" xfId="25282" xr:uid="{E5940803-287A-44DE-BEA8-4A08827F16CF}"/>
    <cellStyle name="SAPBEXHLevel1X 2 15" xfId="30704" xr:uid="{BCD3B06C-E3FD-49A4-88DE-C4C7FDFADD48}"/>
    <cellStyle name="SAPBEXHLevel1X 2 2" xfId="1490" xr:uid="{378096A9-FAE1-470D-9FE2-E3BD0437F494}"/>
    <cellStyle name="SAPBEXHLevel1X 2 2 10" xfId="14315" xr:uid="{905F7D65-8BBA-446D-9761-D3FFB2FDD4A3}"/>
    <cellStyle name="SAPBEXHLevel1X 2 2 11" xfId="11162" xr:uid="{725687A0-D3CB-47FC-991F-FC0F8B33743D}"/>
    <cellStyle name="SAPBEXHLevel1X 2 2 12" xfId="25630" xr:uid="{3CBB23C7-9E9A-45A9-98AA-61266C564F4C}"/>
    <cellStyle name="SAPBEXHLevel1X 2 2 13" xfId="30705" xr:uid="{DDA48E48-F475-4AE1-A24D-C1A1426C71FB}"/>
    <cellStyle name="SAPBEXHLevel1X 2 2 2" xfId="1723" xr:uid="{95D491A3-7E2B-4452-AD55-71860E7712F5}"/>
    <cellStyle name="SAPBEXHLevel1X 2 2 2 10" xfId="17911" xr:uid="{650C2143-FD08-4B64-A994-50DC52790134}"/>
    <cellStyle name="SAPBEXHLevel1X 2 2 2 11" xfId="31258" xr:uid="{12FD292A-9D24-4D5B-8825-C24C540FFEE8}"/>
    <cellStyle name="SAPBEXHLevel1X 2 2 2 2" xfId="7948" xr:uid="{F3C53B59-3049-4E1A-9082-83A483E31A4A}"/>
    <cellStyle name="SAPBEXHLevel1X 2 2 2 2 2" xfId="33568" xr:uid="{1E416907-7A59-4C78-AA09-A8F2F702778F}"/>
    <cellStyle name="SAPBEXHLevel1X 2 2 2 2 3" xfId="45030" xr:uid="{073AD7F6-5DA9-4F73-A025-F9C1DF95512D}"/>
    <cellStyle name="SAPBEXHLevel1X 2 2 2 3" xfId="8293" xr:uid="{1D569B29-21D8-4FE2-9949-521077BFBC27}"/>
    <cellStyle name="SAPBEXHLevel1X 2 2 2 3 2" xfId="33612" xr:uid="{58C4C7ED-3C11-4473-BAC7-EC27D98780E8}"/>
    <cellStyle name="SAPBEXHLevel1X 2 2 2 3 3" xfId="45072" xr:uid="{77DF6FF1-B85A-4B8D-87E7-00333E2B444A}"/>
    <cellStyle name="SAPBEXHLevel1X 2 2 2 4" xfId="6902" xr:uid="{82851382-033B-4576-955C-9336AFF97138}"/>
    <cellStyle name="SAPBEXHLevel1X 2 2 2 4 2" xfId="33007" xr:uid="{F22105AA-CEF1-4081-83E0-FBE40FF99724}"/>
    <cellStyle name="SAPBEXHLevel1X 2 2 2 4 3" xfId="44477" xr:uid="{7A331D5B-DED3-4509-A3E4-32D6371B27A0}"/>
    <cellStyle name="SAPBEXHLevel1X 2 2 2 5" xfId="6428" xr:uid="{ABBBE4EB-BB00-4959-97F9-4506D8FA205C}"/>
    <cellStyle name="SAPBEXHLevel1X 2 2 2 5 2" xfId="33508" xr:uid="{D1A16E5D-2437-47E6-AF1A-FA7D70389026}"/>
    <cellStyle name="SAPBEXHLevel1X 2 2 2 5 3" xfId="44970" xr:uid="{7880854F-D6FA-4755-8398-399975C35E30}"/>
    <cellStyle name="SAPBEXHLevel1X 2 2 2 6" xfId="11434" xr:uid="{EE90B6F4-9C24-4E26-B926-6B4A126D6889}"/>
    <cellStyle name="SAPBEXHLevel1X 2 2 2 7" xfId="7188" xr:uid="{68ADE37F-ECA6-4613-91DE-956DD51306A4}"/>
    <cellStyle name="SAPBEXHLevel1X 2 2 2 8" xfId="4606" xr:uid="{3FE6525C-3A96-45D4-8F5E-802CF1021A70}"/>
    <cellStyle name="SAPBEXHLevel1X 2 2 2 9" xfId="12668" xr:uid="{29C53D8C-F48B-40B2-992D-9941CA5D80AC}"/>
    <cellStyle name="SAPBEXHLevel1X 2 2 3" xfId="4303" xr:uid="{7D774E46-2440-43A3-9CBB-444AD242E0E0}"/>
    <cellStyle name="SAPBEXHLevel1X 2 2 3 10" xfId="27387" xr:uid="{C8946351-C1EF-4FB7-9E41-2B8DEDF2FB79}"/>
    <cellStyle name="SAPBEXHLevel1X 2 2 3 11" xfId="42224" xr:uid="{5DFBEAB6-A546-46B0-84CA-BE6432BFF2EF}"/>
    <cellStyle name="SAPBEXHLevel1X 2 2 3 2" xfId="9420" xr:uid="{5C61C42C-6409-4B26-AB5F-36DE3B0CBFA0}"/>
    <cellStyle name="SAPBEXHLevel1X 2 2 3 2 2" xfId="34536" xr:uid="{25A6ECDA-61C9-450B-B1D0-AB93CEB553D0}"/>
    <cellStyle name="SAPBEXHLevel1X 2 2 3 2 3" xfId="45967" xr:uid="{0563EFB5-A87D-4944-850E-ABBB5A30EF3A}"/>
    <cellStyle name="SAPBEXHLevel1X 2 2 3 3" xfId="12209" xr:uid="{1369FD87-83C7-4BD4-8F99-93C94C332DD2}"/>
    <cellStyle name="SAPBEXHLevel1X 2 2 3 3 2" xfId="36424" xr:uid="{8857934D-D9BA-470D-9969-BBF977F28569}"/>
    <cellStyle name="SAPBEXHLevel1X 2 2 3 3 3" xfId="47816" xr:uid="{90BBD448-C9BF-4928-B778-9EE3AEA4BE64}"/>
    <cellStyle name="SAPBEXHLevel1X 2 2 3 4" xfId="14410" xr:uid="{4AC1D3B5-87CD-4A12-B99E-07927D537DE2}"/>
    <cellStyle name="SAPBEXHLevel1X 2 2 3 4 2" xfId="38489" xr:uid="{9D89E15D-8319-4B4E-BAF7-D3F5E99999C8}"/>
    <cellStyle name="SAPBEXHLevel1X 2 2 3 4 3" xfId="49870" xr:uid="{8937C1CE-98DC-4056-9826-1F0C245CCD31}"/>
    <cellStyle name="SAPBEXHLevel1X 2 2 3 5" xfId="16789" xr:uid="{029C2258-1386-4745-A600-1E46772F069C}"/>
    <cellStyle name="SAPBEXHLevel1X 2 2 3 5 2" xfId="40353" xr:uid="{A291603C-5FDF-42F8-BDF5-1B7689F0EECB}"/>
    <cellStyle name="SAPBEXHLevel1X 2 2 3 5 3" xfId="51725" xr:uid="{0CD37A04-A9BC-4A57-A9A4-B173B62E407A}"/>
    <cellStyle name="SAPBEXHLevel1X 2 2 3 6" xfId="18935" xr:uid="{1A356ADD-1237-417B-9813-6B1F13334D66}"/>
    <cellStyle name="SAPBEXHLevel1X 2 2 3 7" xfId="21083" xr:uid="{E7AFA28B-645B-4759-A6F5-05F73C7CAC43}"/>
    <cellStyle name="SAPBEXHLevel1X 2 2 3 8" xfId="23205" xr:uid="{E10A8FA4-4FEE-4E47-BCFD-FE2B4A0B7ECE}"/>
    <cellStyle name="SAPBEXHLevel1X 2 2 3 9" xfId="25377" xr:uid="{2CF1A581-3FEA-476A-B697-63F024AA5075}"/>
    <cellStyle name="SAPBEXHLevel1X 2 2 4" xfId="4081" xr:uid="{F753F2E7-1F90-47E3-8549-DD5DDC7029EB}"/>
    <cellStyle name="SAPBEXHLevel1X 2 2 4 10" xfId="27248" xr:uid="{C8577905-202C-4E68-ADF5-E08F580EB233}"/>
    <cellStyle name="SAPBEXHLevel1X 2 2 4 11" xfId="42067" xr:uid="{E78E6B49-1369-4FCC-8513-291B44BC2A51}"/>
    <cellStyle name="SAPBEXHLevel1X 2 2 4 2" xfId="9255" xr:uid="{D56BC3CA-7076-476D-BAD9-4995FD476A20}"/>
    <cellStyle name="SAPBEXHLevel1X 2 2 4 2 2" xfId="34388" xr:uid="{9C46FF1B-3690-4435-819E-A40B1EE6D0A2}"/>
    <cellStyle name="SAPBEXHLevel1X 2 2 4 2 3" xfId="45823" xr:uid="{612A7810-EC67-4A3B-AF7C-1D96C8EA0FFE}"/>
    <cellStyle name="SAPBEXHLevel1X 2 2 4 3" xfId="12048" xr:uid="{9D7A7F30-245D-4C53-98E3-65E51F9DF12C}"/>
    <cellStyle name="SAPBEXHLevel1X 2 2 4 3 2" xfId="36264" xr:uid="{4854F56F-46A4-4E2A-9AF0-C62C86EB25EF}"/>
    <cellStyle name="SAPBEXHLevel1X 2 2 4 3 3" xfId="47656" xr:uid="{FD374DDC-F1C2-4B59-895E-64FBF70820D5}"/>
    <cellStyle name="SAPBEXHLevel1X 2 2 4 4" xfId="14246" xr:uid="{2D5C602B-C19D-4DAE-A7D4-A0E6D4AB8236}"/>
    <cellStyle name="SAPBEXHLevel1X 2 2 4 4 2" xfId="38333" xr:uid="{6793573F-CE4D-49DB-B2D4-6CB4E7B028BA}"/>
    <cellStyle name="SAPBEXHLevel1X 2 2 4 4 3" xfId="49714" xr:uid="{0742DD31-162D-405D-B369-6B7F428A8E5A}"/>
    <cellStyle name="SAPBEXHLevel1X 2 2 4 5" xfId="16636" xr:uid="{18BD400C-E450-449E-B3E4-8F68DD33EEAA}"/>
    <cellStyle name="SAPBEXHLevel1X 2 2 4 5 2" xfId="40212" xr:uid="{F381F387-2577-4FE4-94E7-AB15A5B7B6E7}"/>
    <cellStyle name="SAPBEXHLevel1X 2 2 4 5 3" xfId="51584" xr:uid="{7E03882D-DAB8-4E33-B48A-CE23F66DD12F}"/>
    <cellStyle name="SAPBEXHLevel1X 2 2 4 6" xfId="18784" xr:uid="{10C2C22C-1C65-46CC-BE7F-AC02C47D9CCB}"/>
    <cellStyle name="SAPBEXHLevel1X 2 2 4 7" xfId="20926" xr:uid="{130B5B2E-8180-4241-9954-2418254A529F}"/>
    <cellStyle name="SAPBEXHLevel1X 2 2 4 8" xfId="23046" xr:uid="{BEC6E44F-585F-4D2B-B7F8-D8287FE00848}"/>
    <cellStyle name="SAPBEXHLevel1X 2 2 4 9" xfId="25218" xr:uid="{2C28A1F9-A990-474A-A0DA-DA5AA1A5FCE1}"/>
    <cellStyle name="SAPBEXHLevel1X 2 2 5" xfId="5588" xr:uid="{03E5517E-36CE-4545-910E-355FF4D411BB}"/>
    <cellStyle name="SAPBEXHLevel1X 2 2 5 10" xfId="28019" xr:uid="{2F6FE5E7-BF11-44BB-9224-1535C63E97D0}"/>
    <cellStyle name="SAPBEXHLevel1X 2 2 5 11" xfId="42965" xr:uid="{21D75957-39CA-4716-832A-4BC7D8C0A908}"/>
    <cellStyle name="SAPBEXHLevel1X 2 2 5 2" xfId="10277" xr:uid="{C2E594B6-3D75-43ED-9BEF-5C041231FB9E}"/>
    <cellStyle name="SAPBEXHLevel1X 2 2 5 2 2" xfId="35219" xr:uid="{D1963BD3-D548-45DA-824C-235512C66830}"/>
    <cellStyle name="SAPBEXHLevel1X 2 2 5 2 3" xfId="46634" xr:uid="{DA282CB1-E1DD-4DC5-B67F-E6B153D702CA}"/>
    <cellStyle name="SAPBEXHLevel1X 2 2 5 3" xfId="13041" xr:uid="{7FEB7327-8ED0-44EB-85F9-AF3177823AEF}"/>
    <cellStyle name="SAPBEXHLevel1X 2 2 5 3 2" xfId="37200" xr:uid="{18B0590A-068A-4407-AF78-D76FF42205A1}"/>
    <cellStyle name="SAPBEXHLevel1X 2 2 5 3 3" xfId="48589" xr:uid="{1A207128-5833-4017-A582-0E7AA6D1F6F5}"/>
    <cellStyle name="SAPBEXHLevel1X 2 2 5 4" xfId="15274" xr:uid="{FC4A3490-7254-4CD2-A9C8-F4CDC7B12F9C}"/>
    <cellStyle name="SAPBEXHLevel1X 2 2 5 4 2" xfId="39144" xr:uid="{9E97DCC5-5892-44D2-9E46-B958904535A7}"/>
    <cellStyle name="SAPBEXHLevel1X 2 2 5 4 3" xfId="50525" xr:uid="{D4AC0481-1C5A-43E6-A631-FCCF405C03B1}"/>
    <cellStyle name="SAPBEXHLevel1X 2 2 5 5" xfId="17553" xr:uid="{1D7D69D9-1D92-4F65-AD1F-A4D7B3F438E5}"/>
    <cellStyle name="SAPBEXHLevel1X 2 2 5 5 2" xfId="40941" xr:uid="{161FDAE3-6400-47EC-8102-C8FECC5008FF}"/>
    <cellStyle name="SAPBEXHLevel1X 2 2 5 5 3" xfId="52313" xr:uid="{5AB0B332-2214-41A6-8B78-322814192495}"/>
    <cellStyle name="SAPBEXHLevel1X 2 2 5 6" xfId="19689" xr:uid="{3982A9E3-5A5E-41AF-97D6-D15AC660AA86}"/>
    <cellStyle name="SAPBEXHLevel1X 2 2 5 7" xfId="21871" xr:uid="{34FA4771-337F-4ED8-810A-D76F08C0DC68}"/>
    <cellStyle name="SAPBEXHLevel1X 2 2 5 8" xfId="23989" xr:uid="{AB5C967E-86C1-4A82-A75F-2D62BB59F408}"/>
    <cellStyle name="SAPBEXHLevel1X 2 2 5 9" xfId="26129" xr:uid="{3AC365B8-5522-4936-89C0-5F8F855C23AD}"/>
    <cellStyle name="SAPBEXHLevel1X 2 2 6" xfId="4490" xr:uid="{F7873B7E-978B-4E17-8620-3B5427AA605A}"/>
    <cellStyle name="SAPBEXHLevel1X 2 2 6 10" xfId="27510" xr:uid="{3C4B768C-DC40-458D-9889-0902DE97F442}"/>
    <cellStyle name="SAPBEXHLevel1X 2 2 6 11" xfId="42355" xr:uid="{F6CB6A72-0501-4769-95FD-C7B833984217}"/>
    <cellStyle name="SAPBEXHLevel1X 2 2 6 2" xfId="9555" xr:uid="{2E6D874C-8F8C-458B-97C0-5D0A4468BA13}"/>
    <cellStyle name="SAPBEXHLevel1X 2 2 6 2 2" xfId="34665" xr:uid="{C9E1F3CB-C134-4C07-A4E6-EA330E503C63}"/>
    <cellStyle name="SAPBEXHLevel1X 2 2 6 2 3" xfId="46095" xr:uid="{995051F4-0A85-4B40-BA14-BD77A91C1AF5}"/>
    <cellStyle name="SAPBEXHLevel1X 2 2 6 3" xfId="12341" xr:uid="{6927D439-E480-492E-BF3C-EC4C3010F585}"/>
    <cellStyle name="SAPBEXHLevel1X 2 2 6 3 2" xfId="36554" xr:uid="{54B20284-9C41-4688-976E-2007EEB935DE}"/>
    <cellStyle name="SAPBEXHLevel1X 2 2 6 3 3" xfId="47945" xr:uid="{3BAF412D-DA23-43A6-B7EB-EAAFD86B4745}"/>
    <cellStyle name="SAPBEXHLevel1X 2 2 6 4" xfId="14544" xr:uid="{695168CC-474F-4D0D-8F36-68C1863AD0EA}"/>
    <cellStyle name="SAPBEXHLevel1X 2 2 6 4 2" xfId="38614" xr:uid="{5F94F9B6-F5BA-46F8-A539-1193D3820BA3}"/>
    <cellStyle name="SAPBEXHLevel1X 2 2 6 4 3" xfId="49995" xr:uid="{FF1B5E66-5936-4E1F-84DB-B97FD93C6FA0}"/>
    <cellStyle name="SAPBEXHLevel1X 2 2 6 5" xfId="16915" xr:uid="{CB936FEC-211E-45EB-B75D-EF19EB3E9714}"/>
    <cellStyle name="SAPBEXHLevel1X 2 2 6 5 2" xfId="40476" xr:uid="{C79AE4F0-4D2D-4ED5-BB72-6725A4B1C7B1}"/>
    <cellStyle name="SAPBEXHLevel1X 2 2 6 5 3" xfId="51848" xr:uid="{903B6425-9475-49D2-A6A0-593FC5C70298}"/>
    <cellStyle name="SAPBEXHLevel1X 2 2 6 6" xfId="19063" xr:uid="{BBF62BE2-A3EB-4350-A486-0F12B6971453}"/>
    <cellStyle name="SAPBEXHLevel1X 2 2 6 7" xfId="21214" xr:uid="{B07ACDA6-7423-494B-9490-63E7B8F8D331}"/>
    <cellStyle name="SAPBEXHLevel1X 2 2 6 8" xfId="23332" xr:uid="{D09151AB-58C7-45C2-B666-A11794CDB741}"/>
    <cellStyle name="SAPBEXHLevel1X 2 2 6 9" xfId="25507" xr:uid="{C12C11BE-B507-4526-B5D8-710BE12B5F87}"/>
    <cellStyle name="SAPBEXHLevel1X 2 2 7" xfId="3960" xr:uid="{0A2885B7-C167-4E80-A429-A05B8D91CEA6}"/>
    <cellStyle name="SAPBEXHLevel1X 2 2 7 10" xfId="27164" xr:uid="{2F87BC2D-1729-49FA-A998-B500ECEA8471}"/>
    <cellStyle name="SAPBEXHLevel1X 2 2 7 11" xfId="41982" xr:uid="{DAA1B3AF-6D67-4CB4-BAF8-985709B06E15}"/>
    <cellStyle name="SAPBEXHLevel1X 2 2 7 2" xfId="9170" xr:uid="{1745EE69-B881-4943-A0E5-23F5E070B52A}"/>
    <cellStyle name="SAPBEXHLevel1X 2 2 7 2 2" xfId="34305" xr:uid="{ECEB3FF3-9E5C-4C92-811A-3238483A46E6}"/>
    <cellStyle name="SAPBEXHLevel1X 2 2 7 2 3" xfId="45740" xr:uid="{BE951F45-CB46-4368-A737-4828AAFEB9FF}"/>
    <cellStyle name="SAPBEXHLevel1X 2 2 7 3" xfId="11962" xr:uid="{8534CFB3-73BD-46E2-867E-0A91C445E162}"/>
    <cellStyle name="SAPBEXHLevel1X 2 2 7 3 2" xfId="36179" xr:uid="{1BF471D0-3425-4ED7-9012-E1386323370F}"/>
    <cellStyle name="SAPBEXHLevel1X 2 2 7 3 3" xfId="47571" xr:uid="{1A105D74-A229-4BC1-B43E-1AE118B74BBE}"/>
    <cellStyle name="SAPBEXHLevel1X 2 2 7 4" xfId="14161" xr:uid="{911C65D9-4CCC-4207-B0EC-D4AE9A333FB0}"/>
    <cellStyle name="SAPBEXHLevel1X 2 2 7 4 2" xfId="38251" xr:uid="{3974C921-9FE9-48CC-A827-A623100DC2BA}"/>
    <cellStyle name="SAPBEXHLevel1X 2 2 7 4 3" xfId="49632" xr:uid="{B06153F3-9E17-46B0-87DE-22A44E84B549}"/>
    <cellStyle name="SAPBEXHLevel1X 2 2 7 5" xfId="16550" xr:uid="{568FC392-D1D3-47DC-ACB1-71B0162505E1}"/>
    <cellStyle name="SAPBEXHLevel1X 2 2 7 5 2" xfId="40128" xr:uid="{0EF85B56-55A6-40D5-80BD-80CB910B36CB}"/>
    <cellStyle name="SAPBEXHLevel1X 2 2 7 5 3" xfId="51500" xr:uid="{F26CF74D-74E5-4D54-9B48-F77EB61C0A0D}"/>
    <cellStyle name="SAPBEXHLevel1X 2 2 7 6" xfId="18698" xr:uid="{FC71F3BE-F995-45D9-BDB2-AD24C9E4B300}"/>
    <cellStyle name="SAPBEXHLevel1X 2 2 7 7" xfId="20841" xr:uid="{5FC6A4D6-AFB2-46B6-BA69-55A8756D5E2E}"/>
    <cellStyle name="SAPBEXHLevel1X 2 2 7 8" xfId="22961" xr:uid="{1242E250-DEF9-4C0F-8B25-9C90BACB30A3}"/>
    <cellStyle name="SAPBEXHLevel1X 2 2 7 9" xfId="25133" xr:uid="{6A374BC9-3087-44DB-BC4E-3EEDFC03B7AF}"/>
    <cellStyle name="SAPBEXHLevel1X 2 2 8" xfId="7778" xr:uid="{71641D2B-562F-43D8-B179-9C8261536BA2}"/>
    <cellStyle name="SAPBEXHLevel1X 2 2 8 10" xfId="31111" xr:uid="{F590FCAB-0264-41A1-AF8A-12B48228245F}"/>
    <cellStyle name="SAPBEXHLevel1X 2 2 8 2" xfId="7391" xr:uid="{D87B8063-1359-415A-B365-54BE8BFD5D6E}"/>
    <cellStyle name="SAPBEXHLevel1X 2 2 8 2 2" xfId="33439" xr:uid="{28E72AB2-5C29-4546-B29C-6FFD01A95180}"/>
    <cellStyle name="SAPBEXHLevel1X 2 2 8 2 3" xfId="44901" xr:uid="{79ECC241-7CE2-4CF3-9FEE-FEDD17388649}"/>
    <cellStyle name="SAPBEXHLevel1X 2 2 8 3" xfId="7241" xr:uid="{1E34CE94-96E0-41A9-B91C-5C1228D15F8F}"/>
    <cellStyle name="SAPBEXHLevel1X 2 2 8 3 2" xfId="33512" xr:uid="{B0C10FA1-0BE7-4F2B-9F05-4B07209C4FC6}"/>
    <cellStyle name="SAPBEXHLevel1X 2 2 8 3 3" xfId="44974" xr:uid="{F49804B3-AFC5-45BC-95ED-4D207996FA28}"/>
    <cellStyle name="SAPBEXHLevel1X 2 2 8 4" xfId="7871" xr:uid="{643E3B71-8736-4401-A0A5-75D4311A9166}"/>
    <cellStyle name="SAPBEXHLevel1X 2 2 8 4 2" xfId="32988" xr:uid="{063FBECC-D8E4-4C13-B16C-506B4167C0E5}"/>
    <cellStyle name="SAPBEXHLevel1X 2 2 8 4 3" xfId="44458" xr:uid="{5BE10C86-4506-46D3-A725-132C9497828C}"/>
    <cellStyle name="SAPBEXHLevel1X 2 2 8 5" xfId="5253" xr:uid="{0E084574-ECB1-4561-8313-5F00008C81EE}"/>
    <cellStyle name="SAPBEXHLevel1X 2 2 8 5 2" xfId="33783" xr:uid="{79E25E43-8048-4347-A00E-2C15C93D09D9}"/>
    <cellStyle name="SAPBEXHLevel1X 2 2 8 5 3" xfId="45235" xr:uid="{1E4EE351-2002-4A5C-84F8-2CE4761621E2}"/>
    <cellStyle name="SAPBEXHLevel1X 2 2 8 6" xfId="7135" xr:uid="{47EC184E-1CF3-4626-AEEC-A30E8DDA9F2D}"/>
    <cellStyle name="SAPBEXHLevel1X 2 2 8 7" xfId="6867" xr:uid="{8A945D49-60DE-422A-B958-E55B06360C36}"/>
    <cellStyle name="SAPBEXHLevel1X 2 2 8 8" xfId="11681" xr:uid="{065A2B94-81DA-43B1-AAE4-5EB74B66DF98}"/>
    <cellStyle name="SAPBEXHLevel1X 2 2 8 9" xfId="7117" xr:uid="{41CA3B76-145A-41BC-B7D2-15DBC59C363C}"/>
    <cellStyle name="SAPBEXHLevel1X 2 2 9" xfId="6721" xr:uid="{8F441EE8-62B0-471B-8824-2EC3C8C6DDCD}"/>
    <cellStyle name="SAPBEXHLevel1X 2 2 9 2" xfId="32575" xr:uid="{CCB51AA0-DF5B-468F-B90A-A9E629578724}"/>
    <cellStyle name="SAPBEXHLevel1X 2 2 9 3" xfId="44051" xr:uid="{87450ED6-4A1B-4324-9250-BB544C019BF3}"/>
    <cellStyle name="SAPBEXHLevel1X 2 3" xfId="1491" xr:uid="{BB9899EA-8769-4227-947D-EBB5D6829681}"/>
    <cellStyle name="SAPBEXHLevel1X 2 3 10" xfId="14675" xr:uid="{3CB91605-4CC1-45E4-88B0-E23FD097EF72}"/>
    <cellStyle name="SAPBEXHLevel1X 2 3 11" xfId="12744" xr:uid="{1DC909E7-3959-4BB2-966C-D6A807717327}"/>
    <cellStyle name="SAPBEXHLevel1X 2 3 12" xfId="4556" xr:uid="{D6403766-57D9-4CBF-8E2F-5B5F07E90F02}"/>
    <cellStyle name="SAPBEXHLevel1X 2 3 13" xfId="30706" xr:uid="{50244DBD-822D-465B-B4F3-09A5AFFEBD43}"/>
    <cellStyle name="SAPBEXHLevel1X 2 3 2" xfId="1724" xr:uid="{4ABA07FB-07F6-4D90-B25D-65BFA48C12E7}"/>
    <cellStyle name="SAPBEXHLevel1X 2 3 2 10" xfId="12378" xr:uid="{5AD60B8C-BB28-4F87-9445-0CD77772875A}"/>
    <cellStyle name="SAPBEXHLevel1X 2 3 2 11" xfId="31257" xr:uid="{78FCA868-417E-4781-97D1-63104E28DBC8}"/>
    <cellStyle name="SAPBEXHLevel1X 2 3 2 2" xfId="7949" xr:uid="{CD95BF71-F01A-44A1-8947-10AD013E4720}"/>
    <cellStyle name="SAPBEXHLevel1X 2 3 2 2 2" xfId="33569" xr:uid="{9410353F-B29A-4AA3-A481-399705B641B9}"/>
    <cellStyle name="SAPBEXHLevel1X 2 3 2 2 3" xfId="45031" xr:uid="{ED1F8C0D-A8C1-4427-92EC-326D27204150}"/>
    <cellStyle name="SAPBEXHLevel1X 2 3 2 3" xfId="8292" xr:uid="{C3893CC0-D188-48A4-B977-544EFC761D47}"/>
    <cellStyle name="SAPBEXHLevel1X 2 3 2 3 2" xfId="33244" xr:uid="{4399EC4B-E4E5-4105-81DE-FACD4F2DDF8C}"/>
    <cellStyle name="SAPBEXHLevel1X 2 3 2 3 3" xfId="44711" xr:uid="{D836D7D1-6C9A-4F0E-9D58-0C157B79EECA}"/>
    <cellStyle name="SAPBEXHLevel1X 2 3 2 4" xfId="5179" xr:uid="{C50BF591-AF16-4553-963B-5FB663FA88FD}"/>
    <cellStyle name="SAPBEXHLevel1X 2 3 2 4 2" xfId="33008" xr:uid="{20E84D3D-A1BB-4298-BD98-6399C543BB83}"/>
    <cellStyle name="SAPBEXHLevel1X 2 3 2 4 3" xfId="44478" xr:uid="{73F4B39B-C2A2-49C1-9CB8-2603863832E8}"/>
    <cellStyle name="SAPBEXHLevel1X 2 3 2 5" xfId="11216" xr:uid="{B6E92BF7-FC14-4EBD-BCB3-7A3973AF46C6}"/>
    <cellStyle name="SAPBEXHLevel1X 2 3 2 5 2" xfId="35010" xr:uid="{4CD2600D-8B29-4C22-85EA-61CAAAA8024F}"/>
    <cellStyle name="SAPBEXHLevel1X 2 3 2 5 3" xfId="46429" xr:uid="{D080E0C1-0FEF-49D7-97F3-74ABD699227B}"/>
    <cellStyle name="SAPBEXHLevel1X 2 3 2 6" xfId="11433" xr:uid="{A801C618-0B58-4966-BA31-562DA261D896}"/>
    <cellStyle name="SAPBEXHLevel1X 2 3 2 7" xfId="17255" xr:uid="{BFF8A9CA-97AF-4ACD-BAFF-81AF519A53CE}"/>
    <cellStyle name="SAPBEXHLevel1X 2 3 2 8" xfId="13912" xr:uid="{AC448757-76EF-4107-B86F-8305D082AF99}"/>
    <cellStyle name="SAPBEXHLevel1X 2 3 2 9" xfId="4716" xr:uid="{993DF276-4B95-4855-8BA6-3C1F1B1EAD41}"/>
    <cellStyle name="SAPBEXHLevel1X 2 3 3" xfId="4304" xr:uid="{BD0D6DE2-C58F-4640-A28E-39F95A520294}"/>
    <cellStyle name="SAPBEXHLevel1X 2 3 3 10" xfId="27388" xr:uid="{13E3664E-0295-4ED1-854E-69A8D5CC877D}"/>
    <cellStyle name="SAPBEXHLevel1X 2 3 3 11" xfId="42225" xr:uid="{754D9888-7E4F-4F35-8160-68C5F7323F12}"/>
    <cellStyle name="SAPBEXHLevel1X 2 3 3 2" xfId="9421" xr:uid="{7D50118F-1B40-4CD6-A30A-9D755EBE0574}"/>
    <cellStyle name="SAPBEXHLevel1X 2 3 3 2 2" xfId="34537" xr:uid="{C9C6C567-936D-4BE9-871D-853E74ADDC7F}"/>
    <cellStyle name="SAPBEXHLevel1X 2 3 3 2 3" xfId="45968" xr:uid="{F2EA2446-AAFE-487E-B578-0E1992E9A598}"/>
    <cellStyle name="SAPBEXHLevel1X 2 3 3 3" xfId="12210" xr:uid="{77BE199C-E4D0-4F03-94B0-B82D36038C31}"/>
    <cellStyle name="SAPBEXHLevel1X 2 3 3 3 2" xfId="36425" xr:uid="{1CAA83A6-3FCC-4B70-A730-961B3A77547F}"/>
    <cellStyle name="SAPBEXHLevel1X 2 3 3 3 3" xfId="47817" xr:uid="{9BBBE81C-E049-4739-B067-6E262C442A23}"/>
    <cellStyle name="SAPBEXHLevel1X 2 3 3 4" xfId="14411" xr:uid="{CD9D94C0-509E-479B-8392-25480EEC9F0F}"/>
    <cellStyle name="SAPBEXHLevel1X 2 3 3 4 2" xfId="38490" xr:uid="{302F21CD-37F5-4989-B02F-E87AB274356E}"/>
    <cellStyle name="SAPBEXHLevel1X 2 3 3 4 3" xfId="49871" xr:uid="{DEFDA2BC-FDDD-4F95-9650-59F0671E6A8D}"/>
    <cellStyle name="SAPBEXHLevel1X 2 3 3 5" xfId="16790" xr:uid="{BA69ECC1-7D7C-4E19-843E-32AD8CAAF4D1}"/>
    <cellStyle name="SAPBEXHLevel1X 2 3 3 5 2" xfId="40354" xr:uid="{B28747AA-E6D3-416D-A936-8EE5F14B0855}"/>
    <cellStyle name="SAPBEXHLevel1X 2 3 3 5 3" xfId="51726" xr:uid="{A8FB91F3-7034-4FAA-B67C-743CBBDBFED5}"/>
    <cellStyle name="SAPBEXHLevel1X 2 3 3 6" xfId="18936" xr:uid="{5B37D82B-DB3B-4534-B210-47B2BE688AF9}"/>
    <cellStyle name="SAPBEXHLevel1X 2 3 3 7" xfId="21084" xr:uid="{C5B7482E-8B57-40A4-BA32-0833C184EA65}"/>
    <cellStyle name="SAPBEXHLevel1X 2 3 3 8" xfId="23206" xr:uid="{D3087DF6-AC26-46C5-B8D8-3B245E91BA74}"/>
    <cellStyle name="SAPBEXHLevel1X 2 3 3 9" xfId="25378" xr:uid="{9BC7003C-2A16-4C03-A458-0C2D555F03AE}"/>
    <cellStyle name="SAPBEXHLevel1X 2 3 4" xfId="4080" xr:uid="{EC57E4BD-35CE-4C5B-844F-26DB6B133A86}"/>
    <cellStyle name="SAPBEXHLevel1X 2 3 4 10" xfId="27247" xr:uid="{E9B793F4-BAE1-4D63-AA64-C50FF9D9605A}"/>
    <cellStyle name="SAPBEXHLevel1X 2 3 4 11" xfId="42066" xr:uid="{D7922FED-020D-452A-AC65-88604C8BE63C}"/>
    <cellStyle name="SAPBEXHLevel1X 2 3 4 2" xfId="9254" xr:uid="{01862D29-E058-4A32-B594-5825CDC430C9}"/>
    <cellStyle name="SAPBEXHLevel1X 2 3 4 2 2" xfId="34387" xr:uid="{C962B0A6-DC09-4719-962E-F017BDFF2331}"/>
    <cellStyle name="SAPBEXHLevel1X 2 3 4 2 3" xfId="45822" xr:uid="{CB6EB7C6-9886-41A5-8A93-6F46ED9583F7}"/>
    <cellStyle name="SAPBEXHLevel1X 2 3 4 3" xfId="12047" xr:uid="{4BC19576-D26B-4DAC-9D26-4325EFDFFFFE}"/>
    <cellStyle name="SAPBEXHLevel1X 2 3 4 3 2" xfId="36263" xr:uid="{8E6678D9-E23B-483F-93C9-12CAC1619D93}"/>
    <cellStyle name="SAPBEXHLevel1X 2 3 4 3 3" xfId="47655" xr:uid="{9A142CA8-D7A1-40E5-B40C-5F6EDDCC0C74}"/>
    <cellStyle name="SAPBEXHLevel1X 2 3 4 4" xfId="14245" xr:uid="{3C2F257F-4C5C-4846-B298-A664B1D978F2}"/>
    <cellStyle name="SAPBEXHLevel1X 2 3 4 4 2" xfId="38332" xr:uid="{A3490188-9319-463E-A5C6-8FC1DF259911}"/>
    <cellStyle name="SAPBEXHLevel1X 2 3 4 4 3" xfId="49713" xr:uid="{D46D4F98-05EC-4808-9153-2C2DB8A1DC1E}"/>
    <cellStyle name="SAPBEXHLevel1X 2 3 4 5" xfId="16635" xr:uid="{C5B313F4-D120-4B6C-8D53-C8D1B497AF8B}"/>
    <cellStyle name="SAPBEXHLevel1X 2 3 4 5 2" xfId="40211" xr:uid="{BCA580C2-8D71-481C-B4ED-B73DAA3D753F}"/>
    <cellStyle name="SAPBEXHLevel1X 2 3 4 5 3" xfId="51583" xr:uid="{1466C379-868E-44C9-B6F8-A97660EEE4D5}"/>
    <cellStyle name="SAPBEXHLevel1X 2 3 4 6" xfId="18783" xr:uid="{433B6402-E0AC-4D1A-84AB-367186EF0745}"/>
    <cellStyle name="SAPBEXHLevel1X 2 3 4 7" xfId="20925" xr:uid="{7B86C189-8A69-4DC1-936E-B50FBA330DDC}"/>
    <cellStyle name="SAPBEXHLevel1X 2 3 4 8" xfId="23045" xr:uid="{3826DBAD-4ED5-4FDF-B853-0A6141C8FBBE}"/>
    <cellStyle name="SAPBEXHLevel1X 2 3 4 9" xfId="25217" xr:uid="{72E420B7-CE0F-44B1-845E-CA3AFF3047D2}"/>
    <cellStyle name="SAPBEXHLevel1X 2 3 5" xfId="5587" xr:uid="{DABDB3C4-F56B-4DE9-B173-D28DE92319C9}"/>
    <cellStyle name="SAPBEXHLevel1X 2 3 5 10" xfId="28018" xr:uid="{E5431150-4BA5-425A-A068-3B76C6968691}"/>
    <cellStyle name="SAPBEXHLevel1X 2 3 5 11" xfId="42964" xr:uid="{D634AD58-84CA-4489-A889-3132C0C9ADAD}"/>
    <cellStyle name="SAPBEXHLevel1X 2 3 5 2" xfId="10276" xr:uid="{BEA9CF8A-2CF8-4DAD-91B0-ABEBFF88DDD5}"/>
    <cellStyle name="SAPBEXHLevel1X 2 3 5 2 2" xfId="35218" xr:uid="{C9C51D3F-A481-4677-8DEE-D454CDA3DB93}"/>
    <cellStyle name="SAPBEXHLevel1X 2 3 5 2 3" xfId="46633" xr:uid="{C61FE7D7-F5A8-4F78-AEAE-D248669E14C4}"/>
    <cellStyle name="SAPBEXHLevel1X 2 3 5 3" xfId="13040" xr:uid="{7D466792-BFBE-4860-A190-083F83A1DE0F}"/>
    <cellStyle name="SAPBEXHLevel1X 2 3 5 3 2" xfId="37199" xr:uid="{4DEE4DA2-B6F2-44FB-AB61-8E6B96662F15}"/>
    <cellStyle name="SAPBEXHLevel1X 2 3 5 3 3" xfId="48588" xr:uid="{07833108-3FF1-43AC-ABE7-6AE6E9DFCF0A}"/>
    <cellStyle name="SAPBEXHLevel1X 2 3 5 4" xfId="15273" xr:uid="{3BFE0D3A-E7A0-4589-9C9B-92FD0E05B4FE}"/>
    <cellStyle name="SAPBEXHLevel1X 2 3 5 4 2" xfId="39143" xr:uid="{728B6113-0E02-4524-9E33-BC6C83D072B8}"/>
    <cellStyle name="SAPBEXHLevel1X 2 3 5 4 3" xfId="50524" xr:uid="{0FCA1095-8278-4281-A259-7A62CFEA5016}"/>
    <cellStyle name="SAPBEXHLevel1X 2 3 5 5" xfId="17552" xr:uid="{C78130ED-16A5-4EBC-8790-BB7E309DC308}"/>
    <cellStyle name="SAPBEXHLevel1X 2 3 5 5 2" xfId="40940" xr:uid="{8BEE7898-F082-48E6-A7F8-15FF1CD2B472}"/>
    <cellStyle name="SAPBEXHLevel1X 2 3 5 5 3" xfId="52312" xr:uid="{613384F9-A161-4CE0-B0F2-A4A999D31CFA}"/>
    <cellStyle name="SAPBEXHLevel1X 2 3 5 6" xfId="19688" xr:uid="{E186458B-27A4-47AB-A4ED-C8A471C4E9EA}"/>
    <cellStyle name="SAPBEXHLevel1X 2 3 5 7" xfId="21870" xr:uid="{A4010169-535E-4D1F-84B8-70A054A25188}"/>
    <cellStyle name="SAPBEXHLevel1X 2 3 5 8" xfId="23988" xr:uid="{4B1D63FB-E414-42E7-BDAC-B87559795DCA}"/>
    <cellStyle name="SAPBEXHLevel1X 2 3 5 9" xfId="26128" xr:uid="{A615B11A-DAD7-413D-80ED-FFD647B6745A}"/>
    <cellStyle name="SAPBEXHLevel1X 2 3 6" xfId="4489" xr:uid="{51A78BAD-53A1-44DC-B9EB-883DC8317801}"/>
    <cellStyle name="SAPBEXHLevel1X 2 3 6 10" xfId="27509" xr:uid="{7379F7E1-4129-4627-A6DF-8C42E64255EB}"/>
    <cellStyle name="SAPBEXHLevel1X 2 3 6 11" xfId="42354" xr:uid="{AD6EC82A-E087-40C2-AE19-ADB0581DDC6C}"/>
    <cellStyle name="SAPBEXHLevel1X 2 3 6 2" xfId="9554" xr:uid="{94A27D60-866D-4136-9DDD-E48B79795264}"/>
    <cellStyle name="SAPBEXHLevel1X 2 3 6 2 2" xfId="34664" xr:uid="{281CF724-A51D-4C44-8E6F-6473E5D52910}"/>
    <cellStyle name="SAPBEXHLevel1X 2 3 6 2 3" xfId="46094" xr:uid="{068F4A60-FF80-47F6-A383-D60F835174F2}"/>
    <cellStyle name="SAPBEXHLevel1X 2 3 6 3" xfId="12340" xr:uid="{A35B321C-B313-4EFB-BDFE-95240F5B4166}"/>
    <cellStyle name="SAPBEXHLevel1X 2 3 6 3 2" xfId="36553" xr:uid="{13315718-66E2-4462-AC62-76668DBA5B57}"/>
    <cellStyle name="SAPBEXHLevel1X 2 3 6 3 3" xfId="47944" xr:uid="{BC4810E5-D200-4C8C-97D3-40F4BDEAB1B9}"/>
    <cellStyle name="SAPBEXHLevel1X 2 3 6 4" xfId="14543" xr:uid="{26AB7554-699B-4C7D-971A-FA5AF516B716}"/>
    <cellStyle name="SAPBEXHLevel1X 2 3 6 4 2" xfId="38613" xr:uid="{D347C6C8-93B0-4117-8C41-8A34A75FC6BC}"/>
    <cellStyle name="SAPBEXHLevel1X 2 3 6 4 3" xfId="49994" xr:uid="{1FFD0CB5-E8A4-4BF6-98A4-8524D456BF1F}"/>
    <cellStyle name="SAPBEXHLevel1X 2 3 6 5" xfId="16914" xr:uid="{FDD677A3-75A9-4CA7-A6FF-EA1A9E396BE9}"/>
    <cellStyle name="SAPBEXHLevel1X 2 3 6 5 2" xfId="40475" xr:uid="{4AEED646-8E76-4A55-8AA5-B41E91FB81EB}"/>
    <cellStyle name="SAPBEXHLevel1X 2 3 6 5 3" xfId="51847" xr:uid="{F153DE3F-2417-44BC-9F85-F72B87ADE73E}"/>
    <cellStyle name="SAPBEXHLevel1X 2 3 6 6" xfId="19062" xr:uid="{7B08C711-7FE4-433D-8CAB-227FFCB94AD7}"/>
    <cellStyle name="SAPBEXHLevel1X 2 3 6 7" xfId="21213" xr:uid="{668640CB-75C5-49C1-A129-DBB266DCBD77}"/>
    <cellStyle name="SAPBEXHLevel1X 2 3 6 8" xfId="23331" xr:uid="{2D017867-8453-4B75-8240-5F91F03FDE98}"/>
    <cellStyle name="SAPBEXHLevel1X 2 3 6 9" xfId="25506" xr:uid="{FB8DE5EC-FC79-47ED-AB95-243FF2A3A7F8}"/>
    <cellStyle name="SAPBEXHLevel1X 2 3 7" xfId="3961" xr:uid="{F3CDC4DD-9491-4EE6-ADAE-72994784608E}"/>
    <cellStyle name="SAPBEXHLevel1X 2 3 7 10" xfId="27165" xr:uid="{81C62E5C-8C81-4003-A806-822935B3E256}"/>
    <cellStyle name="SAPBEXHLevel1X 2 3 7 11" xfId="41983" xr:uid="{E044E7A0-AF81-49F1-8A7E-63EB729FF23B}"/>
    <cellStyle name="SAPBEXHLevel1X 2 3 7 2" xfId="9171" xr:uid="{F68FFCAE-8D13-4A18-854E-AC6A15DFFCA9}"/>
    <cellStyle name="SAPBEXHLevel1X 2 3 7 2 2" xfId="34306" xr:uid="{E524E9B8-88A3-444F-8C62-1594D2240C6E}"/>
    <cellStyle name="SAPBEXHLevel1X 2 3 7 2 3" xfId="45741" xr:uid="{510174C2-DB0F-4AE5-8E98-474A667B0557}"/>
    <cellStyle name="SAPBEXHLevel1X 2 3 7 3" xfId="11963" xr:uid="{0B3B6CE2-41D7-415B-8597-574104B1A661}"/>
    <cellStyle name="SAPBEXHLevel1X 2 3 7 3 2" xfId="36180" xr:uid="{5DDAE4FD-394C-4DB0-9D5E-179748931350}"/>
    <cellStyle name="SAPBEXHLevel1X 2 3 7 3 3" xfId="47572" xr:uid="{77EE532E-E182-4EA0-9537-C4083D927EA3}"/>
    <cellStyle name="SAPBEXHLevel1X 2 3 7 4" xfId="14162" xr:uid="{A996528D-74E4-4C08-94E4-F92D6FDBA3AD}"/>
    <cellStyle name="SAPBEXHLevel1X 2 3 7 4 2" xfId="38252" xr:uid="{B6FA0736-5FBF-4768-B14C-630CDCDEC8E2}"/>
    <cellStyle name="SAPBEXHLevel1X 2 3 7 4 3" xfId="49633" xr:uid="{5059D79C-BB54-4DA7-8D6A-B3FF58291520}"/>
    <cellStyle name="SAPBEXHLevel1X 2 3 7 5" xfId="16551" xr:uid="{A9681B4B-C7CB-4633-9FC9-456F5C33EFC8}"/>
    <cellStyle name="SAPBEXHLevel1X 2 3 7 5 2" xfId="40129" xr:uid="{EB21887D-CAF4-4881-BA79-D22903162C1B}"/>
    <cellStyle name="SAPBEXHLevel1X 2 3 7 5 3" xfId="51501" xr:uid="{FC0CE3AC-F1BF-473A-A5FB-94FA93CE9E03}"/>
    <cellStyle name="SAPBEXHLevel1X 2 3 7 6" xfId="18699" xr:uid="{B319BE6C-5793-4B83-ACB1-620BA556D533}"/>
    <cellStyle name="SAPBEXHLevel1X 2 3 7 7" xfId="20842" xr:uid="{79EFC2C8-1F3B-40D9-8528-DCC6B6E249F2}"/>
    <cellStyle name="SAPBEXHLevel1X 2 3 7 8" xfId="22962" xr:uid="{4D12353C-7486-4620-A851-86683A96BF46}"/>
    <cellStyle name="SAPBEXHLevel1X 2 3 7 9" xfId="25134" xr:uid="{675D8C93-BC2A-4780-AC74-657957E2E697}"/>
    <cellStyle name="SAPBEXHLevel1X 2 3 8" xfId="7779" xr:uid="{F111C6D1-93A6-414F-AFE5-6218EA9C273A}"/>
    <cellStyle name="SAPBEXHLevel1X 2 3 8 10" xfId="31193" xr:uid="{D3EB7D80-7F5B-4E73-97A9-C03EA6611CD5}"/>
    <cellStyle name="SAPBEXHLevel1X 2 3 8 2" xfId="8387" xr:uid="{45229113-9C81-4FDB-91CA-A59AF789C13D}"/>
    <cellStyle name="SAPBEXHLevel1X 2 3 8 2 2" xfId="33440" xr:uid="{BD98189F-54D0-4F1A-9388-B4022D218676}"/>
    <cellStyle name="SAPBEXHLevel1X 2 3 8 2 3" xfId="44902" xr:uid="{B8C5F503-0EBD-4714-9361-2439F59AB4A1}"/>
    <cellStyle name="SAPBEXHLevel1X 2 3 8 3" xfId="5323" xr:uid="{24A19019-62E7-4FFD-8431-F8EC74368176}"/>
    <cellStyle name="SAPBEXHLevel1X 2 3 8 3 2" xfId="32375" xr:uid="{575FE8AA-5649-4251-BF4C-30DB29D27EF7}"/>
    <cellStyle name="SAPBEXHLevel1X 2 3 8 3 3" xfId="43851" xr:uid="{EF7DC4C5-E46E-4EA9-B959-1923BE5E2B3C}"/>
    <cellStyle name="SAPBEXHLevel1X 2 3 8 4" xfId="11758" xr:uid="{97D15524-9DC4-4A2D-BF07-BEC7A344FC19}"/>
    <cellStyle name="SAPBEXHLevel1X 2 3 8 4 2" xfId="32989" xr:uid="{492E4FDB-9AF9-44BB-8AFF-5D62D2ECDBD1}"/>
    <cellStyle name="SAPBEXHLevel1X 2 3 8 4 3" xfId="44459" xr:uid="{77078553-3597-4CDA-9153-B8526DCB7683}"/>
    <cellStyle name="SAPBEXHLevel1X 2 3 8 5" xfId="12503" xr:uid="{04AA1996-392F-4AFA-850D-A5D40AFF3120}"/>
    <cellStyle name="SAPBEXHLevel1X 2 3 8 5 2" xfId="32907" xr:uid="{F9348BE1-4726-43BD-8217-62BF456753AC}"/>
    <cellStyle name="SAPBEXHLevel1X 2 3 8 5 3" xfId="44377" xr:uid="{77DB93C5-0A36-4875-A7A5-2F57701214C8}"/>
    <cellStyle name="SAPBEXHLevel1X 2 3 8 6" xfId="4718" xr:uid="{BCA9E9D6-FDAE-446B-95B0-6C7852229061}"/>
    <cellStyle name="SAPBEXHLevel1X 2 3 8 7" xfId="21346" xr:uid="{29333FAC-A3A3-4B53-8E13-978D447D8A96}"/>
    <cellStyle name="SAPBEXHLevel1X 2 3 8 8" xfId="19865" xr:uid="{959659EF-3FD2-4DF2-91F2-CC53DE323510}"/>
    <cellStyle name="SAPBEXHLevel1X 2 3 8 9" xfId="22438" xr:uid="{DC98F6AD-8049-4134-ABE7-93E7C30C88EA}"/>
    <cellStyle name="SAPBEXHLevel1X 2 3 9" xfId="6720" xr:uid="{A67AE776-C395-4A3B-8EC6-89CD9035A818}"/>
    <cellStyle name="SAPBEXHLevel1X 2 3 9 2" xfId="36329" xr:uid="{E0F62098-6CD0-463E-B70B-000226DCD9BE}"/>
    <cellStyle name="SAPBEXHLevel1X 2 3 9 3" xfId="47721" xr:uid="{E9962F4C-9604-4341-AD0B-043A3C42B739}"/>
    <cellStyle name="SAPBEXHLevel1X 2 4" xfId="1673" xr:uid="{ECDBCE23-B381-44F9-AE99-CC3CF4EC745D}"/>
    <cellStyle name="SAPBEXHLevel1X 2 4 10" xfId="22706" xr:uid="{138B5EDE-3DB8-473F-9F43-B96967931CB1}"/>
    <cellStyle name="SAPBEXHLevel1X 2 4 11" xfId="31276" xr:uid="{A377CECC-C5EA-491A-B33E-110757800C4F}"/>
    <cellStyle name="SAPBEXHLevel1X 2 4 2" xfId="7911" xr:uid="{29D36CEA-D29B-461E-B6E0-D87519BED805}"/>
    <cellStyle name="SAPBEXHLevel1X 2 4 2 2" xfId="33540" xr:uid="{2F19AEFF-E523-45E8-98A4-19C3598EC6F3}"/>
    <cellStyle name="SAPBEXHLevel1X 2 4 2 3" xfId="45002" xr:uid="{C1398754-C76A-471B-9F62-546EEC81B1D1}"/>
    <cellStyle name="SAPBEXHLevel1X 2 4 3" xfId="4614" xr:uid="{B20D5EAD-9DE2-4BCF-BDF6-8FC96B45BCD5}"/>
    <cellStyle name="SAPBEXHLevel1X 2 4 3 2" xfId="32867" xr:uid="{DF210BAF-E1B1-4EEF-8D0E-ECD2397C715A}"/>
    <cellStyle name="SAPBEXHLevel1X 2 4 3 3" xfId="44338" xr:uid="{DE3138F8-CBD3-40CA-981A-9CB96673C8A0}"/>
    <cellStyle name="SAPBEXHLevel1X 2 4 4" xfId="5509" xr:uid="{4B5A3952-1F32-4084-975B-A9CB3391B789}"/>
    <cellStyle name="SAPBEXHLevel1X 2 4 4 2" xfId="32999" xr:uid="{6EAC7674-FD96-488D-A2FE-9AAB10199EF3}"/>
    <cellStyle name="SAPBEXHLevel1X 2 4 4 3" xfId="44469" xr:uid="{A8572111-DE68-4007-B1D2-8FA1732869A8}"/>
    <cellStyle name="SAPBEXHLevel1X 2 4 5" xfId="6588" xr:uid="{0F3957C4-2AD0-4414-AFFE-9658BE284787}"/>
    <cellStyle name="SAPBEXHLevel1X 2 4 5 2" xfId="33694" xr:uid="{1E4B4A56-F755-4BB5-B357-5703985BA649}"/>
    <cellStyle name="SAPBEXHLevel1X 2 4 5 3" xfId="45152" xr:uid="{03C56597-1269-423E-A465-84092933DA88}"/>
    <cellStyle name="SAPBEXHLevel1X 2 4 6" xfId="7174" xr:uid="{0A984876-8C14-4684-9CD5-926B5BFE5421}"/>
    <cellStyle name="SAPBEXHLevel1X 2 4 7" xfId="8331" xr:uid="{AA6BEB18-FDA2-4EAC-BBFB-31F56395B66A}"/>
    <cellStyle name="SAPBEXHLevel1X 2 4 8" xfId="13224" xr:uid="{3C4EE663-F851-4CA7-8681-420C668F6584}"/>
    <cellStyle name="SAPBEXHLevel1X 2 4 9" xfId="9713" xr:uid="{EB8F606E-D51C-4F50-8D03-6C1B719F1099}"/>
    <cellStyle name="SAPBEXHLevel1X 2 5" xfId="4302" xr:uid="{912543C0-FA93-4DA2-A9FB-D4A0EDA21476}"/>
    <cellStyle name="SAPBEXHLevel1X 2 5 10" xfId="27386" xr:uid="{D1BBCC7D-15DD-46DD-8FD6-BB805483A0D9}"/>
    <cellStyle name="SAPBEXHLevel1X 2 5 11" xfId="42223" xr:uid="{59382170-E6B6-421F-8DEC-00BE1DEE7428}"/>
    <cellStyle name="SAPBEXHLevel1X 2 5 2" xfId="9419" xr:uid="{E90E0B1B-3A44-450D-AE97-AA2241416804}"/>
    <cellStyle name="SAPBEXHLevel1X 2 5 2 2" xfId="34535" xr:uid="{D1440FD3-47DD-49D8-A5F7-68698B29D003}"/>
    <cellStyle name="SAPBEXHLevel1X 2 5 2 3" xfId="45966" xr:uid="{9A743FF2-A500-4873-93DA-31CBE11BE6BF}"/>
    <cellStyle name="SAPBEXHLevel1X 2 5 3" xfId="12208" xr:uid="{7E0F3A1A-E72C-444D-8926-4C441050895E}"/>
    <cellStyle name="SAPBEXHLevel1X 2 5 3 2" xfId="36423" xr:uid="{E03A299F-5FCC-49A5-85F1-8D6542917D81}"/>
    <cellStyle name="SAPBEXHLevel1X 2 5 3 3" xfId="47815" xr:uid="{12371C31-BEF0-4EE5-98CF-8E3A22015D6C}"/>
    <cellStyle name="SAPBEXHLevel1X 2 5 4" xfId="14409" xr:uid="{276F20CC-9D36-4845-8617-E7A9994760BF}"/>
    <cellStyle name="SAPBEXHLevel1X 2 5 4 2" xfId="38488" xr:uid="{04C8571A-C3AC-4AC5-B0D2-66520AA4A0D2}"/>
    <cellStyle name="SAPBEXHLevel1X 2 5 4 3" xfId="49869" xr:uid="{4B98F8B9-B5D2-48E1-BA6E-BC12A3FA2968}"/>
    <cellStyle name="SAPBEXHLevel1X 2 5 5" xfId="16788" xr:uid="{C1656FD2-D83F-4347-825F-63CB8062F574}"/>
    <cellStyle name="SAPBEXHLevel1X 2 5 5 2" xfId="40352" xr:uid="{BD73F223-7283-4C94-B62B-9A6A524A69D5}"/>
    <cellStyle name="SAPBEXHLevel1X 2 5 5 3" xfId="51724" xr:uid="{3DA89B5F-5EE0-40A4-B1B8-42C8A7069FAA}"/>
    <cellStyle name="SAPBEXHLevel1X 2 5 6" xfId="18934" xr:uid="{62E19C1B-588C-41C9-BFB8-6A3BB953564C}"/>
    <cellStyle name="SAPBEXHLevel1X 2 5 7" xfId="21082" xr:uid="{820EA3A8-3033-4866-8E84-9C965F178D24}"/>
    <cellStyle name="SAPBEXHLevel1X 2 5 8" xfId="23204" xr:uid="{EF9BF434-E585-49F8-B99B-90DD09B6468F}"/>
    <cellStyle name="SAPBEXHLevel1X 2 5 9" xfId="25376" xr:uid="{8666AEF0-DC49-411B-A13D-2DAA1CEC5902}"/>
    <cellStyle name="SAPBEXHLevel1X 2 6" xfId="5034" xr:uid="{9602AD66-3C41-407A-95F7-62AAAD5E8EB9}"/>
    <cellStyle name="SAPBEXHLevel1X 2 6 10" xfId="27698" xr:uid="{31B01283-114F-4ACB-8ABB-012AC7890999}"/>
    <cellStyle name="SAPBEXHLevel1X 2 6 11" xfId="42617" xr:uid="{B6B66E8A-7AE6-43A0-B00F-362B4348F3EB}"/>
    <cellStyle name="SAPBEXHLevel1X 2 6 2" xfId="9866" xr:uid="{0D2FB34D-B533-46E9-B221-410BD3CF5AD8}"/>
    <cellStyle name="SAPBEXHLevel1X 2 6 2 2" xfId="34879" xr:uid="{4CF93E2A-B1BC-4948-BD21-DFE3991D5FC5}"/>
    <cellStyle name="SAPBEXHLevel1X 2 6 2 3" xfId="46306" xr:uid="{5C195B62-21FC-4509-B135-2E342E21CA73}"/>
    <cellStyle name="SAPBEXHLevel1X 2 6 3" xfId="12631" xr:uid="{443610B8-4604-425A-A562-731A083EFD58}"/>
    <cellStyle name="SAPBEXHLevel1X 2 6 3 2" xfId="36818" xr:uid="{9B549488-4CC8-4C18-A89D-1B72FF277B21}"/>
    <cellStyle name="SAPBEXHLevel1X 2 6 3 3" xfId="48208" xr:uid="{B670CB1D-7A78-4619-AA57-D7FADF9C5404}"/>
    <cellStyle name="SAPBEXHLevel1X 2 6 4" xfId="14857" xr:uid="{D2B1F76E-62CD-4DD5-BB30-587C8B68C06F}"/>
    <cellStyle name="SAPBEXHLevel1X 2 6 4 2" xfId="38836" xr:uid="{B092DFB9-8AD5-4DD2-9472-F7DDFC753F3D}"/>
    <cellStyle name="SAPBEXHLevel1X 2 6 4 3" xfId="50217" xr:uid="{985CC14E-683E-4833-8C33-CBAF46AA2107}"/>
    <cellStyle name="SAPBEXHLevel1X 2 6 5" xfId="17167" xr:uid="{F9744868-E457-45F6-B26D-D1578C209C73}"/>
    <cellStyle name="SAPBEXHLevel1X 2 6 5 2" xfId="40641" xr:uid="{08760FAB-D063-4340-86A4-8ACA163414CA}"/>
    <cellStyle name="SAPBEXHLevel1X 2 6 5 3" xfId="52013" xr:uid="{3ED4B8DE-304B-4114-BDAA-47F6AAC75DD5}"/>
    <cellStyle name="SAPBEXHLevel1X 2 6 6" xfId="19316" xr:uid="{617CF427-0258-408C-96D0-348A1A5E3D5F}"/>
    <cellStyle name="SAPBEXHLevel1X 2 6 7" xfId="21487" xr:uid="{F043A5E6-F272-422F-869D-39C07E081137}"/>
    <cellStyle name="SAPBEXHLevel1X 2 6 8" xfId="23606" xr:uid="{40875F19-D1AE-4BCA-823A-CF2E113DB2D4}"/>
    <cellStyle name="SAPBEXHLevel1X 2 6 9" xfId="25775" xr:uid="{5515A6F0-E8C4-41B1-B8B9-DC3C08322CED}"/>
    <cellStyle name="SAPBEXHLevel1X 2 7" xfId="4724" xr:uid="{74874383-7729-468E-B366-60BCAB6E60B7}"/>
    <cellStyle name="SAPBEXHLevel1X 2 7 10" xfId="27603" xr:uid="{27A59A31-EE52-404E-80D6-7DB8823B3C79}"/>
    <cellStyle name="SAPBEXHLevel1X 2 7 11" xfId="42479" xr:uid="{D6EF5AA1-9E58-4276-979E-4F6F8F70E499}"/>
    <cellStyle name="SAPBEXHLevel1X 2 7 2" xfId="9676" xr:uid="{47C2C2AC-8144-4083-AA6B-CD447263E1F4}"/>
    <cellStyle name="SAPBEXHLevel1X 2 7 2 2" xfId="34766" xr:uid="{A430A65D-DFFA-43C2-9D38-1E2DCC72A6B6}"/>
    <cellStyle name="SAPBEXHLevel1X 2 7 2 3" xfId="46196" xr:uid="{75496C3A-DD6F-4DBC-AE5D-93587C67B05B}"/>
    <cellStyle name="SAPBEXHLevel1X 2 7 3" xfId="12463" xr:uid="{779C3CCB-CEAF-4B72-BAAF-46D72004AF5A}"/>
    <cellStyle name="SAPBEXHLevel1X 2 7 3 2" xfId="36664" xr:uid="{FBB879B9-144C-4838-83C2-D37632F09B66}"/>
    <cellStyle name="SAPBEXHLevel1X 2 7 3 3" xfId="48055" xr:uid="{DD8FE56B-AF20-4C2C-84DE-C564CCB86F7C}"/>
    <cellStyle name="SAPBEXHLevel1X 2 7 4" xfId="14671" xr:uid="{1B5A7C2D-4FAE-4850-B2CC-533C47193EDE}"/>
    <cellStyle name="SAPBEXHLevel1X 2 7 4 2" xfId="38729" xr:uid="{53D1D67E-E9DF-46B6-9452-B823CC9282C4}"/>
    <cellStyle name="SAPBEXHLevel1X 2 7 4 3" xfId="50110" xr:uid="{E2F74479-0330-4428-A7E9-1140A736901C}"/>
    <cellStyle name="SAPBEXHLevel1X 2 7 5" xfId="17023" xr:uid="{9BE80597-1F8E-436A-8CAC-973727FD7604}"/>
    <cellStyle name="SAPBEXHLevel1X 2 7 5 2" xfId="40569" xr:uid="{82012D89-5740-4775-8A29-B08DFED49F55}"/>
    <cellStyle name="SAPBEXHLevel1X 2 7 5 3" xfId="51941" xr:uid="{39CC2A53-60C2-4F85-AB62-DEE72B3363D9}"/>
    <cellStyle name="SAPBEXHLevel1X 2 7 6" xfId="19166" xr:uid="{F0280735-4D51-4E42-BFC9-F65AB7C55A25}"/>
    <cellStyle name="SAPBEXHLevel1X 2 7 7" xfId="21338" xr:uid="{8FD486C7-171D-4361-901D-E4C3F1F03799}"/>
    <cellStyle name="SAPBEXHLevel1X 2 7 8" xfId="23447" xr:uid="{04FCF334-186C-4A44-99DB-7A107F92F52F}"/>
    <cellStyle name="SAPBEXHLevel1X 2 7 9" xfId="25627" xr:uid="{1B8BB558-F5F5-4A5B-A65B-6B488EDFD38A}"/>
    <cellStyle name="SAPBEXHLevel1X 2 8" xfId="4674" xr:uid="{16107672-8776-4C52-9F54-D9E780B853BE}"/>
    <cellStyle name="SAPBEXHLevel1X 2 8 10" xfId="27584" xr:uid="{C11F51E8-EC6F-4170-B406-B505E72A11E9}"/>
    <cellStyle name="SAPBEXHLevel1X 2 8 11" xfId="42447" xr:uid="{C3B3945D-7D6B-4046-8B17-FE2DD5612D04}"/>
    <cellStyle name="SAPBEXHLevel1X 2 8 2" xfId="9647" xr:uid="{54FED5C7-C4C2-4CE5-8682-6C710609BB9C}"/>
    <cellStyle name="SAPBEXHLevel1X 2 8 2 2" xfId="34745" xr:uid="{8849CDF3-84D0-4817-A923-544F92B8140D}"/>
    <cellStyle name="SAPBEXHLevel1X 2 8 2 3" xfId="46175" xr:uid="{392362D8-C51A-4F6B-A732-9360EFD1E87C}"/>
    <cellStyle name="SAPBEXHLevel1X 2 8 3" xfId="12435" xr:uid="{8CE4F0F9-03A1-4F29-8301-A642A4AC46EB}"/>
    <cellStyle name="SAPBEXHLevel1X 2 8 3 2" xfId="36639" xr:uid="{E549F469-75F1-4910-B215-B85FD38F5D56}"/>
    <cellStyle name="SAPBEXHLevel1X 2 8 3 3" xfId="48030" xr:uid="{AF97680D-8695-4C3A-9151-F0635E6AAFB1}"/>
    <cellStyle name="SAPBEXHLevel1X 2 8 4" xfId="14639" xr:uid="{F4268CE8-876A-4D1C-B05B-83D371B0188C}"/>
    <cellStyle name="SAPBEXHLevel1X 2 8 4 2" xfId="38702" xr:uid="{0D100389-9449-4C2B-8DD9-E69B1D0F1656}"/>
    <cellStyle name="SAPBEXHLevel1X 2 8 4 3" xfId="50083" xr:uid="{FB6164C6-F81B-41FF-A691-035AAE654326}"/>
    <cellStyle name="SAPBEXHLevel1X 2 8 5" xfId="16997" xr:uid="{F30E45E4-DE33-4342-9480-EA50E4E9AD84}"/>
    <cellStyle name="SAPBEXHLevel1X 2 8 5 2" xfId="40550" xr:uid="{17C8FC94-5DEA-4FA4-9A3B-CB886DB0E582}"/>
    <cellStyle name="SAPBEXHLevel1X 2 8 5 3" xfId="51922" xr:uid="{D24713C9-5532-4D43-BAAC-B8CC1A7FDAD0}"/>
    <cellStyle name="SAPBEXHLevel1X 2 8 6" xfId="19142" xr:uid="{6C743EB1-5C53-4721-82A8-EB4A90C21FDF}"/>
    <cellStyle name="SAPBEXHLevel1X 2 8 7" xfId="21307" xr:uid="{156653AB-D40F-4209-B859-62356DB2CA01}"/>
    <cellStyle name="SAPBEXHLevel1X 2 8 8" xfId="23420" xr:uid="{7278F70E-3E68-4A6C-92DB-C9A6B1924946}"/>
    <cellStyle name="SAPBEXHLevel1X 2 8 9" xfId="25597" xr:uid="{D15A487A-4B58-4628-B0DA-E808C58A77C8}"/>
    <cellStyle name="SAPBEXHLevel1X 2 9" xfId="3959" xr:uid="{42F69C09-19DD-43E8-ADA9-20D47D8C8885}"/>
    <cellStyle name="SAPBEXHLevel1X 2 9 10" xfId="27163" xr:uid="{659D5935-E81D-4677-BF02-75D244585A4D}"/>
    <cellStyle name="SAPBEXHLevel1X 2 9 11" xfId="41981" xr:uid="{6DC5BB97-2FF0-4A01-9402-F88DC4D27638}"/>
    <cellStyle name="SAPBEXHLevel1X 2 9 2" xfId="9169" xr:uid="{31AEDE45-5F3C-4FA7-9D3D-86203B8E2143}"/>
    <cellStyle name="SAPBEXHLevel1X 2 9 2 2" xfId="34304" xr:uid="{593F9119-67F4-47C8-AA5C-36F6F3D4315A}"/>
    <cellStyle name="SAPBEXHLevel1X 2 9 2 3" xfId="45739" xr:uid="{54064DC1-F9B1-46C8-A220-8CF1800D079E}"/>
    <cellStyle name="SAPBEXHLevel1X 2 9 3" xfId="11961" xr:uid="{9EED8B4D-CCD1-43A1-92E7-815447550A33}"/>
    <cellStyle name="SAPBEXHLevel1X 2 9 3 2" xfId="36178" xr:uid="{26B08DB4-988B-4113-83B4-641D58626C0A}"/>
    <cellStyle name="SAPBEXHLevel1X 2 9 3 3" xfId="47570" xr:uid="{359A7157-C09F-43D1-96FE-CCB2A3203352}"/>
    <cellStyle name="SAPBEXHLevel1X 2 9 4" xfId="14160" xr:uid="{E5AA0E8A-FF73-49EA-BDAE-F05BD8C4992B}"/>
    <cellStyle name="SAPBEXHLevel1X 2 9 4 2" xfId="38250" xr:uid="{6BFF28BD-681D-420E-B70E-098812C5FE83}"/>
    <cellStyle name="SAPBEXHLevel1X 2 9 4 3" xfId="49631" xr:uid="{6CA9773B-DCD6-43FE-98E7-D4EC3816E0BA}"/>
    <cellStyle name="SAPBEXHLevel1X 2 9 5" xfId="16549" xr:uid="{C965212B-5EBB-48C3-B752-E8D0E1D7F4B2}"/>
    <cellStyle name="SAPBEXHLevel1X 2 9 5 2" xfId="40127" xr:uid="{A1B1DB9F-4647-4D67-B151-79EDD92349A0}"/>
    <cellStyle name="SAPBEXHLevel1X 2 9 5 3" xfId="51499" xr:uid="{519B71E3-F9D0-4CAB-A4A5-5F4B34FF4144}"/>
    <cellStyle name="SAPBEXHLevel1X 2 9 6" xfId="18697" xr:uid="{E5BE40F5-A6E9-4FCB-A694-5C106FFE5453}"/>
    <cellStyle name="SAPBEXHLevel1X 2 9 7" xfId="20840" xr:uid="{3E5D1A2E-D4A6-40FC-A27A-2022129BB8FD}"/>
    <cellStyle name="SAPBEXHLevel1X 2 9 8" xfId="22960" xr:uid="{7F84C12F-3333-46EF-9206-D1E9A8F69A1B}"/>
    <cellStyle name="SAPBEXHLevel1X 2 9 9" xfId="25132" xr:uid="{2668F248-CC07-47B7-A3CF-FD29934C59AA}"/>
    <cellStyle name="SAPBEXHLevel1X 3" xfId="1492" xr:uid="{B338BC7C-B954-4D37-85A5-1A9C3357EFA9}"/>
    <cellStyle name="SAPBEXHLevel1X 3 10" xfId="11496" xr:uid="{536789DC-ACDC-43E9-BB96-99B0CEDF3422}"/>
    <cellStyle name="SAPBEXHLevel1X 3 11" xfId="16376" xr:uid="{E89D210B-2640-4961-822C-791127C9A236}"/>
    <cellStyle name="SAPBEXHLevel1X 3 12" xfId="6823" xr:uid="{92889EEA-44A8-4040-B26B-1FB4093CC84D}"/>
    <cellStyle name="SAPBEXHLevel1X 3 13" xfId="30707" xr:uid="{6F099880-DB4B-4C64-9C41-C1C173BE198B}"/>
    <cellStyle name="SAPBEXHLevel1X 3 2" xfId="1725" xr:uid="{B5C236B9-69A4-43AC-BE48-6CDF56901F44}"/>
    <cellStyle name="SAPBEXHLevel1X 3 2 10" xfId="21588" xr:uid="{EC9FB4C9-4647-4C63-AD3F-6DE07FCEFE02}"/>
    <cellStyle name="SAPBEXHLevel1X 3 2 11" xfId="31256" xr:uid="{22B6A7E7-7C82-43D7-9B46-F5E8C02D2612}"/>
    <cellStyle name="SAPBEXHLevel1X 3 2 2" xfId="7950" xr:uid="{4277DC55-9D5A-4C59-830F-3464920402CE}"/>
    <cellStyle name="SAPBEXHLevel1X 3 2 2 2" xfId="33570" xr:uid="{6A1E212A-A682-417D-96B1-2A63206A6DCF}"/>
    <cellStyle name="SAPBEXHLevel1X 3 2 2 3" xfId="45032" xr:uid="{DEDC562D-DB54-402B-A4E6-2E41FDE53AB3}"/>
    <cellStyle name="SAPBEXHLevel1X 3 2 3" xfId="8291" xr:uid="{A67FA3E3-4969-48DE-AA77-DB63295CE524}"/>
    <cellStyle name="SAPBEXHLevel1X 3 2 3 2" xfId="33209" xr:uid="{59082A8F-26F3-4AFD-AF5C-A0381DF41BB8}"/>
    <cellStyle name="SAPBEXHLevel1X 3 2 3 3" xfId="44676" xr:uid="{328026CB-7477-4EF6-B8D5-214CD897AEE0}"/>
    <cellStyle name="SAPBEXHLevel1X 3 2 4" xfId="9668" xr:uid="{B782A48F-B190-45FE-B79F-400795CE8B49}"/>
    <cellStyle name="SAPBEXHLevel1X 3 2 4 2" xfId="33009" xr:uid="{E32A1C43-D320-45CD-842A-FAEA0E2390AB}"/>
    <cellStyle name="SAPBEXHLevel1X 3 2 4 3" xfId="44479" xr:uid="{CAE4DA6F-41F0-42D3-9023-BEB3B3896D5A}"/>
    <cellStyle name="SAPBEXHLevel1X 3 2 5" xfId="14697" xr:uid="{7F652DCA-B03A-4A13-9A91-525BA27C3031}"/>
    <cellStyle name="SAPBEXHLevel1X 3 2 5 2" xfId="36680" xr:uid="{0D4AD6D7-D08B-41A2-BAF3-4FFE9C8C061D}"/>
    <cellStyle name="SAPBEXHLevel1X 3 2 5 3" xfId="48070" xr:uid="{F3541366-BBE1-4B7A-93C8-92A9DB0BB68F}"/>
    <cellStyle name="SAPBEXHLevel1X 3 2 6" xfId="12581" xr:uid="{9BF9C838-3605-427A-A4A2-1F99CFA9E804}"/>
    <cellStyle name="SAPBEXHLevel1X 3 2 7" xfId="16120" xr:uid="{08AFC481-45A0-46C3-8E44-87B5B2F8E43B}"/>
    <cellStyle name="SAPBEXHLevel1X 3 2 8" xfId="9961" xr:uid="{DC847909-3D2F-4C52-A44C-7CC013108ADE}"/>
    <cellStyle name="SAPBEXHLevel1X 3 2 9" xfId="4624" xr:uid="{B5462DC2-7E5E-4CBC-BA92-CEC2612154ED}"/>
    <cellStyle name="SAPBEXHLevel1X 3 3" xfId="4305" xr:uid="{9C0BE378-D1BE-4D32-A942-EAD121A29BE9}"/>
    <cellStyle name="SAPBEXHLevel1X 3 3 10" xfId="27389" xr:uid="{E4154826-475C-478C-BA60-0615F045ED0D}"/>
    <cellStyle name="SAPBEXHLevel1X 3 3 11" xfId="42226" xr:uid="{1B6B3C4B-77EF-4179-AE5B-45DC812199C9}"/>
    <cellStyle name="SAPBEXHLevel1X 3 3 2" xfId="9422" xr:uid="{F1578FA5-D309-47F2-9492-B6F6236D141B}"/>
    <cellStyle name="SAPBEXHLevel1X 3 3 2 2" xfId="34538" xr:uid="{DFDB9CBE-B7DC-40D4-A803-107B317C95A4}"/>
    <cellStyle name="SAPBEXHLevel1X 3 3 2 3" xfId="45969" xr:uid="{239C850A-6525-4232-B4B6-F25A7B552FCB}"/>
    <cellStyle name="SAPBEXHLevel1X 3 3 3" xfId="12211" xr:uid="{4FBE6D98-A4E1-4190-A73B-27E2578482FA}"/>
    <cellStyle name="SAPBEXHLevel1X 3 3 3 2" xfId="36426" xr:uid="{347FA4FE-3821-4A21-9E68-62ABE3081057}"/>
    <cellStyle name="SAPBEXHLevel1X 3 3 3 3" xfId="47818" xr:uid="{AE7AD41A-A8A3-4C2E-8930-35589E2D91EB}"/>
    <cellStyle name="SAPBEXHLevel1X 3 3 4" xfId="14412" xr:uid="{C05AE81C-FBE2-406E-86DD-4934FD25D0DE}"/>
    <cellStyle name="SAPBEXHLevel1X 3 3 4 2" xfId="38491" xr:uid="{84517E8A-1ECA-4F72-8070-B4F56BE96FA9}"/>
    <cellStyle name="SAPBEXHLevel1X 3 3 4 3" xfId="49872" xr:uid="{2DA270F8-A5F1-444A-AB9E-21F264658B66}"/>
    <cellStyle name="SAPBEXHLevel1X 3 3 5" xfId="16791" xr:uid="{E27E9427-45BA-4C71-BE70-7BBF4ACFB49C}"/>
    <cellStyle name="SAPBEXHLevel1X 3 3 5 2" xfId="40355" xr:uid="{7C6926B3-88E4-4589-95C9-39258D7C0D0E}"/>
    <cellStyle name="SAPBEXHLevel1X 3 3 5 3" xfId="51727" xr:uid="{A6ADDC3D-D7B7-496E-AA08-94D6D82B2CD8}"/>
    <cellStyle name="SAPBEXHLevel1X 3 3 6" xfId="18937" xr:uid="{90C3FAA9-AF3A-4832-B611-4AF1F7CB88BC}"/>
    <cellStyle name="SAPBEXHLevel1X 3 3 7" xfId="21085" xr:uid="{601FCB72-BA57-40DE-84B7-DC45F67CA041}"/>
    <cellStyle name="SAPBEXHLevel1X 3 3 8" xfId="23207" xr:uid="{7F6611A3-9430-45B2-A682-EBC2B74D0FA6}"/>
    <cellStyle name="SAPBEXHLevel1X 3 3 9" xfId="25379" xr:uid="{47BB86D2-CAA5-4312-831A-3B92AF3C8850}"/>
    <cellStyle name="SAPBEXHLevel1X 3 4" xfId="4631" xr:uid="{BF5FF162-15ED-443D-ABF6-E5B5910DA05F}"/>
    <cellStyle name="SAPBEXHLevel1X 3 4 10" xfId="27562" xr:uid="{99B86FE2-3153-4260-8837-56CC7DA6E398}"/>
    <cellStyle name="SAPBEXHLevel1X 3 4 11" xfId="42422" xr:uid="{CEA7C900-A6F6-48B8-968D-2973C37CD5D4}"/>
    <cellStyle name="SAPBEXHLevel1X 3 4 2" xfId="9622" xr:uid="{98BD9E13-C140-4240-A8DE-DC0B1E4276DA}"/>
    <cellStyle name="SAPBEXHLevel1X 3 4 2 2" xfId="34721" xr:uid="{8CB6D3CB-B145-451B-B37E-B1651D762123}"/>
    <cellStyle name="SAPBEXHLevel1X 3 4 2 3" xfId="46151" xr:uid="{36777579-25D8-4880-8404-A1F73B1EAEC5}"/>
    <cellStyle name="SAPBEXHLevel1X 3 4 3" xfId="12410" xr:uid="{4137D80A-1123-4336-9513-2D5F461B553D}"/>
    <cellStyle name="SAPBEXHLevel1X 3 4 3 2" xfId="36615" xr:uid="{E7DEDF6D-4140-43B2-A9BC-61083579A12F}"/>
    <cellStyle name="SAPBEXHLevel1X 3 4 3 3" xfId="48006" xr:uid="{7784DFC8-DE50-408C-B012-7D0B2BB3766B}"/>
    <cellStyle name="SAPBEXHLevel1X 3 4 4" xfId="14614" xr:uid="{173D15ED-7F7F-4CA6-AFD0-2BCA76BC4C2B}"/>
    <cellStyle name="SAPBEXHLevel1X 3 4 4 2" xfId="38677" xr:uid="{9BB31C0A-189E-48C0-BFD1-31B2A14E4939}"/>
    <cellStyle name="SAPBEXHLevel1X 3 4 4 3" xfId="50058" xr:uid="{5C39D7C3-A425-43D6-8DB1-25FF28470E61}"/>
    <cellStyle name="SAPBEXHLevel1X 3 4 5" xfId="16974" xr:uid="{1D021E3B-14A5-49E9-B223-E5E2D6E2A0AF}"/>
    <cellStyle name="SAPBEXHLevel1X 3 4 5 2" xfId="40528" xr:uid="{51088185-5D84-4957-961E-5BB41AF1E154}"/>
    <cellStyle name="SAPBEXHLevel1X 3 4 5 3" xfId="51900" xr:uid="{35639B0F-96AC-4AE8-B148-0C992FAEED2F}"/>
    <cellStyle name="SAPBEXHLevel1X 3 4 6" xfId="19119" xr:uid="{498ADC6C-8237-46C4-9EF5-E57408651AC7}"/>
    <cellStyle name="SAPBEXHLevel1X 3 4 7" xfId="21283" xr:uid="{DE598167-11D4-4FC7-AD58-150C699CD7DE}"/>
    <cellStyle name="SAPBEXHLevel1X 3 4 8" xfId="23396" xr:uid="{C7EE7545-FA66-458E-A3B7-925AB02440A4}"/>
    <cellStyle name="SAPBEXHLevel1X 3 4 9" xfId="25573" xr:uid="{149B3088-4B84-457E-B0AB-3DEBECDACFEB}"/>
    <cellStyle name="SAPBEXHLevel1X 3 5" xfId="5586" xr:uid="{70294AB3-4B8F-4183-BD04-72854434635D}"/>
    <cellStyle name="SAPBEXHLevel1X 3 5 10" xfId="28017" xr:uid="{D05700C5-E3E4-459B-B57A-4C65EC1943BC}"/>
    <cellStyle name="SAPBEXHLevel1X 3 5 11" xfId="42963" xr:uid="{FABCD71F-89E7-4B75-AEB7-195248E500A7}"/>
    <cellStyle name="SAPBEXHLevel1X 3 5 2" xfId="10275" xr:uid="{FCFC9F92-2BC6-45E3-9F0D-06E6128182D0}"/>
    <cellStyle name="SAPBEXHLevel1X 3 5 2 2" xfId="35217" xr:uid="{DDE92662-7770-43DE-8C97-91FB767F61E8}"/>
    <cellStyle name="SAPBEXHLevel1X 3 5 2 3" xfId="46632" xr:uid="{D3A75DC7-C323-4962-9907-ADB35220B8AD}"/>
    <cellStyle name="SAPBEXHLevel1X 3 5 3" xfId="13039" xr:uid="{4B6D9D6E-50E1-4381-80E5-CD9504BD7209}"/>
    <cellStyle name="SAPBEXHLevel1X 3 5 3 2" xfId="37198" xr:uid="{D98939CA-73A9-47B8-B067-DC6F112F5E31}"/>
    <cellStyle name="SAPBEXHLevel1X 3 5 3 3" xfId="48587" xr:uid="{B27EFBB0-1B04-45C5-9842-E95FD9C2A7B4}"/>
    <cellStyle name="SAPBEXHLevel1X 3 5 4" xfId="15272" xr:uid="{05B4570C-6CCD-4717-9CCD-BA3B3ACCFF70}"/>
    <cellStyle name="SAPBEXHLevel1X 3 5 4 2" xfId="39142" xr:uid="{2CEA8DF7-135D-451D-BD4E-C47D5372151B}"/>
    <cellStyle name="SAPBEXHLevel1X 3 5 4 3" xfId="50523" xr:uid="{A8AE5657-B68F-4C0E-9B94-353C80F5AE75}"/>
    <cellStyle name="SAPBEXHLevel1X 3 5 5" xfId="17551" xr:uid="{7F24338C-DC6C-4816-9FE9-28181E41012D}"/>
    <cellStyle name="SAPBEXHLevel1X 3 5 5 2" xfId="40939" xr:uid="{B6ED3058-4260-4CB7-BAAA-20851889F404}"/>
    <cellStyle name="SAPBEXHLevel1X 3 5 5 3" xfId="52311" xr:uid="{E19D8A4A-B2F7-402D-BE1B-9EF36BD0A146}"/>
    <cellStyle name="SAPBEXHLevel1X 3 5 6" xfId="19687" xr:uid="{7EDDF218-DB29-4678-97D2-AB5B9772C75C}"/>
    <cellStyle name="SAPBEXHLevel1X 3 5 7" xfId="21869" xr:uid="{C0E53E2B-95A3-49E2-816B-0B6E73937BAB}"/>
    <cellStyle name="SAPBEXHLevel1X 3 5 8" xfId="23987" xr:uid="{E6BF0C76-057C-48E9-B7DC-90F3434D6D54}"/>
    <cellStyle name="SAPBEXHLevel1X 3 5 9" xfId="26127" xr:uid="{1B1D7A44-FAC0-46FD-A94C-E44C0C5AFC61}"/>
    <cellStyle name="SAPBEXHLevel1X 3 6" xfId="4488" xr:uid="{6D7B4B0C-540B-4806-ABE3-EE3CBCD90946}"/>
    <cellStyle name="SAPBEXHLevel1X 3 6 10" xfId="27508" xr:uid="{226A21AD-83EC-4AAD-9A2C-9B497140C0BB}"/>
    <cellStyle name="SAPBEXHLevel1X 3 6 11" xfId="42353" xr:uid="{FD4355FA-9981-42EA-9F3F-9A0AC4725200}"/>
    <cellStyle name="SAPBEXHLevel1X 3 6 2" xfId="9553" xr:uid="{B2AA4CA3-F562-4B84-BD03-161887B3038E}"/>
    <cellStyle name="SAPBEXHLevel1X 3 6 2 2" xfId="34663" xr:uid="{2BD20D93-16C2-44F5-96DD-2A60FBF9CF31}"/>
    <cellStyle name="SAPBEXHLevel1X 3 6 2 3" xfId="46093" xr:uid="{C0685864-F3E7-474D-AE1D-297AAD7818BC}"/>
    <cellStyle name="SAPBEXHLevel1X 3 6 3" xfId="12339" xr:uid="{0940C3A8-745D-46C6-8A24-0825316749AB}"/>
    <cellStyle name="SAPBEXHLevel1X 3 6 3 2" xfId="36552" xr:uid="{621FF69B-4F4E-4ACE-A59C-38662CAF739F}"/>
    <cellStyle name="SAPBEXHLevel1X 3 6 3 3" xfId="47943" xr:uid="{7ABFD2A5-0ACB-43C0-A38F-4DE298711D2A}"/>
    <cellStyle name="SAPBEXHLevel1X 3 6 4" xfId="14542" xr:uid="{4D5AE6A0-FC83-4D38-9211-05A19FE8E667}"/>
    <cellStyle name="SAPBEXHLevel1X 3 6 4 2" xfId="38612" xr:uid="{3D360AF6-48AD-4E15-B4EB-8B705D8676F1}"/>
    <cellStyle name="SAPBEXHLevel1X 3 6 4 3" xfId="49993" xr:uid="{3E1468B7-5691-4649-8E33-7F95A07B44D1}"/>
    <cellStyle name="SAPBEXHLevel1X 3 6 5" xfId="16913" xr:uid="{30B1F9B4-1784-4161-925A-F76A7C0395B7}"/>
    <cellStyle name="SAPBEXHLevel1X 3 6 5 2" xfId="40474" xr:uid="{3A232799-FA37-4703-87BE-9209368E64DF}"/>
    <cellStyle name="SAPBEXHLevel1X 3 6 5 3" xfId="51846" xr:uid="{6CD0F20D-3A3C-4D90-B519-0262BFC13132}"/>
    <cellStyle name="SAPBEXHLevel1X 3 6 6" xfId="19061" xr:uid="{068C22C9-9DE2-4279-B66B-F8F876AB68F2}"/>
    <cellStyle name="SAPBEXHLevel1X 3 6 7" xfId="21212" xr:uid="{04E4FF9A-2599-46D7-8CFA-6CF39EB70062}"/>
    <cellStyle name="SAPBEXHLevel1X 3 6 8" xfId="23330" xr:uid="{8EAF53E6-80C2-438B-A1CE-933A4FCBCD8C}"/>
    <cellStyle name="SAPBEXHLevel1X 3 6 9" xfId="25505" xr:uid="{D3E18361-D9E6-4BCB-85BD-59F4401ADFC5}"/>
    <cellStyle name="SAPBEXHLevel1X 3 7" xfId="4586" xr:uid="{D9C78AD9-54EE-43F2-81A5-0ADED065BA91}"/>
    <cellStyle name="SAPBEXHLevel1X 3 7 10" xfId="27538" xr:uid="{F07A72B8-8111-4D85-A276-AE796A16A748}"/>
    <cellStyle name="SAPBEXHLevel1X 3 7 11" xfId="42394" xr:uid="{05EC2DF0-63D4-4E49-A2BB-87149F428D33}"/>
    <cellStyle name="SAPBEXHLevel1X 3 7 2" xfId="9593" xr:uid="{33A02609-D26B-4ECF-A765-81A52B17E634}"/>
    <cellStyle name="SAPBEXHLevel1X 3 7 2 2" xfId="34696" xr:uid="{D2511A8E-740E-4E30-B062-2F28C760DF6B}"/>
    <cellStyle name="SAPBEXHLevel1X 3 7 2 3" xfId="46126" xr:uid="{A3DA3953-B343-4617-8113-C34909A71268}"/>
    <cellStyle name="SAPBEXHLevel1X 3 7 3" xfId="12382" xr:uid="{7B9FE941-F684-4ADA-879C-230F29B72AC8}"/>
    <cellStyle name="SAPBEXHLevel1X 3 7 3 2" xfId="36587" xr:uid="{26F2A918-F17C-4987-BB7C-D105A74F9760}"/>
    <cellStyle name="SAPBEXHLevel1X 3 7 3 3" xfId="47978" xr:uid="{62EAFAB8-7E67-46F3-8B2F-1E2EA6B576E3}"/>
    <cellStyle name="SAPBEXHLevel1X 3 7 4" xfId="14585" xr:uid="{F8EBFBE4-F05D-4D36-83F9-D9BB334EAB0E}"/>
    <cellStyle name="SAPBEXHLevel1X 3 7 4 2" xfId="38650" xr:uid="{B6510093-2E8C-49F5-9D76-A9418244E9B4}"/>
    <cellStyle name="SAPBEXHLevel1X 3 7 4 3" xfId="50031" xr:uid="{B724D3B7-CE12-4C09-B16B-54C756824B9B}"/>
    <cellStyle name="SAPBEXHLevel1X 3 7 5" xfId="16947" xr:uid="{5E3506CE-9171-4AB2-B7DF-F45F6F624DFF}"/>
    <cellStyle name="SAPBEXHLevel1X 3 7 5 2" xfId="40504" xr:uid="{FFF0271F-EA3C-4276-B260-A4C2B5C858BE}"/>
    <cellStyle name="SAPBEXHLevel1X 3 7 5 3" xfId="51876" xr:uid="{E3CD7448-E726-443D-A3A6-4394CFCCFDDC}"/>
    <cellStyle name="SAPBEXHLevel1X 3 7 6" xfId="19095" xr:uid="{168CE17C-7E67-4F82-ACE3-8B087D0D8CBE}"/>
    <cellStyle name="SAPBEXHLevel1X 3 7 7" xfId="21255" xr:uid="{1A322131-8442-442D-B84C-631ADDBE2945}"/>
    <cellStyle name="SAPBEXHLevel1X 3 7 8" xfId="23368" xr:uid="{907D6036-417E-4693-8791-42F747D31A96}"/>
    <cellStyle name="SAPBEXHLevel1X 3 7 9" xfId="25545" xr:uid="{834FCE6C-4C35-4479-A5F0-0639020DA86F}"/>
    <cellStyle name="SAPBEXHLevel1X 3 8" xfId="7780" xr:uid="{00391CD1-87F7-4DB4-8FA6-8B34B9081DFE}"/>
    <cellStyle name="SAPBEXHLevel1X 3 8 10" xfId="30934" xr:uid="{6E3D434B-0775-4EC0-B417-F74AC759EF89}"/>
    <cellStyle name="SAPBEXHLevel1X 3 8 2" xfId="8383" xr:uid="{EBE8EB5A-F497-40C4-BE0F-47342A1A37CC}"/>
    <cellStyle name="SAPBEXHLevel1X 3 8 2 2" xfId="33441" xr:uid="{05D22390-9A13-4944-97EF-40CFD04FB780}"/>
    <cellStyle name="SAPBEXHLevel1X 3 8 2 3" xfId="44903" xr:uid="{65F033B0-F0C4-4622-9429-126AF28F238E}"/>
    <cellStyle name="SAPBEXHLevel1X 3 8 3" xfId="6914" xr:uid="{40819470-CB5E-4CB7-9153-151E8605A3DE}"/>
    <cellStyle name="SAPBEXHLevel1X 3 8 3 2" xfId="33871" xr:uid="{838301A9-F074-4313-9176-8E45D663041F}"/>
    <cellStyle name="SAPBEXHLevel1X 3 8 3 3" xfId="45314" xr:uid="{02D5A52C-BDBB-4491-A891-9056E25BE375}"/>
    <cellStyle name="SAPBEXHLevel1X 3 8 4" xfId="8324" xr:uid="{3CB3A694-8759-4B42-990F-6BF0531B8021}"/>
    <cellStyle name="SAPBEXHLevel1X 3 8 4 2" xfId="32990" xr:uid="{CA080361-562F-45BB-9833-0671DD9FE5BD}"/>
    <cellStyle name="SAPBEXHLevel1X 3 8 4 3" xfId="44460" xr:uid="{0DA576A6-DFB5-439E-BD27-15EF33DE31F5}"/>
    <cellStyle name="SAPBEXHLevel1X 3 8 5" xfId="11365" xr:uid="{6CB4233D-CF22-4803-8963-406F6BD0F14B}"/>
    <cellStyle name="SAPBEXHLevel1X 3 8 5 2" xfId="33819" xr:uid="{78060B37-2FBE-4684-99F3-F8C719BDBDF4}"/>
    <cellStyle name="SAPBEXHLevel1X 3 8 5 3" xfId="45263" xr:uid="{4B059DF7-F710-48B2-9226-897D912DD606}"/>
    <cellStyle name="SAPBEXHLevel1X 3 8 6" xfId="8038" xr:uid="{0257CECC-A8BC-4938-A0C4-2781CFA093AC}"/>
    <cellStyle name="SAPBEXHLevel1X 3 8 7" xfId="7460" xr:uid="{7ECB7D99-4453-440F-9619-33C4EF0AA2D8}"/>
    <cellStyle name="SAPBEXHLevel1X 3 8 8" xfId="21576" xr:uid="{09F12037-4EF4-4737-83F5-A2876EC3DFEB}"/>
    <cellStyle name="SAPBEXHLevel1X 3 8 9" xfId="8136" xr:uid="{1C53F2E3-7E98-4056-B68D-D21A1AF66F2B}"/>
    <cellStyle name="SAPBEXHLevel1X 3 9" xfId="4145" xr:uid="{73BB5971-AE1B-4474-87B5-1735E8C541CD}"/>
    <cellStyle name="SAPBEXHLevel1X 3 9 2" xfId="36667" xr:uid="{FADF8FAE-E82F-40E4-AE8F-E1C2F600BA2C}"/>
    <cellStyle name="SAPBEXHLevel1X 3 9 3" xfId="48058" xr:uid="{BFEC527F-4960-4F03-96A8-56061276E097}"/>
    <cellStyle name="SAPBEXHLevel1X 4" xfId="1493" xr:uid="{5E8F349C-912D-4B73-94EF-6E7050058DFE}"/>
    <cellStyle name="SAPBEXHLevel1X 4 10" xfId="6483" xr:uid="{B506017B-A6A4-46CD-9A4E-D684A1A13816}"/>
    <cellStyle name="SAPBEXHLevel1X 4 11" xfId="11589" xr:uid="{5D53EC15-C469-40D5-B7C8-577436CE21EF}"/>
    <cellStyle name="SAPBEXHLevel1X 4 12" xfId="24857" xr:uid="{7B909331-CD08-4948-AC49-588F80854D5A}"/>
    <cellStyle name="SAPBEXHLevel1X 4 13" xfId="30708" xr:uid="{4AB7D72D-BF87-4CAF-9009-BECE4E9B6E0B}"/>
    <cellStyle name="SAPBEXHLevel1X 4 2" xfId="1726" xr:uid="{F38ECE3E-0FD7-4983-8781-BD3A5325144D}"/>
    <cellStyle name="SAPBEXHLevel1X 4 2 10" xfId="24905" xr:uid="{003888FE-C835-4CF6-9F8C-2446F0B0C568}"/>
    <cellStyle name="SAPBEXHLevel1X 4 2 11" xfId="31255" xr:uid="{64CDB650-A0CF-4F11-8228-E710CC363BA6}"/>
    <cellStyle name="SAPBEXHLevel1X 4 2 2" xfId="7951" xr:uid="{C1BD5952-9167-4955-A231-F3DDADF98AA7}"/>
    <cellStyle name="SAPBEXHLevel1X 4 2 2 2" xfId="33571" xr:uid="{E4DA54D1-B00D-4F2B-AB25-017C51958921}"/>
    <cellStyle name="SAPBEXHLevel1X 4 2 2 3" xfId="45033" xr:uid="{010C2DFB-9C87-4F59-8FB9-60AF203DD8D1}"/>
    <cellStyle name="SAPBEXHLevel1X 4 2 3" xfId="8290" xr:uid="{72FB3C4A-931E-4004-B9B7-CE0C2A09EFC2}"/>
    <cellStyle name="SAPBEXHLevel1X 4 2 3 2" xfId="33613" xr:uid="{EBB4D1F2-3D14-47DE-A156-148BBD19CA55}"/>
    <cellStyle name="SAPBEXHLevel1X 4 2 3 3" xfId="45073" xr:uid="{A734B8B7-406F-4454-B274-3CD3466CD745}"/>
    <cellStyle name="SAPBEXHLevel1X 4 2 4" xfId="12533" xr:uid="{8741C52A-DD53-4E6F-B82D-FAA7F4B34413}"/>
    <cellStyle name="SAPBEXHLevel1X 4 2 4 2" xfId="32473" xr:uid="{5ED3238D-8D64-48D8-8E15-7A703C2B5EC5}"/>
    <cellStyle name="SAPBEXHLevel1X 4 2 4 3" xfId="43949" xr:uid="{407DAFCD-B9BB-4AF7-B95D-814E91720A6C}"/>
    <cellStyle name="SAPBEXHLevel1X 4 2 5" xfId="8447" xr:uid="{0A875084-54A7-4316-B8EF-C92F555CDA17}"/>
    <cellStyle name="SAPBEXHLevel1X 4 2 5 2" xfId="38755" xr:uid="{8FD02E81-124C-4635-B249-91B243F2DA74}"/>
    <cellStyle name="SAPBEXHLevel1X 4 2 5 3" xfId="50136" xr:uid="{D5E4BF0B-B32B-41DA-815A-4D0E9C545D1F}"/>
    <cellStyle name="SAPBEXHLevel1X 4 2 6" xfId="8812" xr:uid="{2131BE68-57D3-4BB9-81C3-DB5E97942651}"/>
    <cellStyle name="SAPBEXHLevel1X 4 2 7" xfId="14852" xr:uid="{431BE599-9227-4074-92E8-825DF2684600}"/>
    <cellStyle name="SAPBEXHLevel1X 4 2 8" xfId="11602" xr:uid="{8C339C72-4542-4465-8FBF-A6541E50E763}"/>
    <cellStyle name="SAPBEXHLevel1X 4 2 9" xfId="6130" xr:uid="{81FE5DFC-3D67-4706-B212-6A131068F163}"/>
    <cellStyle name="SAPBEXHLevel1X 4 3" xfId="4306" xr:uid="{E2962545-4AB2-437D-8AEB-B4C66337A04F}"/>
    <cellStyle name="SAPBEXHLevel1X 4 3 10" xfId="27390" xr:uid="{2A6F5206-0A68-4C56-A55D-18CB69B24EF9}"/>
    <cellStyle name="SAPBEXHLevel1X 4 3 11" xfId="42227" xr:uid="{62BC92CD-428D-4DF0-9999-BFB0C341AF11}"/>
    <cellStyle name="SAPBEXHLevel1X 4 3 2" xfId="9423" xr:uid="{1D31CCED-D851-4EE7-9BD0-A19EB88DA7A5}"/>
    <cellStyle name="SAPBEXHLevel1X 4 3 2 2" xfId="34539" xr:uid="{502FB1C7-E00A-4B12-B5FD-B99EA537F0DD}"/>
    <cellStyle name="SAPBEXHLevel1X 4 3 2 3" xfId="45970" xr:uid="{2FEADE75-959E-4CBB-A8F8-48DE5709790A}"/>
    <cellStyle name="SAPBEXHLevel1X 4 3 3" xfId="12212" xr:uid="{C1B1DF2E-6446-4878-9608-82C18E7FDC73}"/>
    <cellStyle name="SAPBEXHLevel1X 4 3 3 2" xfId="36427" xr:uid="{593BBBC4-2C20-47F6-96AD-5D05B055E6E6}"/>
    <cellStyle name="SAPBEXHLevel1X 4 3 3 3" xfId="47819" xr:uid="{26FA7D57-934C-417F-8628-E4A4C8DBE8A0}"/>
    <cellStyle name="SAPBEXHLevel1X 4 3 4" xfId="14413" xr:uid="{A005A16C-3798-4C5E-BD99-9B2BBBE72388}"/>
    <cellStyle name="SAPBEXHLevel1X 4 3 4 2" xfId="38492" xr:uid="{BA4B3E4A-A48D-43ED-BD25-45C2A25C9C26}"/>
    <cellStyle name="SAPBEXHLevel1X 4 3 4 3" xfId="49873" xr:uid="{8E1D12C0-5BE9-4E07-B46D-7B651ABD6273}"/>
    <cellStyle name="SAPBEXHLevel1X 4 3 5" xfId="16792" xr:uid="{A4569718-95EC-4BC2-9969-EC8837699932}"/>
    <cellStyle name="SAPBEXHLevel1X 4 3 5 2" xfId="40356" xr:uid="{72224098-42CE-4CFE-A414-0E0D99230231}"/>
    <cellStyle name="SAPBEXHLevel1X 4 3 5 3" xfId="51728" xr:uid="{C63FF1D6-74E8-4649-A3DC-89E134F86722}"/>
    <cellStyle name="SAPBEXHLevel1X 4 3 6" xfId="18938" xr:uid="{D8891908-C95F-4E98-8D98-FD4C960D0D4C}"/>
    <cellStyle name="SAPBEXHLevel1X 4 3 7" xfId="21086" xr:uid="{41BE70CC-2520-4521-9CEC-E3259C867F92}"/>
    <cellStyle name="SAPBEXHLevel1X 4 3 8" xfId="23208" xr:uid="{2A0EE938-D9F8-45B4-853F-39842EA95694}"/>
    <cellStyle name="SAPBEXHLevel1X 4 3 9" xfId="25380" xr:uid="{0AB94E34-8050-49A5-A493-CADEBC4E20E6}"/>
    <cellStyle name="SAPBEXHLevel1X 4 4" xfId="4630" xr:uid="{454303E1-D60E-4DE7-8E53-51845EE3C965}"/>
    <cellStyle name="SAPBEXHLevel1X 4 4 10" xfId="27561" xr:uid="{FC287C59-70D2-4AA5-9A21-2FF323E7CF37}"/>
    <cellStyle name="SAPBEXHLevel1X 4 4 11" xfId="42421" xr:uid="{9C2AB201-2E47-49E2-AE0C-61B06F55DC8F}"/>
    <cellStyle name="SAPBEXHLevel1X 4 4 2" xfId="9621" xr:uid="{AA6D3547-AAFD-4C93-82B6-7CFA12A3FC68}"/>
    <cellStyle name="SAPBEXHLevel1X 4 4 2 2" xfId="34720" xr:uid="{CCCA85F6-B395-48C2-B20F-CE4F1C240517}"/>
    <cellStyle name="SAPBEXHLevel1X 4 4 2 3" xfId="46150" xr:uid="{63D27CBD-D1B8-41B9-BEEF-C2D30A82D270}"/>
    <cellStyle name="SAPBEXHLevel1X 4 4 3" xfId="12409" xr:uid="{EA847EB2-2716-4DC4-BA3A-2A862FC8CAE1}"/>
    <cellStyle name="SAPBEXHLevel1X 4 4 3 2" xfId="36614" xr:uid="{C6AE7166-FFBE-43AD-AC81-10BB4990D48A}"/>
    <cellStyle name="SAPBEXHLevel1X 4 4 3 3" xfId="48005" xr:uid="{13F526EA-A7A4-44BE-B48F-A9E1776CE9A0}"/>
    <cellStyle name="SAPBEXHLevel1X 4 4 4" xfId="14613" xr:uid="{EC96A991-4ECE-4E9D-8E2C-63D6A0DEAB0E}"/>
    <cellStyle name="SAPBEXHLevel1X 4 4 4 2" xfId="38676" xr:uid="{AC07C62B-7F4E-4A47-93DF-60ECE853893C}"/>
    <cellStyle name="SAPBEXHLevel1X 4 4 4 3" xfId="50057" xr:uid="{15416DAC-3B38-4BD4-8616-CC5681707794}"/>
    <cellStyle name="SAPBEXHLevel1X 4 4 5" xfId="16973" xr:uid="{617326D8-AD63-48F6-81C5-6C9535492B0B}"/>
    <cellStyle name="SAPBEXHLevel1X 4 4 5 2" xfId="40527" xr:uid="{C6EA2C19-50B8-452D-ACFB-B2E970E504AF}"/>
    <cellStyle name="SAPBEXHLevel1X 4 4 5 3" xfId="51899" xr:uid="{E4080427-5B1F-44E9-82B6-E5368096AE35}"/>
    <cellStyle name="SAPBEXHLevel1X 4 4 6" xfId="19118" xr:uid="{1C59B04D-CA5E-415D-9714-AB1E0B87EFB0}"/>
    <cellStyle name="SAPBEXHLevel1X 4 4 7" xfId="21282" xr:uid="{2D67DF70-00D2-4DEE-9171-68C8AAE474E2}"/>
    <cellStyle name="SAPBEXHLevel1X 4 4 8" xfId="23395" xr:uid="{E13406D9-FB05-450C-B700-B326DBDAAB88}"/>
    <cellStyle name="SAPBEXHLevel1X 4 4 9" xfId="25572" xr:uid="{F29397D4-E0A1-4954-BD96-ED14A48A40C5}"/>
    <cellStyle name="SAPBEXHLevel1X 4 5" xfId="5585" xr:uid="{C6084DBC-CD1E-457D-B2F1-8CCA0C93A141}"/>
    <cellStyle name="SAPBEXHLevel1X 4 5 10" xfId="28016" xr:uid="{0781A6A6-5416-428B-AD2E-18AD4B250ACB}"/>
    <cellStyle name="SAPBEXHLevel1X 4 5 11" xfId="42962" xr:uid="{9842CF7A-421B-4AB7-9FB6-3681C900850E}"/>
    <cellStyle name="SAPBEXHLevel1X 4 5 2" xfId="10274" xr:uid="{F08C0BF7-7A5B-4237-A048-2F005115069F}"/>
    <cellStyle name="SAPBEXHLevel1X 4 5 2 2" xfId="35216" xr:uid="{AC11F750-0B07-4673-BB71-3CA8096CB0CC}"/>
    <cellStyle name="SAPBEXHLevel1X 4 5 2 3" xfId="46631" xr:uid="{FD713B47-C3B5-48CD-BBE0-445F3985F018}"/>
    <cellStyle name="SAPBEXHLevel1X 4 5 3" xfId="13038" xr:uid="{687D8F76-D431-489C-944A-DFC773049965}"/>
    <cellStyle name="SAPBEXHLevel1X 4 5 3 2" xfId="37197" xr:uid="{4C99E310-BA94-4960-A7CF-D6C30D770815}"/>
    <cellStyle name="SAPBEXHLevel1X 4 5 3 3" xfId="48586" xr:uid="{33C77D0F-A5DE-41B4-B112-F8314ACF33A7}"/>
    <cellStyle name="SAPBEXHLevel1X 4 5 4" xfId="15271" xr:uid="{38952F4D-A511-4A51-89BF-5E5A263B71CE}"/>
    <cellStyle name="SAPBEXHLevel1X 4 5 4 2" xfId="39141" xr:uid="{47BB24CB-5F54-4814-9871-65EA46BE4A9F}"/>
    <cellStyle name="SAPBEXHLevel1X 4 5 4 3" xfId="50522" xr:uid="{330D354D-E635-40A7-8784-B3B849C8C676}"/>
    <cellStyle name="SAPBEXHLevel1X 4 5 5" xfId="17550" xr:uid="{B75FCCA3-1B29-4A13-95E7-CFFEC72CED29}"/>
    <cellStyle name="SAPBEXHLevel1X 4 5 5 2" xfId="40938" xr:uid="{D391427D-533E-4A58-90A0-FAAE80B8FCFE}"/>
    <cellStyle name="SAPBEXHLevel1X 4 5 5 3" xfId="52310" xr:uid="{9562AA63-57D0-4B71-A85F-0F037B26E29B}"/>
    <cellStyle name="SAPBEXHLevel1X 4 5 6" xfId="19686" xr:uid="{4EBFDD37-DDDF-49C7-85E6-7D5FC0180A25}"/>
    <cellStyle name="SAPBEXHLevel1X 4 5 7" xfId="21868" xr:uid="{DC4B7972-2969-486B-B22C-164F2C9906B3}"/>
    <cellStyle name="SAPBEXHLevel1X 4 5 8" xfId="23986" xr:uid="{A41D0DB3-C042-46B1-A5BD-ADABA27C8B9C}"/>
    <cellStyle name="SAPBEXHLevel1X 4 5 9" xfId="26126" xr:uid="{958B08B0-6D3F-47EF-B542-F7AEC3DC97D5}"/>
    <cellStyle name="SAPBEXHLevel1X 4 6" xfId="4487" xr:uid="{A49ADC9A-4377-47E4-8C35-DB9DFA9C924F}"/>
    <cellStyle name="SAPBEXHLevel1X 4 6 10" xfId="27507" xr:uid="{EAEFEF12-9AB1-4522-8C20-91D66B4E5513}"/>
    <cellStyle name="SAPBEXHLevel1X 4 6 11" xfId="42352" xr:uid="{08CF6A8D-AE53-437A-A9A1-E48E3CA2849B}"/>
    <cellStyle name="SAPBEXHLevel1X 4 6 2" xfId="9552" xr:uid="{780EA8CB-25BC-4CAD-817D-6AC1A32FB270}"/>
    <cellStyle name="SAPBEXHLevel1X 4 6 2 2" xfId="34662" xr:uid="{70B00845-20C8-40AE-B9B7-EA83FC78A4A2}"/>
    <cellStyle name="SAPBEXHLevel1X 4 6 2 3" xfId="46092" xr:uid="{9E6250A1-77C9-4717-B15C-6736C4D335F2}"/>
    <cellStyle name="SAPBEXHLevel1X 4 6 3" xfId="12338" xr:uid="{4915AF05-4822-4F83-938F-24703A2E95F0}"/>
    <cellStyle name="SAPBEXHLevel1X 4 6 3 2" xfId="36551" xr:uid="{FA6387D5-8200-47C2-A62E-AA0C7A4554F8}"/>
    <cellStyle name="SAPBEXHLevel1X 4 6 3 3" xfId="47942" xr:uid="{DE6F291F-2CBD-45D3-8CBC-CCA450A714E0}"/>
    <cellStyle name="SAPBEXHLevel1X 4 6 4" xfId="14541" xr:uid="{659BD007-344B-40B1-B881-8FAC692D3317}"/>
    <cellStyle name="SAPBEXHLevel1X 4 6 4 2" xfId="38611" xr:uid="{A4478D0D-5EE1-4B10-9752-B7E5B571C165}"/>
    <cellStyle name="SAPBEXHLevel1X 4 6 4 3" xfId="49992" xr:uid="{31CA8EF5-ACC7-47F3-A467-7B9C2D7FD978}"/>
    <cellStyle name="SAPBEXHLevel1X 4 6 5" xfId="16912" xr:uid="{EAED8CAB-A684-4183-AE36-176AC943E4E3}"/>
    <cellStyle name="SAPBEXHLevel1X 4 6 5 2" xfId="40473" xr:uid="{BC148B23-B7E9-4469-ADAF-3ADB4036FC98}"/>
    <cellStyle name="SAPBEXHLevel1X 4 6 5 3" xfId="51845" xr:uid="{755D0992-60C4-44BA-A25C-79509D2F52CB}"/>
    <cellStyle name="SAPBEXHLevel1X 4 6 6" xfId="19060" xr:uid="{E4515ACB-9DFF-4027-937E-260FC400763D}"/>
    <cellStyle name="SAPBEXHLevel1X 4 6 7" xfId="21211" xr:uid="{C404B81A-BC36-4D63-8CCC-A5D5DF2F6B84}"/>
    <cellStyle name="SAPBEXHLevel1X 4 6 8" xfId="23329" xr:uid="{4A2F2168-70AE-43D7-AE13-BB7990A89F45}"/>
    <cellStyle name="SAPBEXHLevel1X 4 6 9" xfId="25504" xr:uid="{631261B8-5E55-4FBE-9AD1-040216AA49FC}"/>
    <cellStyle name="SAPBEXHLevel1X 4 7" xfId="4538" xr:uid="{050DC2B8-7A8C-4037-B7B2-99E7D6966F20}"/>
    <cellStyle name="SAPBEXHLevel1X 4 7 10" xfId="27525" xr:uid="{66A6BB43-06CB-4985-B438-0D17C0E4A20B}"/>
    <cellStyle name="SAPBEXHLevel1X 4 7 11" xfId="42377" xr:uid="{80612CB5-B080-4681-81CC-80A56DA6DBEB}"/>
    <cellStyle name="SAPBEXHLevel1X 4 7 2" xfId="9575" xr:uid="{F76698A4-4E76-4DCA-ACBD-E795C049A361}"/>
    <cellStyle name="SAPBEXHLevel1X 4 7 2 2" xfId="34681" xr:uid="{E60D464F-5DCD-42A8-9744-AC993B4C7F5C}"/>
    <cellStyle name="SAPBEXHLevel1X 4 7 2 3" xfId="46111" xr:uid="{A3F78F4B-015F-438C-BB89-AFCEBA473414}"/>
    <cellStyle name="SAPBEXHLevel1X 4 7 3" xfId="12363" xr:uid="{82F95EB1-7436-4852-A4F2-8DF94263B936}"/>
    <cellStyle name="SAPBEXHLevel1X 4 7 3 2" xfId="36569" xr:uid="{4C478695-FC64-4FBE-ABF6-7BBF910C74C7}"/>
    <cellStyle name="SAPBEXHLevel1X 4 7 3 3" xfId="47960" xr:uid="{83EF2C66-6F3B-48A5-A779-C8A315A82F62}"/>
    <cellStyle name="SAPBEXHLevel1X 4 7 4" xfId="14566" xr:uid="{C9B40CE9-4BD6-4D35-A955-05F5960E0234}"/>
    <cellStyle name="SAPBEXHLevel1X 4 7 4 2" xfId="38636" xr:uid="{E1AED739-43E1-43AA-B5A1-1A49C3C938CE}"/>
    <cellStyle name="SAPBEXHLevel1X 4 7 4 3" xfId="50017" xr:uid="{D9D924F3-4795-4F19-8598-BC8E87B51A57}"/>
    <cellStyle name="SAPBEXHLevel1X 4 7 5" xfId="16932" xr:uid="{0138F18A-D20C-4C67-BDA3-AEDBBA6649C7}"/>
    <cellStyle name="SAPBEXHLevel1X 4 7 5 2" xfId="40491" xr:uid="{4DE0A1AA-8BEA-494B-BE46-468A1FB974CD}"/>
    <cellStyle name="SAPBEXHLevel1X 4 7 5 3" xfId="51863" xr:uid="{7178C035-6264-4AC2-84D5-56B84D3DFC2E}"/>
    <cellStyle name="SAPBEXHLevel1X 4 7 6" xfId="19079" xr:uid="{F1104FED-A539-4641-A8A5-830C6A15B276}"/>
    <cellStyle name="SAPBEXHLevel1X 4 7 7" xfId="21236" xr:uid="{298FA145-6911-4238-AF0A-1A0F74D4FF35}"/>
    <cellStyle name="SAPBEXHLevel1X 4 7 8" xfId="23351" xr:uid="{28B45AAC-77F2-4D32-B18E-851472DCB265}"/>
    <cellStyle name="SAPBEXHLevel1X 4 7 9" xfId="25527" xr:uid="{7A85F68D-B6F5-4922-BFD0-09511EDB0E1F}"/>
    <cellStyle name="SAPBEXHLevel1X 4 8" xfId="7781" xr:uid="{A3EFFE89-5A3C-4FC9-AFAE-3792247C2CCE}"/>
    <cellStyle name="SAPBEXHLevel1X 4 8 10" xfId="30933" xr:uid="{418A9E1C-33F4-4804-B4A2-9F1303865F84}"/>
    <cellStyle name="SAPBEXHLevel1X 4 8 2" xfId="8386" xr:uid="{4BE47F66-1F94-4CE4-8A65-925BF4B4B8E9}"/>
    <cellStyle name="SAPBEXHLevel1X 4 8 2 2" xfId="33442" xr:uid="{08E0D578-D70E-4B20-A6F3-2EB42AA72403}"/>
    <cellStyle name="SAPBEXHLevel1X 4 8 2 3" xfId="44904" xr:uid="{8F16AF4C-2ABA-48E3-9C09-ECE79CFA118A}"/>
    <cellStyle name="SAPBEXHLevel1X 4 8 3" xfId="7982" xr:uid="{3C0F2020-ADBC-46D2-AEC8-3BED8B425029}"/>
    <cellStyle name="SAPBEXHLevel1X 4 8 3 2" xfId="33870" xr:uid="{5A19A506-57BB-4497-A376-90165697372B}"/>
    <cellStyle name="SAPBEXHLevel1X 4 8 3 3" xfId="45313" xr:uid="{23C239D1-CAF7-438A-8558-F8449F8B3CBF}"/>
    <cellStyle name="SAPBEXHLevel1X 4 8 4" xfId="8748" xr:uid="{DE874E49-60C8-4F31-9D95-B3C9970BD823}"/>
    <cellStyle name="SAPBEXHLevel1X 4 8 4 2" xfId="32458" xr:uid="{3585FCF1-047E-42E0-9CE1-BAF6A9FC4BCB}"/>
    <cellStyle name="SAPBEXHLevel1X 4 8 4 3" xfId="43934" xr:uid="{138B365F-75EF-4280-B07E-FF5DB879F682}"/>
    <cellStyle name="SAPBEXHLevel1X 4 8 5" xfId="5818" xr:uid="{ADCF314C-D550-4D01-B0E0-F7B96442089F}"/>
    <cellStyle name="SAPBEXHLevel1X 4 8 5 2" xfId="34017" xr:uid="{F80CA80C-B3A2-46F7-8F9B-1A23A57A44E5}"/>
    <cellStyle name="SAPBEXHLevel1X 4 8 5 3" xfId="45458" xr:uid="{0DAA5A29-D20B-4E2D-9860-C3E5AC3A1D58}"/>
    <cellStyle name="SAPBEXHLevel1X 4 8 6" xfId="7168" xr:uid="{09E4D103-FFD3-4AB7-8E8E-E0D9BE403D14}"/>
    <cellStyle name="SAPBEXHLevel1X 4 8 7" xfId="17095" xr:uid="{2F47BC29-6B08-4A77-9AFA-8237E707B9F5}"/>
    <cellStyle name="SAPBEXHLevel1X 4 8 8" xfId="7098" xr:uid="{795CA433-0BCE-4E23-87AC-BE337F061979}"/>
    <cellStyle name="SAPBEXHLevel1X 4 8 9" xfId="22696" xr:uid="{2A9B5AEF-88BA-4A22-9609-28CB91E0EED6}"/>
    <cellStyle name="SAPBEXHLevel1X 4 9" xfId="4144" xr:uid="{89643F69-A651-4CED-94D4-E03AD3130761}"/>
    <cellStyle name="SAPBEXHLevel1X 4 9 2" xfId="32768" xr:uid="{CA866D34-87E2-420D-B157-7D2BA069FC69}"/>
    <cellStyle name="SAPBEXHLevel1X 4 9 3" xfId="44241" xr:uid="{F4ABE004-E472-4E69-BC77-A69356EBA8D3}"/>
    <cellStyle name="SAPBEXHLevel1X 5" xfId="1672" xr:uid="{A920FAF0-670C-4DF3-95E7-565F8A7873A6}"/>
    <cellStyle name="SAPBEXHLevel1X 5 10" xfId="23696" xr:uid="{F1F1DC16-558F-4BD6-A128-9002687725E7}"/>
    <cellStyle name="SAPBEXHLevel1X 5 11" xfId="31277" xr:uid="{3B4D0FF9-E34A-441E-89D6-7C7B02533B71}"/>
    <cellStyle name="SAPBEXHLevel1X 5 2" xfId="7910" xr:uid="{C475BBC7-5096-4460-A04D-E21596543FC9}"/>
    <cellStyle name="SAPBEXHLevel1X 5 2 2" xfId="33539" xr:uid="{862122FA-1EFC-4370-9DF6-FC1388C6A4BF}"/>
    <cellStyle name="SAPBEXHLevel1X 5 2 3" xfId="45001" xr:uid="{ECE5F068-9731-42F1-BC60-59613310473C}"/>
    <cellStyle name="SAPBEXHLevel1X 5 3" xfId="8311" xr:uid="{6D1B14C5-BC6A-4EC4-A36B-C380F8628DA7}"/>
    <cellStyle name="SAPBEXHLevel1X 5 3 2" xfId="33246" xr:uid="{C911DC71-AD80-4B0B-A31C-D1A33C3712DE}"/>
    <cellStyle name="SAPBEXHLevel1X 5 3 3" xfId="44713" xr:uid="{5D3FBD6A-FC41-4FE5-8429-536D5DCBDBAF}"/>
    <cellStyle name="SAPBEXHLevel1X 5 4" xfId="5848" xr:uid="{8B26694C-6676-4561-9870-789BFBE9CDA8}"/>
    <cellStyle name="SAPBEXHLevel1X 5 4 2" xfId="34000" xr:uid="{A944BBF0-E91A-4136-984F-F3E9001C07A9}"/>
    <cellStyle name="SAPBEXHLevel1X 5 4 3" xfId="45441" xr:uid="{33900F5C-137B-48B2-BE37-6E543FD78AE7}"/>
    <cellStyle name="SAPBEXHLevel1X 5 5" xfId="8481" xr:uid="{95DB46D1-E04E-4D13-824C-3E5777D88D3B}"/>
    <cellStyle name="SAPBEXHLevel1X 5 5 2" xfId="36679" xr:uid="{9549430D-781C-415D-874F-11CFD842A847}"/>
    <cellStyle name="SAPBEXHLevel1X 5 5 3" xfId="48069" xr:uid="{F4DE9C46-F3D3-4BEE-830B-F1CBFB2F9A78}"/>
    <cellStyle name="SAPBEXHLevel1X 5 6" xfId="13854" xr:uid="{E59B0744-5188-4F1F-9710-4C72ADA103D2}"/>
    <cellStyle name="SAPBEXHLevel1X 5 7" xfId="7595" xr:uid="{C1479BE0-E890-48C3-97B5-55391C5F670D}"/>
    <cellStyle name="SAPBEXHLevel1X 5 8" xfId="8351" xr:uid="{7A0F4EBE-9749-423E-A8C1-B0FEF5B958D5}"/>
    <cellStyle name="SAPBEXHLevel1X 5 9" xfId="11684" xr:uid="{31F0F368-BF1A-4CFC-BADA-67818D1713A8}"/>
    <cellStyle name="SAPBEXHLevel1X 6" xfId="4301" xr:uid="{08D0062E-27E2-4768-B416-43BAB4F60275}"/>
    <cellStyle name="SAPBEXHLevel1X 6 10" xfId="27385" xr:uid="{B6ACD333-C007-4413-A66A-50C27A56FFA1}"/>
    <cellStyle name="SAPBEXHLevel1X 6 11" xfId="42222" xr:uid="{81A03D51-07DD-48CA-BF23-C88322C9FF91}"/>
    <cellStyle name="SAPBEXHLevel1X 6 2" xfId="9418" xr:uid="{07DB75C1-ED0C-41A5-81BB-44380C3A3BF7}"/>
    <cellStyle name="SAPBEXHLevel1X 6 2 2" xfId="34534" xr:uid="{F77AAAB8-FE28-48A3-AD96-74CCD5283340}"/>
    <cellStyle name="SAPBEXHLevel1X 6 2 3" xfId="45965" xr:uid="{3E248020-8CEB-4859-83D6-0ABBCE09BE5E}"/>
    <cellStyle name="SAPBEXHLevel1X 6 3" xfId="12207" xr:uid="{F648FFA6-5A50-47BA-9345-829BF74E15C8}"/>
    <cellStyle name="SAPBEXHLevel1X 6 3 2" xfId="36422" xr:uid="{93407754-14F9-4B88-A68A-112CBBF0E9CB}"/>
    <cellStyle name="SAPBEXHLevel1X 6 3 3" xfId="47814" xr:uid="{659EFF09-F17A-47DB-9BD6-348A514A125F}"/>
    <cellStyle name="SAPBEXHLevel1X 6 4" xfId="14408" xr:uid="{2D209F4E-70F9-4712-BF4C-3F2628B056AA}"/>
    <cellStyle name="SAPBEXHLevel1X 6 4 2" xfId="38487" xr:uid="{01A2BE59-9691-4DAB-B375-1489BF65AA29}"/>
    <cellStyle name="SAPBEXHLevel1X 6 4 3" xfId="49868" xr:uid="{2405B575-9EAB-4436-A7A5-F51E9B31298D}"/>
    <cellStyle name="SAPBEXHLevel1X 6 5" xfId="16787" xr:uid="{17B21288-CFDB-4575-8EF6-20CC4485558F}"/>
    <cellStyle name="SAPBEXHLevel1X 6 5 2" xfId="40351" xr:uid="{D3815606-29CC-4458-AE3A-CEBA48AD6375}"/>
    <cellStyle name="SAPBEXHLevel1X 6 5 3" xfId="51723" xr:uid="{6F7A88CE-CB44-4845-B708-466E0BBC8EEF}"/>
    <cellStyle name="SAPBEXHLevel1X 6 6" xfId="18933" xr:uid="{40E7360C-1C61-4C9B-A1E2-E9DDAEE4D142}"/>
    <cellStyle name="SAPBEXHLevel1X 6 7" xfId="21081" xr:uid="{366FD8A0-847A-4A56-963D-A8BFF4740856}"/>
    <cellStyle name="SAPBEXHLevel1X 6 8" xfId="23203" xr:uid="{396DA99A-ADEE-40AF-B5AD-7A25C82BD8FF}"/>
    <cellStyle name="SAPBEXHLevel1X 6 9" xfId="25375" xr:uid="{29E4B2B8-EFD7-42AA-B917-7BD3FB349B7B}"/>
    <cellStyle name="SAPBEXHLevel1X 7" xfId="4082" xr:uid="{56962666-FBDC-468F-BAC2-5ED841DC1F97}"/>
    <cellStyle name="SAPBEXHLevel1X 7 10" xfId="27249" xr:uid="{482A80D5-C263-48F0-A05A-199EB9235CEC}"/>
    <cellStyle name="SAPBEXHLevel1X 7 11" xfId="42068" xr:uid="{083B899D-2EE2-424A-9F02-B57994D61069}"/>
    <cellStyle name="SAPBEXHLevel1X 7 2" xfId="9256" xr:uid="{A5818911-D68C-404F-8E1E-CB63FD70AF9D}"/>
    <cellStyle name="SAPBEXHLevel1X 7 2 2" xfId="34389" xr:uid="{E8DB0AAB-4759-45E7-B352-DC2151E52C96}"/>
    <cellStyle name="SAPBEXHLevel1X 7 2 3" xfId="45824" xr:uid="{4B68C6E9-6561-449C-BB3E-E90300984C0A}"/>
    <cellStyle name="SAPBEXHLevel1X 7 3" xfId="12049" xr:uid="{C25AB959-4CB5-4CE8-8EDA-69C0C2A21075}"/>
    <cellStyle name="SAPBEXHLevel1X 7 3 2" xfId="36265" xr:uid="{9001B4FC-7262-4544-8CF1-3B04E506DAB1}"/>
    <cellStyle name="SAPBEXHLevel1X 7 3 3" xfId="47657" xr:uid="{4A7A198A-7422-4AE4-BCCF-55B2B2E1CDA4}"/>
    <cellStyle name="SAPBEXHLevel1X 7 4" xfId="14247" xr:uid="{C76A06E4-462F-427E-849B-0ACAC944C0E2}"/>
    <cellStyle name="SAPBEXHLevel1X 7 4 2" xfId="38334" xr:uid="{A0ADC4A1-FFB5-49B5-81A9-DDA6FA1D49DD}"/>
    <cellStyle name="SAPBEXHLevel1X 7 4 3" xfId="49715" xr:uid="{84534C83-24AB-467E-AAE4-F06C330537E0}"/>
    <cellStyle name="SAPBEXHLevel1X 7 5" xfId="16637" xr:uid="{5211E65A-B176-4F74-9FA7-1A7E6BDD223E}"/>
    <cellStyle name="SAPBEXHLevel1X 7 5 2" xfId="40213" xr:uid="{130D2669-2C93-4AF8-B978-EE87695ADE20}"/>
    <cellStyle name="SAPBEXHLevel1X 7 5 3" xfId="51585" xr:uid="{69401284-6B02-4BF4-A663-A39E6F5AB8A3}"/>
    <cellStyle name="SAPBEXHLevel1X 7 6" xfId="18785" xr:uid="{FB7EB9E8-D4EE-4DA1-972F-135B96DFD456}"/>
    <cellStyle name="SAPBEXHLevel1X 7 7" xfId="20927" xr:uid="{7B47C8D4-0951-47D8-A167-35B7BF2A2789}"/>
    <cellStyle name="SAPBEXHLevel1X 7 8" xfId="23047" xr:uid="{9BCA16AA-E83E-496E-A434-406DDBA8B609}"/>
    <cellStyle name="SAPBEXHLevel1X 7 9" xfId="25219" xr:uid="{5B5C4E84-5513-4869-BBF5-09CC96E08439}"/>
    <cellStyle name="SAPBEXHLevel1X 8" xfId="5589" xr:uid="{95930F15-F1B3-4AA0-8262-77FDCB664E1B}"/>
    <cellStyle name="SAPBEXHLevel1X 8 10" xfId="28020" xr:uid="{B13026BE-CDF6-4AAA-A3A1-ED1C19055D3C}"/>
    <cellStyle name="SAPBEXHLevel1X 8 11" xfId="42966" xr:uid="{3DF951A6-6FE6-47D6-9E91-4FFDACCD5C51}"/>
    <cellStyle name="SAPBEXHLevel1X 8 2" xfId="10278" xr:uid="{54FC714A-B80B-450C-B39D-2E4D2F67F10B}"/>
    <cellStyle name="SAPBEXHLevel1X 8 2 2" xfId="35220" xr:uid="{CBEBBC8D-88D2-40F6-A49C-67AF42EF316B}"/>
    <cellStyle name="SAPBEXHLevel1X 8 2 3" xfId="46635" xr:uid="{436A902B-F17C-4A26-8E2E-F8F8CF1BD3B2}"/>
    <cellStyle name="SAPBEXHLevel1X 8 3" xfId="13042" xr:uid="{34FFA4C4-9C64-4511-A025-A221CD1DA318}"/>
    <cellStyle name="SAPBEXHLevel1X 8 3 2" xfId="37201" xr:uid="{B7F9B8A0-7FC0-40D8-B001-B34D3EA37AB1}"/>
    <cellStyle name="SAPBEXHLevel1X 8 3 3" xfId="48590" xr:uid="{604D1DDC-6D93-4FBE-9F61-01763848AE95}"/>
    <cellStyle name="SAPBEXHLevel1X 8 4" xfId="15275" xr:uid="{397D3588-80D3-46F3-A682-E1C8A0A1D0B4}"/>
    <cellStyle name="SAPBEXHLevel1X 8 4 2" xfId="39145" xr:uid="{83D59F28-0860-4691-91C6-AD513C576150}"/>
    <cellStyle name="SAPBEXHLevel1X 8 4 3" xfId="50526" xr:uid="{CA697D89-2D77-4A07-BAEA-25A912515706}"/>
    <cellStyle name="SAPBEXHLevel1X 8 5" xfId="17554" xr:uid="{BFDB10B3-C313-4D85-B6FA-3DC28EAE4B6A}"/>
    <cellStyle name="SAPBEXHLevel1X 8 5 2" xfId="40942" xr:uid="{470DB607-3ADA-47BA-901C-02659720C055}"/>
    <cellStyle name="SAPBEXHLevel1X 8 5 3" xfId="52314" xr:uid="{C22849A2-866E-4E24-8EE0-5885F5906E3A}"/>
    <cellStyle name="SAPBEXHLevel1X 8 6" xfId="19690" xr:uid="{49B97B6C-5FAF-4B66-A39E-6A78E7145DFC}"/>
    <cellStyle name="SAPBEXHLevel1X 8 7" xfId="21872" xr:uid="{7B3834C8-051F-4733-942B-B8AA85DA0F5F}"/>
    <cellStyle name="SAPBEXHLevel1X 8 8" xfId="23990" xr:uid="{2C8EF328-4844-42C6-9E19-BA5792E22B0A}"/>
    <cellStyle name="SAPBEXHLevel1X 8 9" xfId="26130" xr:uid="{E487600D-C270-44C1-8824-33560F58B76D}"/>
    <cellStyle name="SAPBEXHLevel1X 9" xfId="4491" xr:uid="{14D91234-8BA9-48A0-B336-46F0C8437EA2}"/>
    <cellStyle name="SAPBEXHLevel1X 9 10" xfId="27511" xr:uid="{DBC28AE0-FF9C-4B50-9F69-1FD10CBEED10}"/>
    <cellStyle name="SAPBEXHLevel1X 9 11" xfId="42356" xr:uid="{D9EEC64E-02A8-4B8B-8858-0CC18BEAEC26}"/>
    <cellStyle name="SAPBEXHLevel1X 9 2" xfId="9556" xr:uid="{DCBB34BE-3D91-4E9A-BD2A-30C81C1AB0B4}"/>
    <cellStyle name="SAPBEXHLevel1X 9 2 2" xfId="34666" xr:uid="{ED9C0A2C-2F26-4ED7-882C-1A1D7E1FEE3D}"/>
    <cellStyle name="SAPBEXHLevel1X 9 2 3" xfId="46096" xr:uid="{4CC19FBB-1D6F-42F3-86B4-3C8187B80F0B}"/>
    <cellStyle name="SAPBEXHLevel1X 9 3" xfId="12342" xr:uid="{B4466C8D-841B-4230-A3D7-63FEFFFF3E05}"/>
    <cellStyle name="SAPBEXHLevel1X 9 3 2" xfId="36555" xr:uid="{348BBC99-F99B-412E-94A4-A657D84187BA}"/>
    <cellStyle name="SAPBEXHLevel1X 9 3 3" xfId="47946" xr:uid="{88A3B655-54F9-4271-961A-34B7F9CDB6A9}"/>
    <cellStyle name="SAPBEXHLevel1X 9 4" xfId="14545" xr:uid="{6FE27D89-E02E-42CA-A96D-AA5F4CBE4DDC}"/>
    <cellStyle name="SAPBEXHLevel1X 9 4 2" xfId="38615" xr:uid="{7589AF75-6626-4173-97E5-5788EDD37114}"/>
    <cellStyle name="SAPBEXHLevel1X 9 4 3" xfId="49996" xr:uid="{ABD56822-AC22-43A1-880B-40E4E2FA44A3}"/>
    <cellStyle name="SAPBEXHLevel1X 9 5" xfId="16916" xr:uid="{2CB4398C-45FE-415D-8560-147A748B2989}"/>
    <cellStyle name="SAPBEXHLevel1X 9 5 2" xfId="40477" xr:uid="{883853F1-36DF-4A49-9A3D-60CC1B5A5C67}"/>
    <cellStyle name="SAPBEXHLevel1X 9 5 3" xfId="51849" xr:uid="{9740AF19-ED0B-4AF3-9CBC-3FBB39D71A91}"/>
    <cellStyle name="SAPBEXHLevel1X 9 6" xfId="19064" xr:uid="{E68E2CE6-8D2B-432B-86D2-CF2774F5C112}"/>
    <cellStyle name="SAPBEXHLevel1X 9 7" xfId="21215" xr:uid="{B83C292F-32CA-4AAF-B733-498072C97F25}"/>
    <cellStyle name="SAPBEXHLevel1X 9 8" xfId="23333" xr:uid="{456103A7-5802-423A-957D-74A6A55A4078}"/>
    <cellStyle name="SAPBEXHLevel1X 9 9" xfId="25508" xr:uid="{3B2F240A-2C69-43F0-9B6D-E76C5C38CDE1}"/>
    <cellStyle name="SAPBEXHLevel1X_BS Conso_03-15" xfId="1188" xr:uid="{0213BAB7-18AC-4518-B63F-4241E633852E}"/>
    <cellStyle name="SAPBEXHLevel2" xfId="1189" xr:uid="{98BBC230-09AC-42F6-8714-90396D8F8146}"/>
    <cellStyle name="SAPBEXHLevel2 10" xfId="3962" xr:uid="{8D7E3658-D09C-46E4-83EE-AA7C028C48FD}"/>
    <cellStyle name="SAPBEXHLevel2 10 10" xfId="27166" xr:uid="{8723070F-5C04-41B6-AC6D-CDF8759D958B}"/>
    <cellStyle name="SAPBEXHLevel2 10 11" xfId="41984" xr:uid="{C2120F5A-6549-482E-9E67-407019148392}"/>
    <cellStyle name="SAPBEXHLevel2 10 2" xfId="9172" xr:uid="{B7D255EA-D34E-458A-9F16-BF5B9C300DD2}"/>
    <cellStyle name="SAPBEXHLevel2 10 2 2" xfId="34307" xr:uid="{3ED463A2-CE39-4133-8082-6D043ED990EA}"/>
    <cellStyle name="SAPBEXHLevel2 10 2 3" xfId="45742" xr:uid="{2E78A727-C5B3-42F1-A810-E525C2EDF673}"/>
    <cellStyle name="SAPBEXHLevel2 10 3" xfId="11964" xr:uid="{7FA49DA7-0C3D-450C-8BB5-CE4CC7084860}"/>
    <cellStyle name="SAPBEXHLevel2 10 3 2" xfId="36181" xr:uid="{E7AF62E0-0BE4-49F1-B905-D1FA090089C5}"/>
    <cellStyle name="SAPBEXHLevel2 10 3 3" xfId="47573" xr:uid="{250C3854-251D-4033-8A23-9B8B6FBA875D}"/>
    <cellStyle name="SAPBEXHLevel2 10 4" xfId="14163" xr:uid="{5941CEED-F3E2-40D1-9AF7-0814E4BE48D2}"/>
    <cellStyle name="SAPBEXHLevel2 10 4 2" xfId="38253" xr:uid="{D2D5DA58-F118-41E3-B2E8-4FAB7F078D12}"/>
    <cellStyle name="SAPBEXHLevel2 10 4 3" xfId="49634" xr:uid="{E66E0B42-7C34-44E3-82F3-15AA0174A51E}"/>
    <cellStyle name="SAPBEXHLevel2 10 5" xfId="16552" xr:uid="{BAFC2E7A-7624-427C-A0F1-0858C97248B5}"/>
    <cellStyle name="SAPBEXHLevel2 10 5 2" xfId="40130" xr:uid="{6DEF4404-D176-4FF8-A2F6-D0A58EFDB4EF}"/>
    <cellStyle name="SAPBEXHLevel2 10 5 3" xfId="51502" xr:uid="{814D9A6C-2D1A-43A0-BE1E-6A6A5E77FDCF}"/>
    <cellStyle name="SAPBEXHLevel2 10 6" xfId="18700" xr:uid="{28793F6F-64F8-45BB-9115-B5FAB58931D5}"/>
    <cellStyle name="SAPBEXHLevel2 10 7" xfId="20843" xr:uid="{770D3067-5876-48B6-88D6-4E1F4278C0AB}"/>
    <cellStyle name="SAPBEXHLevel2 10 8" xfId="22963" xr:uid="{AC4EFFA0-B6E9-41D5-B55D-4EC73570ECFE}"/>
    <cellStyle name="SAPBEXHLevel2 10 9" xfId="25135" xr:uid="{6A735ABC-AE06-452D-9958-7FBACC37052B}"/>
    <cellStyle name="SAPBEXHLevel2 11" xfId="7661" xr:uid="{B38798FE-FE8C-4BB2-B64B-B3B3E8E9F009}"/>
    <cellStyle name="SAPBEXHLevel2 11 10" xfId="30946" xr:uid="{57D2FC34-BFB2-4830-8267-38E737573F9A}"/>
    <cellStyle name="SAPBEXHLevel2 11 2" xfId="7840" xr:uid="{BC422B18-91A4-4B5F-AE49-C6AE0CB89F90}"/>
    <cellStyle name="SAPBEXHLevel2 11 2 2" xfId="33335" xr:uid="{BB9D4A35-0533-4729-BFA0-17EEA2779841}"/>
    <cellStyle name="SAPBEXHLevel2 11 2 3" xfId="44798" xr:uid="{300FACA3-0AE7-4A0F-B114-E4A16112EE36}"/>
    <cellStyle name="SAPBEXHLevel2 11 3" xfId="8784" xr:uid="{E28F043B-2C10-4849-826D-1DB54C619113}"/>
    <cellStyle name="SAPBEXHLevel2 11 3 2" xfId="33897" xr:uid="{CAF7F20A-ADAC-4ECE-BE64-DD93884F044A}"/>
    <cellStyle name="SAPBEXHLevel2 11 3 3" xfId="45340" xr:uid="{752F2A4A-3595-42CE-A1F6-51E2E0CBEDFA}"/>
    <cellStyle name="SAPBEXHLevel2 11 4" xfId="6443" xr:uid="{37428D7E-3B9B-4054-8236-D22D2A3438B2}"/>
    <cellStyle name="SAPBEXHLevel2 11 4 2" xfId="33282" xr:uid="{F043F541-D2F9-4C92-BFD9-B0687A780368}"/>
    <cellStyle name="SAPBEXHLevel2 11 4 3" xfId="44746" xr:uid="{DBE60FE2-F086-4145-B710-3C646086238A}"/>
    <cellStyle name="SAPBEXHLevel2 11 5" xfId="7931" xr:uid="{F3565080-B23C-43AA-BEB8-7B3EAA141CA3}"/>
    <cellStyle name="SAPBEXHLevel2 11 5 2" xfId="34843" xr:uid="{3A1D451C-B6C9-4245-97C1-FE788B2BC368}"/>
    <cellStyle name="SAPBEXHLevel2 11 5 3" xfId="46271" xr:uid="{FA382EAF-DC5B-4B30-8DF0-E12A5921D651}"/>
    <cellStyle name="SAPBEXHLevel2 11 6" xfId="6509" xr:uid="{505897AD-7957-453F-8806-00A9DD7244D7}"/>
    <cellStyle name="SAPBEXHLevel2 11 7" xfId="14726" xr:uid="{90C67601-6AF2-450A-8E1C-57FC75D549F5}"/>
    <cellStyle name="SAPBEXHLevel2 11 8" xfId="12820" xr:uid="{C07FF529-E22B-4ED3-B5E6-0BEC4948A8BB}"/>
    <cellStyle name="SAPBEXHLevel2 11 9" xfId="7106" xr:uid="{3ACAD2E1-561B-43B6-9366-9063976BA1FD}"/>
    <cellStyle name="SAPBEXHLevel2 12" xfId="4646" xr:uid="{35D09D2F-894D-4F10-B220-9FA6F099FF8A}"/>
    <cellStyle name="SAPBEXHLevel2 12 2" xfId="33737" xr:uid="{3A784E65-4F86-4B7F-90C0-841DC17AC803}"/>
    <cellStyle name="SAPBEXHLevel2 12 3" xfId="45190" xr:uid="{F65D1FEA-04ED-4E59-BE46-B99EA35C884E}"/>
    <cellStyle name="SAPBEXHLevel2 13" xfId="6927" xr:uid="{31AB71E2-9BC1-484D-89F9-F0EEC601FA71}"/>
    <cellStyle name="SAPBEXHLevel2 14" xfId="6445" xr:uid="{BAE82713-5113-4A4C-B801-06D5AFE858D8}"/>
    <cellStyle name="SAPBEXHLevel2 15" xfId="24856" xr:uid="{90C9C879-35C7-4C66-BC1C-ABAA07E8C172}"/>
    <cellStyle name="SAPBEXHLevel2 16" xfId="30709" xr:uid="{2BBE581B-67F4-4344-91B7-F831166EDBB6}"/>
    <cellStyle name="SAPBEXHLevel2 2" xfId="1190" xr:uid="{1FF82527-FF7A-4F83-8E42-E3D315079169}"/>
    <cellStyle name="SAPBEXHLevel2 2 10" xfId="7662" xr:uid="{26523183-B39C-4301-8296-4427A91BA5AA}"/>
    <cellStyle name="SAPBEXHLevel2 2 10 10" xfId="30945" xr:uid="{A9C1C072-DD87-44C8-B869-4F55F5272FC5}"/>
    <cellStyle name="SAPBEXHLevel2 2 10 2" xfId="8008" xr:uid="{844231CB-51D3-488D-8EF7-298BC74B241D}"/>
    <cellStyle name="SAPBEXHLevel2 2 10 2 2" xfId="33336" xr:uid="{4C2AC929-91A6-48A9-A2D0-E720B0FA63E7}"/>
    <cellStyle name="SAPBEXHLevel2 2 10 2 3" xfId="44799" xr:uid="{74A2D327-47E2-4677-9B2F-BCCA432C61E5}"/>
    <cellStyle name="SAPBEXHLevel2 2 10 3" xfId="8785" xr:uid="{DCEFB62C-D507-4BD6-B765-676D9B7B3AAD}"/>
    <cellStyle name="SAPBEXHLevel2 2 10 3 2" xfId="33896" xr:uid="{89B4500D-F67D-40E0-9C51-182CE811C176}"/>
    <cellStyle name="SAPBEXHLevel2 2 10 3 3" xfId="45339" xr:uid="{5052E01D-459F-4817-BFDF-166539FD0EED}"/>
    <cellStyle name="SAPBEXHLevel2 2 10 4" xfId="12720" xr:uid="{AB5D0221-9625-4421-A785-4C84440BEE43}"/>
    <cellStyle name="SAPBEXHLevel2 2 10 4 2" xfId="32479" xr:uid="{B6753CA2-0473-43D4-BFF0-A7ED0107CC93}"/>
    <cellStyle name="SAPBEXHLevel2 2 10 4 3" xfId="43955" xr:uid="{C2B5EF04-6C41-4E7E-8241-80A2E5F05F75}"/>
    <cellStyle name="SAPBEXHLevel2 2 10 5" xfId="17106" xr:uid="{E03A38E8-EE3C-4B9C-AED0-9B4358135DBF}"/>
    <cellStyle name="SAPBEXHLevel2 2 10 5 2" xfId="34122" xr:uid="{AEB63F4C-27B2-4112-9BC1-AE40B2005222}"/>
    <cellStyle name="SAPBEXHLevel2 2 10 5 3" xfId="45557" xr:uid="{68497621-5A89-4C4D-A7E5-544C75406721}"/>
    <cellStyle name="SAPBEXHLevel2 2 10 6" xfId="8059" xr:uid="{0AA35B9E-0383-4911-A348-99CCC32FCED3}"/>
    <cellStyle name="SAPBEXHLevel2 2 10 7" xfId="18398" xr:uid="{EDBA1194-92F2-4224-8A82-EC418C358667}"/>
    <cellStyle name="SAPBEXHLevel2 2 10 8" xfId="7127" xr:uid="{3F363E99-DD06-4C03-8EDB-27900659A3FB}"/>
    <cellStyle name="SAPBEXHLevel2 2 10 9" xfId="17017" xr:uid="{E6531EC4-7DF4-4D24-A584-6D3029F765D4}"/>
    <cellStyle name="SAPBEXHLevel2 2 11" xfId="4645" xr:uid="{AF5565AF-614D-4716-AFCA-154E0B0D445B}"/>
    <cellStyle name="SAPBEXHLevel2 2 11 2" xfId="33738" xr:uid="{944D07DD-2C48-44C9-A93A-9EA03AAF2FAE}"/>
    <cellStyle name="SAPBEXHLevel2 2 11 3" xfId="45191" xr:uid="{0EF448AE-33E7-4052-85D3-C7955FEF795A}"/>
    <cellStyle name="SAPBEXHLevel2 2 12" xfId="8877" xr:uid="{60FA41CC-40AD-4712-94ED-9F095310CD2C}"/>
    <cellStyle name="SAPBEXHLevel2 2 13" xfId="7617" xr:uid="{40C5F5EF-0C87-4036-B669-CA327042ACC6}"/>
    <cellStyle name="SAPBEXHLevel2 2 14" xfId="24855" xr:uid="{B463DD3B-5804-4F36-B012-7AA7BB623153}"/>
    <cellStyle name="SAPBEXHLevel2 2 15" xfId="30710" xr:uid="{5838E1A8-8EEC-4BFA-8B27-FBD79D8F904A}"/>
    <cellStyle name="SAPBEXHLevel2 2 2" xfId="1494" xr:uid="{157EA8D4-A1D3-405D-BABC-F10EEE9F9FE3}"/>
    <cellStyle name="SAPBEXHLevel2 2 2 10" xfId="6568" xr:uid="{C5D937B8-4D0D-417A-A0C5-87700C72BFBA}"/>
    <cellStyle name="SAPBEXHLevel2 2 2 11" xfId="8552" xr:uid="{A0CD831E-B605-4017-82E4-2BD316F341A0}"/>
    <cellStyle name="SAPBEXHLevel2 2 2 12" xfId="24854" xr:uid="{F27BBC2D-C47B-4318-88DF-85CED740FB8C}"/>
    <cellStyle name="SAPBEXHLevel2 2 2 13" xfId="30711" xr:uid="{92874F81-CFB9-4B33-96BA-15ABD0FCB864}"/>
    <cellStyle name="SAPBEXHLevel2 2 2 2" xfId="1727" xr:uid="{4CE2A457-25B2-4EBF-AEB9-6F2BDCB54827}"/>
    <cellStyle name="SAPBEXHLevel2 2 2 2 10" xfId="6199" xr:uid="{C1F2DEDA-4F5D-4DE0-B1B7-C48D3389AF51}"/>
    <cellStyle name="SAPBEXHLevel2 2 2 2 11" xfId="30477" xr:uid="{59A1D8D2-7B87-4BAD-AFBF-3AFDFD14333F}"/>
    <cellStyle name="SAPBEXHLevel2 2 2 2 2" xfId="7952" xr:uid="{EC1DFDA1-028F-464E-9217-9F3AF73F6AEA}"/>
    <cellStyle name="SAPBEXHLevel2 2 2 2 2 2" xfId="33572" xr:uid="{4F1199C5-1342-4D5C-8DFC-BB892C63B3C1}"/>
    <cellStyle name="SAPBEXHLevel2 2 2 2 2 3" xfId="45034" xr:uid="{84EEFFB8-E4AC-4041-B46F-7ED00BE5E1C1}"/>
    <cellStyle name="SAPBEXHLevel2 2 2 2 3" xfId="4815" xr:uid="{764E2201-7F64-40F6-9414-70BFAA7A978A}"/>
    <cellStyle name="SAPBEXHLevel2 2 2 2 3 2" xfId="33245" xr:uid="{B8A8D424-E12B-481E-B91D-C92143C385DA}"/>
    <cellStyle name="SAPBEXHLevel2 2 2 2 3 3" xfId="44712" xr:uid="{B8B0CB09-9738-4FAE-B40C-42B472B905EE}"/>
    <cellStyle name="SAPBEXHLevel2 2 2 2 4" xfId="6901" xr:uid="{4A13306E-B600-4183-B984-95BDE43F6BE7}"/>
    <cellStyle name="SAPBEXHLevel2 2 2 2 4 2" xfId="32727" xr:uid="{1E6824D8-0661-4452-927D-2CAAB0078921}"/>
    <cellStyle name="SAPBEXHLevel2 2 2 2 4 3" xfId="44201" xr:uid="{2A02FC9F-7D62-4A1D-B66B-16F077370FE3}"/>
    <cellStyle name="SAPBEXHLevel2 2 2 2 5" xfId="6928" xr:uid="{48B283E5-5825-479A-BBB1-64E9B5345985}"/>
    <cellStyle name="SAPBEXHLevel2 2 2 2 5 2" xfId="32602" xr:uid="{30D3DB42-5297-4045-9415-E7F3BB10FC93}"/>
    <cellStyle name="SAPBEXHLevel2 2 2 2 5 3" xfId="44078" xr:uid="{A64CD5FF-4833-4758-B4E4-D85EC5E8B07E}"/>
    <cellStyle name="SAPBEXHLevel2 2 2 2 6" xfId="6881" xr:uid="{60C6A857-6472-48B9-927F-6CFFF03B0781}"/>
    <cellStyle name="SAPBEXHLevel2 2 2 2 7" xfId="17256" xr:uid="{F561856E-F475-4DCD-A111-CBB45ACD18F0}"/>
    <cellStyle name="SAPBEXHLevel2 2 2 2 8" xfId="13911" xr:uid="{CE67F940-9184-44B6-9A12-86DA8FEA6697}"/>
    <cellStyle name="SAPBEXHLevel2 2 2 2 9" xfId="19442" xr:uid="{7946A8FE-EF8E-4FAF-A443-70D676D130D1}"/>
    <cellStyle name="SAPBEXHLevel2 2 2 3" xfId="4309" xr:uid="{791D84C5-72AE-47B6-8E7D-90A679C71B4E}"/>
    <cellStyle name="SAPBEXHLevel2 2 2 3 10" xfId="27393" xr:uid="{F467FA57-6638-4EA1-ADFE-4EFECA002040}"/>
    <cellStyle name="SAPBEXHLevel2 2 2 3 11" xfId="42230" xr:uid="{437E9B30-FF2F-4788-BE2B-6E5E7913E366}"/>
    <cellStyle name="SAPBEXHLevel2 2 2 3 2" xfId="9426" xr:uid="{67F3CD4B-3B66-4F7E-9D58-676922B20EDF}"/>
    <cellStyle name="SAPBEXHLevel2 2 2 3 2 2" xfId="34542" xr:uid="{7C9B3D37-9AAE-45DF-8773-0F1B4819C713}"/>
    <cellStyle name="SAPBEXHLevel2 2 2 3 2 3" xfId="45973" xr:uid="{BE9CDD2C-3B85-4B93-99D6-7BE1A4709EDA}"/>
    <cellStyle name="SAPBEXHLevel2 2 2 3 3" xfId="12215" xr:uid="{BEDD15B1-D203-4725-BA9A-E7F3B52DD2CC}"/>
    <cellStyle name="SAPBEXHLevel2 2 2 3 3 2" xfId="36430" xr:uid="{3C0302E8-B2A8-4D67-A562-C92B45A3E8EF}"/>
    <cellStyle name="SAPBEXHLevel2 2 2 3 3 3" xfId="47822" xr:uid="{608F33F1-FA14-4CA4-A2E6-B8F4C189EDF7}"/>
    <cellStyle name="SAPBEXHLevel2 2 2 3 4" xfId="14416" xr:uid="{78CDCEA4-B5BE-4F3C-AE73-513D4A3B7B11}"/>
    <cellStyle name="SAPBEXHLevel2 2 2 3 4 2" xfId="38495" xr:uid="{D96FC909-FA54-4B93-8CB7-25F9BF33284A}"/>
    <cellStyle name="SAPBEXHLevel2 2 2 3 4 3" xfId="49876" xr:uid="{C1B9BAAD-7CAD-43A7-B426-E49C39759C80}"/>
    <cellStyle name="SAPBEXHLevel2 2 2 3 5" xfId="16795" xr:uid="{7E695B82-F4F5-4B93-B4FA-1C1291E511E9}"/>
    <cellStyle name="SAPBEXHLevel2 2 2 3 5 2" xfId="40359" xr:uid="{18C99347-84F5-4BA5-B1FD-858D4476377B}"/>
    <cellStyle name="SAPBEXHLevel2 2 2 3 5 3" xfId="51731" xr:uid="{52897282-EFB2-498F-92B3-855D183A9292}"/>
    <cellStyle name="SAPBEXHLevel2 2 2 3 6" xfId="18941" xr:uid="{43A37BAE-0FC7-41DE-A58D-72C1B1447CA5}"/>
    <cellStyle name="SAPBEXHLevel2 2 2 3 7" xfId="21089" xr:uid="{1678000D-E67D-430C-800F-1AE5CFA922A4}"/>
    <cellStyle name="SAPBEXHLevel2 2 2 3 8" xfId="23211" xr:uid="{B7F797D5-1477-4ADA-8EDC-C14BC4943B5B}"/>
    <cellStyle name="SAPBEXHLevel2 2 2 3 9" xfId="25383" xr:uid="{839346A3-7404-49E0-ABA6-D95F38D66E50}"/>
    <cellStyle name="SAPBEXHLevel2 2 2 4" xfId="4078" xr:uid="{F5FE422C-9833-4413-917B-B1D1B07DFAF9}"/>
    <cellStyle name="SAPBEXHLevel2 2 2 4 10" xfId="27245" xr:uid="{C80D96DA-BD32-46C7-BDB2-98207722EB39}"/>
    <cellStyle name="SAPBEXHLevel2 2 2 4 11" xfId="42064" xr:uid="{4EA49CCB-6334-4180-A52C-334B8245CEFA}"/>
    <cellStyle name="SAPBEXHLevel2 2 2 4 2" xfId="9252" xr:uid="{C6B1CE43-1841-460B-8DCF-1D99CDE33972}"/>
    <cellStyle name="SAPBEXHLevel2 2 2 4 2 2" xfId="34385" xr:uid="{5A586A8B-44AD-44E0-811E-C3A105B56650}"/>
    <cellStyle name="SAPBEXHLevel2 2 2 4 2 3" xfId="45820" xr:uid="{AA1C15EA-0566-4A5C-BAB1-5CC71E494738}"/>
    <cellStyle name="SAPBEXHLevel2 2 2 4 3" xfId="12045" xr:uid="{9270F945-D007-4E02-98C2-3936688FA1D8}"/>
    <cellStyle name="SAPBEXHLevel2 2 2 4 3 2" xfId="36261" xr:uid="{2E8C9481-C98A-4CB8-A9E3-F896B5277646}"/>
    <cellStyle name="SAPBEXHLevel2 2 2 4 3 3" xfId="47653" xr:uid="{BF6FC61B-5E8E-4E3E-A192-F180F387E831}"/>
    <cellStyle name="SAPBEXHLevel2 2 2 4 4" xfId="14243" xr:uid="{6B817C12-57FE-4A46-B647-BAC837A81EC3}"/>
    <cellStyle name="SAPBEXHLevel2 2 2 4 4 2" xfId="38330" xr:uid="{529A4F1A-52DF-4634-BACB-927F6F0B5C22}"/>
    <cellStyle name="SAPBEXHLevel2 2 2 4 4 3" xfId="49711" xr:uid="{F27E8205-5AEE-4D4F-A4CB-38F85E1D852E}"/>
    <cellStyle name="SAPBEXHLevel2 2 2 4 5" xfId="16633" xr:uid="{E1D6F245-396D-4B6E-832C-9477C4C83802}"/>
    <cellStyle name="SAPBEXHLevel2 2 2 4 5 2" xfId="40209" xr:uid="{37153D28-AC87-4A8D-8794-C4946C65A8C6}"/>
    <cellStyle name="SAPBEXHLevel2 2 2 4 5 3" xfId="51581" xr:uid="{C937CBB5-8C8C-41FB-89D0-22B9A6C0C76D}"/>
    <cellStyle name="SAPBEXHLevel2 2 2 4 6" xfId="18781" xr:uid="{6BAF0308-1E40-4648-B8EA-1AA4006C769D}"/>
    <cellStyle name="SAPBEXHLevel2 2 2 4 7" xfId="20923" xr:uid="{14B17C69-5BF5-4234-A0C5-5CE78B47038A}"/>
    <cellStyle name="SAPBEXHLevel2 2 2 4 8" xfId="23043" xr:uid="{BF34B313-1CDB-4B7B-8FFD-F9ACD373482A}"/>
    <cellStyle name="SAPBEXHLevel2 2 2 4 9" xfId="25215" xr:uid="{73646453-6985-4836-9032-797714B592CD}"/>
    <cellStyle name="SAPBEXHLevel2 2 2 5" xfId="5582" xr:uid="{64C74B00-5C58-4D5D-AE4D-0B88384E83A5}"/>
    <cellStyle name="SAPBEXHLevel2 2 2 5 10" xfId="28013" xr:uid="{6D3668BE-C62A-4E01-AC51-D0A2FDA638FF}"/>
    <cellStyle name="SAPBEXHLevel2 2 2 5 11" xfId="42959" xr:uid="{98D2E2FC-BE81-4C0D-8506-C4601F5E13D1}"/>
    <cellStyle name="SAPBEXHLevel2 2 2 5 2" xfId="10271" xr:uid="{63CDD9EA-CCE4-4633-914C-707CD8F108D0}"/>
    <cellStyle name="SAPBEXHLevel2 2 2 5 2 2" xfId="35213" xr:uid="{A0CD5513-B87F-45D3-9775-92E95D44A357}"/>
    <cellStyle name="SAPBEXHLevel2 2 2 5 2 3" xfId="46628" xr:uid="{4EFDD3B0-D318-4EF6-940F-7ECD261B6796}"/>
    <cellStyle name="SAPBEXHLevel2 2 2 5 3" xfId="13035" xr:uid="{663924FB-3078-44D4-8156-E69D3AAFC329}"/>
    <cellStyle name="SAPBEXHLevel2 2 2 5 3 2" xfId="37194" xr:uid="{2A7B3B53-A602-4D86-9416-ED5A3D21254A}"/>
    <cellStyle name="SAPBEXHLevel2 2 2 5 3 3" xfId="48583" xr:uid="{EEAC219A-2F82-46AF-A18A-D47589F2A43B}"/>
    <cellStyle name="SAPBEXHLevel2 2 2 5 4" xfId="15268" xr:uid="{9DC84F2F-F8DB-4828-85A4-8338D12A1FD5}"/>
    <cellStyle name="SAPBEXHLevel2 2 2 5 4 2" xfId="39138" xr:uid="{DBB71545-9E6C-45FD-A8A6-D37B84277E7F}"/>
    <cellStyle name="SAPBEXHLevel2 2 2 5 4 3" xfId="50519" xr:uid="{1F48529A-428D-464B-8616-3758F35FA448}"/>
    <cellStyle name="SAPBEXHLevel2 2 2 5 5" xfId="17547" xr:uid="{CB352C34-1D15-4B2E-95D3-4C2B39AE9089}"/>
    <cellStyle name="SAPBEXHLevel2 2 2 5 5 2" xfId="40935" xr:uid="{532B77A7-9F57-4D05-B52E-A1C261386138}"/>
    <cellStyle name="SAPBEXHLevel2 2 2 5 5 3" xfId="52307" xr:uid="{9137C518-78BB-4C0F-AA3F-B89A9B295F44}"/>
    <cellStyle name="SAPBEXHLevel2 2 2 5 6" xfId="19683" xr:uid="{8B043F5E-FD3F-435C-AED6-7DFEDF899E34}"/>
    <cellStyle name="SAPBEXHLevel2 2 2 5 7" xfId="21865" xr:uid="{9E39E354-AEA1-47EC-8A81-5EAD6FCC677B}"/>
    <cellStyle name="SAPBEXHLevel2 2 2 5 8" xfId="23983" xr:uid="{165D25AD-F5C7-4E96-ADAE-80E7E39CBAFA}"/>
    <cellStyle name="SAPBEXHLevel2 2 2 5 9" xfId="26123" xr:uid="{174A3188-C051-4D12-9295-F3FAC931401C}"/>
    <cellStyle name="SAPBEXHLevel2 2 2 6" xfId="4484" xr:uid="{852D7838-D037-4C30-8A07-212A414C26A4}"/>
    <cellStyle name="SAPBEXHLevel2 2 2 6 10" xfId="27504" xr:uid="{DA9A35BD-8FE9-4B6B-8AA0-F5279E7F3E46}"/>
    <cellStyle name="SAPBEXHLevel2 2 2 6 11" xfId="42349" xr:uid="{24167D27-6FCF-43A9-9FE0-443D043BDAB8}"/>
    <cellStyle name="SAPBEXHLevel2 2 2 6 2" xfId="9549" xr:uid="{892A2629-294A-4CE0-8B4C-CAD6C064B452}"/>
    <cellStyle name="SAPBEXHLevel2 2 2 6 2 2" xfId="34659" xr:uid="{A4CAAC46-E6CD-449D-A436-513878EB6AD6}"/>
    <cellStyle name="SAPBEXHLevel2 2 2 6 2 3" xfId="46089" xr:uid="{51D4A657-B663-4FE5-A6C8-8A3E50E6D149}"/>
    <cellStyle name="SAPBEXHLevel2 2 2 6 3" xfId="12335" xr:uid="{5334F3F0-D64B-4DE3-9E2D-B983009A9989}"/>
    <cellStyle name="SAPBEXHLevel2 2 2 6 3 2" xfId="36548" xr:uid="{A0430294-71E2-4A98-AFEA-0BAE02003F9A}"/>
    <cellStyle name="SAPBEXHLevel2 2 2 6 3 3" xfId="47939" xr:uid="{35DB1028-9430-40C6-8879-08B2A186EAFA}"/>
    <cellStyle name="SAPBEXHLevel2 2 2 6 4" xfId="14538" xr:uid="{CB04392A-3F6A-4BF4-ADB8-EE055238BA5A}"/>
    <cellStyle name="SAPBEXHLevel2 2 2 6 4 2" xfId="38608" xr:uid="{2FBD2A2B-28EC-4B2E-8F40-975B5E768BE5}"/>
    <cellStyle name="SAPBEXHLevel2 2 2 6 4 3" xfId="49989" xr:uid="{27DF3C29-9495-45EB-9FA3-B2D20866D107}"/>
    <cellStyle name="SAPBEXHLevel2 2 2 6 5" xfId="16909" xr:uid="{345E3B90-E6F0-4343-AFCB-6CD5C487469A}"/>
    <cellStyle name="SAPBEXHLevel2 2 2 6 5 2" xfId="40470" xr:uid="{1811B492-24F6-490E-A160-564492FA75C4}"/>
    <cellStyle name="SAPBEXHLevel2 2 2 6 5 3" xfId="51842" xr:uid="{C02A2DE1-62F0-4A11-B450-D12031534968}"/>
    <cellStyle name="SAPBEXHLevel2 2 2 6 6" xfId="19057" xr:uid="{F8CE7D38-3B5B-4F24-9195-E10E2EAF1BD7}"/>
    <cellStyle name="SAPBEXHLevel2 2 2 6 7" xfId="21208" xr:uid="{442DDA0D-1476-4E16-8CFA-A1AD1B92C02C}"/>
    <cellStyle name="SAPBEXHLevel2 2 2 6 8" xfId="23326" xr:uid="{B54A1715-7265-4375-8757-C0973E8AB709}"/>
    <cellStyle name="SAPBEXHLevel2 2 2 6 9" xfId="25501" xr:uid="{6D3CCE7E-11DC-44ED-B72F-F5C56D35561E}"/>
    <cellStyle name="SAPBEXHLevel2 2 2 7" xfId="3964" xr:uid="{5EEE175B-2AE7-422A-965F-55D01A02F355}"/>
    <cellStyle name="SAPBEXHLevel2 2 2 7 10" xfId="27168" xr:uid="{386109CF-3C87-424A-A803-9A4923F9930A}"/>
    <cellStyle name="SAPBEXHLevel2 2 2 7 11" xfId="41986" xr:uid="{11209641-4072-4D44-B322-88025D3D1E9E}"/>
    <cellStyle name="SAPBEXHLevel2 2 2 7 2" xfId="9174" xr:uid="{82B7D1C1-8394-4121-A75B-6A2578E29147}"/>
    <cellStyle name="SAPBEXHLevel2 2 2 7 2 2" xfId="34309" xr:uid="{F8D9A50D-D928-49B8-831C-4909FAE5DF4E}"/>
    <cellStyle name="SAPBEXHLevel2 2 2 7 2 3" xfId="45744" xr:uid="{A23B4614-00B7-48DC-A73C-B934F8F2F639}"/>
    <cellStyle name="SAPBEXHLevel2 2 2 7 3" xfId="11966" xr:uid="{9FDBC341-B767-4954-A9BE-485622A2FE4E}"/>
    <cellStyle name="SAPBEXHLevel2 2 2 7 3 2" xfId="36183" xr:uid="{9012721E-060B-4D9E-9E6C-E6623363EA68}"/>
    <cellStyle name="SAPBEXHLevel2 2 2 7 3 3" xfId="47575" xr:uid="{1CA45C93-C378-4C8D-BB97-07F0F3B977A1}"/>
    <cellStyle name="SAPBEXHLevel2 2 2 7 4" xfId="14165" xr:uid="{02AA98C8-FD43-4F47-BB8E-2548B5D7A54A}"/>
    <cellStyle name="SAPBEXHLevel2 2 2 7 4 2" xfId="38255" xr:uid="{C8A85B18-AD7C-4C8F-9319-81A9F691482B}"/>
    <cellStyle name="SAPBEXHLevel2 2 2 7 4 3" xfId="49636" xr:uid="{772FF190-9B76-45E2-8702-AA3AC234B68E}"/>
    <cellStyle name="SAPBEXHLevel2 2 2 7 5" xfId="16554" xr:uid="{BA909EBC-9516-468A-ACEC-3EEC5BC69746}"/>
    <cellStyle name="SAPBEXHLevel2 2 2 7 5 2" xfId="40132" xr:uid="{BCEFC2F4-F596-4D0F-8841-9BC28B98EEC6}"/>
    <cellStyle name="SAPBEXHLevel2 2 2 7 5 3" xfId="51504" xr:uid="{7C7006F0-47F7-470F-BFB8-4E3F504A538D}"/>
    <cellStyle name="SAPBEXHLevel2 2 2 7 6" xfId="18702" xr:uid="{6341979A-428F-4977-9B40-36037C4DC837}"/>
    <cellStyle name="SAPBEXHLevel2 2 2 7 7" xfId="20845" xr:uid="{8EF3F6A4-7827-48A7-ACD8-C725C1AD9AFC}"/>
    <cellStyle name="SAPBEXHLevel2 2 2 7 8" xfId="22965" xr:uid="{B5330730-EEE7-4862-84D2-B5CE5CC061EA}"/>
    <cellStyle name="SAPBEXHLevel2 2 2 7 9" xfId="25137" xr:uid="{885B1BF6-F0CC-4D27-88AA-B7F7E1479357}"/>
    <cellStyle name="SAPBEXHLevel2 2 2 8" xfId="7782" xr:uid="{4FA55A86-67F3-4AC1-97EC-124A776A6B29}"/>
    <cellStyle name="SAPBEXHLevel2 2 2 8 10" xfId="30932" xr:uid="{5F4584BF-9193-4696-9F59-D1264DB7AEF8}"/>
    <cellStyle name="SAPBEXHLevel2 2 2 8 2" xfId="8385" xr:uid="{E7129B73-9468-4D58-8A26-D6F4027F443E}"/>
    <cellStyle name="SAPBEXHLevel2 2 2 8 2 2" xfId="33443" xr:uid="{96043676-2A0F-4F4F-8D1E-C7F22ABB1584}"/>
    <cellStyle name="SAPBEXHLevel2 2 2 8 2 3" xfId="44905" xr:uid="{DDA9DF90-D516-4209-A796-A43F538B7A0F}"/>
    <cellStyle name="SAPBEXHLevel2 2 2 8 3" xfId="5792" xr:uid="{762DE747-9634-47F8-AF6E-83626DA2A0E1}"/>
    <cellStyle name="SAPBEXHLevel2 2 2 8 3 2" xfId="33869" xr:uid="{97766449-0050-4908-B75F-D5F14617459A}"/>
    <cellStyle name="SAPBEXHLevel2 2 2 8 3 3" xfId="45312" xr:uid="{7AEE9A70-B262-4E5A-B9AD-B972E80A536E}"/>
    <cellStyle name="SAPBEXHLevel2 2 2 8 4" xfId="8323" xr:uid="{DB8E0DEC-B36B-44C1-8F39-531B0719587A}"/>
    <cellStyle name="SAPBEXHLevel2 2 2 8 4 2" xfId="32991" xr:uid="{41E557E1-4707-4230-932A-5350BE3CAE88}"/>
    <cellStyle name="SAPBEXHLevel2 2 2 8 4 3" xfId="44461" xr:uid="{457CB2D5-4E7B-4824-977F-650C5A3D269D}"/>
    <cellStyle name="SAPBEXHLevel2 2 2 8 5" xfId="11113" xr:uid="{D009AD74-C3EF-4D81-8220-B1C6A5EF5018}"/>
    <cellStyle name="SAPBEXHLevel2 2 2 8 5 2" xfId="32791" xr:uid="{E21940AC-76DE-43E9-BEF3-93F14B926F7E}"/>
    <cellStyle name="SAPBEXHLevel2 2 2 8 5 3" xfId="44264" xr:uid="{6608EA0E-CC0F-4F9D-8670-21B240FE9A5E}"/>
    <cellStyle name="SAPBEXHLevel2 2 2 8 6" xfId="17201" xr:uid="{8FC80BA5-B636-4B0F-A1DF-F8B23D91D1CD}"/>
    <cellStyle name="SAPBEXHLevel2 2 2 8 7" xfId="17251" xr:uid="{82FC19D7-BC9A-4FB0-BC69-F6C171B126CF}"/>
    <cellStyle name="SAPBEXHLevel2 2 2 8 8" xfId="19019" xr:uid="{3E593319-3F2B-4462-8AC0-11AA58FF7687}"/>
    <cellStyle name="SAPBEXHLevel2 2 2 8 9" xfId="22697" xr:uid="{502B7BC7-7007-4435-BE8D-21728531F44B}"/>
    <cellStyle name="SAPBEXHLevel2 2 2 9" xfId="4143" xr:uid="{F6654941-AF14-43D5-8318-637A09DAF693}"/>
    <cellStyle name="SAPBEXHLevel2 2 2 9 2" xfId="33597" xr:uid="{E25C45AE-6380-4A10-BE44-A29FF235D52E}"/>
    <cellStyle name="SAPBEXHLevel2 2 2 9 3" xfId="45058" xr:uid="{C353D857-9EF1-4EE7-9CAE-F106CD164616}"/>
    <cellStyle name="SAPBEXHLevel2 2 3" xfId="1495" xr:uid="{D6554147-976E-4A2B-8715-2FB958D81A47}"/>
    <cellStyle name="SAPBEXHLevel2 2 3 10" xfId="4835" xr:uid="{77B55390-7C17-46BC-AB29-3E91C34FC79B}"/>
    <cellStyle name="SAPBEXHLevel2 2 3 11" xfId="7147" xr:uid="{07A6EE68-C095-40E2-909F-37823EC0BD59}"/>
    <cellStyle name="SAPBEXHLevel2 2 3 12" xfId="24853" xr:uid="{33C92174-795C-4CF3-90A6-A9D340D265CD}"/>
    <cellStyle name="SAPBEXHLevel2 2 3 13" xfId="30712" xr:uid="{D0048806-D612-46F5-B591-BA82166C13E6}"/>
    <cellStyle name="SAPBEXHLevel2 2 3 2" xfId="1728" xr:uid="{6C107780-4D8D-4BCC-A286-24B05B83EC19}"/>
    <cellStyle name="SAPBEXHLevel2 2 3 2 10" xfId="20499" xr:uid="{CBF04B79-E109-4927-BF74-01B9DD6D9D9A}"/>
    <cellStyle name="SAPBEXHLevel2 2 3 2 11" xfId="31254" xr:uid="{A00E3725-481A-49C3-9449-6363E395FD7E}"/>
    <cellStyle name="SAPBEXHLevel2 2 3 2 2" xfId="7953" xr:uid="{7A784B85-A4B0-4747-B163-FDC09B316A15}"/>
    <cellStyle name="SAPBEXHLevel2 2 3 2 2 2" xfId="33573" xr:uid="{6C643A99-FA33-401F-BBD7-19A4E23B20A1}"/>
    <cellStyle name="SAPBEXHLevel2 2 3 2 2 3" xfId="45035" xr:uid="{861F65F1-A8F5-4C2E-91EC-0F1836361705}"/>
    <cellStyle name="SAPBEXHLevel2 2 3 2 3" xfId="8289" xr:uid="{4C38EFCC-ECF5-4BD5-AD25-D79A3CDC2DAC}"/>
    <cellStyle name="SAPBEXHLevel2 2 3 2 3 2" xfId="34844" xr:uid="{970E6BCF-6A5F-48CB-8025-193442D7E171}"/>
    <cellStyle name="SAPBEXHLevel2 2 3 2 3 3" xfId="46272" xr:uid="{42589DEE-1B43-4D03-B4DD-C6D4517D08BC}"/>
    <cellStyle name="SAPBEXHLevel2 2 3 2 4" xfId="5806" xr:uid="{C262C3D9-6047-44B0-A17E-8EDF1E516CD9}"/>
    <cellStyle name="SAPBEXHLevel2 2 3 2 4 2" xfId="33010" xr:uid="{A764AD54-3FB0-4DCD-93B9-EE4D92B6707A}"/>
    <cellStyle name="SAPBEXHLevel2 2 3 2 4 3" xfId="44480" xr:uid="{657C61ED-7600-4EE5-B273-404C732BC33C}"/>
    <cellStyle name="SAPBEXHLevel2 2 3 2 5" xfId="5698" xr:uid="{0937450F-11D4-42F8-9992-79D6F8EEA59D}"/>
    <cellStyle name="SAPBEXHLevel2 2 3 2 5 2" xfId="33693" xr:uid="{0F0CDD23-0DFE-4897-B2B9-A536D33947B1}"/>
    <cellStyle name="SAPBEXHLevel2 2 3 2 5 3" xfId="45151" xr:uid="{FCFDDB85-BC21-44BC-8276-4EEF71C08020}"/>
    <cellStyle name="SAPBEXHLevel2 2 3 2 6" xfId="9086" xr:uid="{7043F3BF-1A2B-4CF4-8B71-CA80FD2C969F}"/>
    <cellStyle name="SAPBEXHLevel2 2 3 2 7" xfId="16121" xr:uid="{C0502279-B250-4592-9690-3BE741374303}"/>
    <cellStyle name="SAPBEXHLevel2 2 3 2 8" xfId="17265" xr:uid="{1452F9E3-49FC-4337-8FE0-C6D0C458D9B6}"/>
    <cellStyle name="SAPBEXHLevel2 2 3 2 9" xfId="14989" xr:uid="{97882760-8786-448A-BD56-64B3ECDC1D0B}"/>
    <cellStyle name="SAPBEXHLevel2 2 3 3" xfId="4310" xr:uid="{B8E16051-EDD3-4A3B-A5C6-C466B708904A}"/>
    <cellStyle name="SAPBEXHLevel2 2 3 3 10" xfId="27394" xr:uid="{F0D4E396-451B-455E-AAD9-C6A84B9A97B3}"/>
    <cellStyle name="SAPBEXHLevel2 2 3 3 11" xfId="42231" xr:uid="{2922E336-3D74-4BED-A645-9B000A7A2D8C}"/>
    <cellStyle name="SAPBEXHLevel2 2 3 3 2" xfId="9427" xr:uid="{7E8BF8F3-B4D8-4682-8ACD-85697CD0D49C}"/>
    <cellStyle name="SAPBEXHLevel2 2 3 3 2 2" xfId="34543" xr:uid="{A2B769F8-D640-43E3-B81C-5A5125BB43D9}"/>
    <cellStyle name="SAPBEXHLevel2 2 3 3 2 3" xfId="45974" xr:uid="{F505DB2C-DA07-413D-8910-775A12908BAB}"/>
    <cellStyle name="SAPBEXHLevel2 2 3 3 3" xfId="12216" xr:uid="{D7BF7C73-3EC8-4BF9-A1BD-9DBAD1A6483B}"/>
    <cellStyle name="SAPBEXHLevel2 2 3 3 3 2" xfId="36431" xr:uid="{EDADF531-3410-4A80-97FA-0D7D4E6B70C7}"/>
    <cellStyle name="SAPBEXHLevel2 2 3 3 3 3" xfId="47823" xr:uid="{37A4B80F-C23B-4E31-BA1F-4950039D3BA0}"/>
    <cellStyle name="SAPBEXHLevel2 2 3 3 4" xfId="14417" xr:uid="{FD4A3212-3BB8-4E7E-9CE1-5AF90D51DF1D}"/>
    <cellStyle name="SAPBEXHLevel2 2 3 3 4 2" xfId="38496" xr:uid="{39534D44-5444-44A7-887D-AEEFE8BDBED6}"/>
    <cellStyle name="SAPBEXHLevel2 2 3 3 4 3" xfId="49877" xr:uid="{48A8E6AE-FFB6-4B3C-84FD-02AE4D85D94F}"/>
    <cellStyle name="SAPBEXHLevel2 2 3 3 5" xfId="16796" xr:uid="{F5344439-02C0-476C-BFBA-C5756FBC831D}"/>
    <cellStyle name="SAPBEXHLevel2 2 3 3 5 2" xfId="40360" xr:uid="{D0DAAB4D-7922-4CF6-8C01-E41B0E19C554}"/>
    <cellStyle name="SAPBEXHLevel2 2 3 3 5 3" xfId="51732" xr:uid="{A590E0F6-C7A3-45D3-A3AF-7A038DF5F341}"/>
    <cellStyle name="SAPBEXHLevel2 2 3 3 6" xfId="18942" xr:uid="{DBD77463-C367-4CF8-BB1B-7D0E8C13E3AD}"/>
    <cellStyle name="SAPBEXHLevel2 2 3 3 7" xfId="21090" xr:uid="{F5504734-EBE4-42CF-9323-61BF9E6C381B}"/>
    <cellStyle name="SAPBEXHLevel2 2 3 3 8" xfId="23212" xr:uid="{C26C2D2B-B580-4E5A-8431-4D481ECF51BD}"/>
    <cellStyle name="SAPBEXHLevel2 2 3 3 9" xfId="25384" xr:uid="{C3E9F14A-383E-49F3-B12F-A937E2B5D6FE}"/>
    <cellStyle name="SAPBEXHLevel2 2 3 4" xfId="4077" xr:uid="{F54A64C3-C553-4FE2-8BC1-822D52347F61}"/>
    <cellStyle name="SAPBEXHLevel2 2 3 4 10" xfId="27244" xr:uid="{97B43E27-A373-4BA6-B624-74C2C0311BAC}"/>
    <cellStyle name="SAPBEXHLevel2 2 3 4 11" xfId="42063" xr:uid="{29B67F35-04DF-4792-8ABC-425BBAB6D380}"/>
    <cellStyle name="SAPBEXHLevel2 2 3 4 2" xfId="9251" xr:uid="{9F28A6F4-5FC3-4979-AD51-B80F3097DE93}"/>
    <cellStyle name="SAPBEXHLevel2 2 3 4 2 2" xfId="34384" xr:uid="{618F5181-5BE9-42B1-A819-90A1115CE9BF}"/>
    <cellStyle name="SAPBEXHLevel2 2 3 4 2 3" xfId="45819" xr:uid="{0F7CC864-9C51-4FC6-9DBC-F73A01330EB6}"/>
    <cellStyle name="SAPBEXHLevel2 2 3 4 3" xfId="12044" xr:uid="{A0FB357B-578D-4965-8EF6-1A9272D573A4}"/>
    <cellStyle name="SAPBEXHLevel2 2 3 4 3 2" xfId="36260" xr:uid="{1DAE9240-06FC-4600-870A-52A81D245365}"/>
    <cellStyle name="SAPBEXHLevel2 2 3 4 3 3" xfId="47652" xr:uid="{E8163773-D299-4E7A-BEFE-96DDD4A44E87}"/>
    <cellStyle name="SAPBEXHLevel2 2 3 4 4" xfId="14242" xr:uid="{ED760E93-5D56-474F-9A97-84FC383746B5}"/>
    <cellStyle name="SAPBEXHLevel2 2 3 4 4 2" xfId="38329" xr:uid="{EE978E8D-16D8-4817-8380-8083DE55E93B}"/>
    <cellStyle name="SAPBEXHLevel2 2 3 4 4 3" xfId="49710" xr:uid="{E8E56BB7-149A-40D1-A10B-A15BC93C7D13}"/>
    <cellStyle name="SAPBEXHLevel2 2 3 4 5" xfId="16632" xr:uid="{0F049909-378E-4682-8250-AC221C71850F}"/>
    <cellStyle name="SAPBEXHLevel2 2 3 4 5 2" xfId="40208" xr:uid="{9E2BF840-9D78-44CB-9FCC-1043D409539E}"/>
    <cellStyle name="SAPBEXHLevel2 2 3 4 5 3" xfId="51580" xr:uid="{50B0E34B-FAAD-45D8-BC74-0B5835F074A2}"/>
    <cellStyle name="SAPBEXHLevel2 2 3 4 6" xfId="18780" xr:uid="{D08322A5-75E6-4117-B9D3-FDD099CABA0A}"/>
    <cellStyle name="SAPBEXHLevel2 2 3 4 7" xfId="20922" xr:uid="{2346694F-1CE1-4F93-8989-F451BC0C609D}"/>
    <cellStyle name="SAPBEXHLevel2 2 3 4 8" xfId="23042" xr:uid="{78B500C4-3578-459B-9801-FCD977FDBF82}"/>
    <cellStyle name="SAPBEXHLevel2 2 3 4 9" xfId="25214" xr:uid="{A50E1BF9-A215-4B79-966B-C7AAE3B4B393}"/>
    <cellStyle name="SAPBEXHLevel2 2 3 5" xfId="5581" xr:uid="{08493822-CA87-43AF-A8AA-440EF90532AA}"/>
    <cellStyle name="SAPBEXHLevel2 2 3 5 10" xfId="28012" xr:uid="{865A6A9A-82D9-428A-8A0C-92391F3143A4}"/>
    <cellStyle name="SAPBEXHLevel2 2 3 5 11" xfId="42958" xr:uid="{2D052101-19FD-4EBF-B9C9-F5A785AC0EF9}"/>
    <cellStyle name="SAPBEXHLevel2 2 3 5 2" xfId="10270" xr:uid="{237B6817-EFE1-4092-AC9E-62EE5E1B7590}"/>
    <cellStyle name="SAPBEXHLevel2 2 3 5 2 2" xfId="35212" xr:uid="{CCFA822F-873D-42DA-A47F-F5E9285335B2}"/>
    <cellStyle name="SAPBEXHLevel2 2 3 5 2 3" xfId="46627" xr:uid="{F7FB2816-CF31-4345-A19A-8976B511A160}"/>
    <cellStyle name="SAPBEXHLevel2 2 3 5 3" xfId="13034" xr:uid="{A88269C9-0B0E-4F2E-A80B-DF42BE2342AB}"/>
    <cellStyle name="SAPBEXHLevel2 2 3 5 3 2" xfId="37193" xr:uid="{643B4200-E0F0-4150-898B-0F8B6EE9E5A0}"/>
    <cellStyle name="SAPBEXHLevel2 2 3 5 3 3" xfId="48582" xr:uid="{326CBE14-6655-4005-9C0A-F479A762C2E8}"/>
    <cellStyle name="SAPBEXHLevel2 2 3 5 4" xfId="15267" xr:uid="{FFF713C2-5E99-46D2-AEB3-2A12A5C38B25}"/>
    <cellStyle name="SAPBEXHLevel2 2 3 5 4 2" xfId="39137" xr:uid="{3E35AD3F-E41E-4BA3-B662-CC2B81D98D0F}"/>
    <cellStyle name="SAPBEXHLevel2 2 3 5 4 3" xfId="50518" xr:uid="{1FBC57D9-D094-4B7D-AE03-5DBA467E3803}"/>
    <cellStyle name="SAPBEXHLevel2 2 3 5 5" xfId="17546" xr:uid="{E38BB8DD-F7BE-4330-A91B-57AAFDEFED8B}"/>
    <cellStyle name="SAPBEXHLevel2 2 3 5 5 2" xfId="40934" xr:uid="{F41FC9F7-BA49-42F1-BFE8-9122CCFA4020}"/>
    <cellStyle name="SAPBEXHLevel2 2 3 5 5 3" xfId="52306" xr:uid="{5300654D-D0A0-4BB4-AA99-0EADC4C32BAA}"/>
    <cellStyle name="SAPBEXHLevel2 2 3 5 6" xfId="19682" xr:uid="{A7FD1A56-12E4-4636-9557-872E99C11909}"/>
    <cellStyle name="SAPBEXHLevel2 2 3 5 7" xfId="21864" xr:uid="{5BE5B34C-FCA4-4AD7-AE3A-D72BEB42C2A2}"/>
    <cellStyle name="SAPBEXHLevel2 2 3 5 8" xfId="23982" xr:uid="{E9238B11-0B7B-4753-909A-B978344FF696}"/>
    <cellStyle name="SAPBEXHLevel2 2 3 5 9" xfId="26122" xr:uid="{2FCDD8E0-EFE1-4BC9-BFB9-D794BF3952F0}"/>
    <cellStyle name="SAPBEXHLevel2 2 3 6" xfId="4483" xr:uid="{A4AE00BF-D160-4619-BBCE-FD009148CC75}"/>
    <cellStyle name="SAPBEXHLevel2 2 3 6 10" xfId="27503" xr:uid="{82B7F772-6B19-43F9-A858-A74D5B7650CD}"/>
    <cellStyle name="SAPBEXHLevel2 2 3 6 11" xfId="42348" xr:uid="{28F48105-CA9D-447A-9E99-275C9E5FFCEB}"/>
    <cellStyle name="SAPBEXHLevel2 2 3 6 2" xfId="9548" xr:uid="{A927ADDE-2917-478D-938A-EAAA7ED14F45}"/>
    <cellStyle name="SAPBEXHLevel2 2 3 6 2 2" xfId="34658" xr:uid="{50AE55D6-910D-4650-85F2-BFF7977A67F2}"/>
    <cellStyle name="SAPBEXHLevel2 2 3 6 2 3" xfId="46088" xr:uid="{7A961A76-FF28-40AD-A54F-F2B3611CC12F}"/>
    <cellStyle name="SAPBEXHLevel2 2 3 6 3" xfId="12334" xr:uid="{D427CD92-48D5-416B-99BD-4D537260F9F8}"/>
    <cellStyle name="SAPBEXHLevel2 2 3 6 3 2" xfId="36547" xr:uid="{DF564CD6-DB60-431D-95BA-0B0FA8976480}"/>
    <cellStyle name="SAPBEXHLevel2 2 3 6 3 3" xfId="47938" xr:uid="{E61E8B9D-799A-4234-98F6-501B67C08290}"/>
    <cellStyle name="SAPBEXHLevel2 2 3 6 4" xfId="14537" xr:uid="{3FB781C9-92AD-4A40-95A7-607BEDC42C33}"/>
    <cellStyle name="SAPBEXHLevel2 2 3 6 4 2" xfId="38607" xr:uid="{AB9B3201-94B5-4252-8212-20DF7191A5C6}"/>
    <cellStyle name="SAPBEXHLevel2 2 3 6 4 3" xfId="49988" xr:uid="{C3C759E5-3A98-4E25-9AFB-0C0891735E31}"/>
    <cellStyle name="SAPBEXHLevel2 2 3 6 5" xfId="16908" xr:uid="{94961D7A-B535-4BDE-B27C-5D1F27779336}"/>
    <cellStyle name="SAPBEXHLevel2 2 3 6 5 2" xfId="40469" xr:uid="{544A0D13-A08E-4DD4-862D-D5D06A115E61}"/>
    <cellStyle name="SAPBEXHLevel2 2 3 6 5 3" xfId="51841" xr:uid="{792AD4A8-7B4C-438C-812D-84CF3BDB9ADC}"/>
    <cellStyle name="SAPBEXHLevel2 2 3 6 6" xfId="19056" xr:uid="{C2DDDB64-580D-41FD-9131-D6BE6707E862}"/>
    <cellStyle name="SAPBEXHLevel2 2 3 6 7" xfId="21207" xr:uid="{654CF906-23C8-4C66-99A5-E3C65E9C19A2}"/>
    <cellStyle name="SAPBEXHLevel2 2 3 6 8" xfId="23325" xr:uid="{761B7FA4-6D6B-4FAA-A0C6-FC16039DE59F}"/>
    <cellStyle name="SAPBEXHLevel2 2 3 6 9" xfId="25500" xr:uid="{9A10D53F-A06D-44B1-8E91-566EA707956F}"/>
    <cellStyle name="SAPBEXHLevel2 2 3 7" xfId="3965" xr:uid="{9154886B-9BAB-4B8F-BC25-38C3083FFDA7}"/>
    <cellStyle name="SAPBEXHLevel2 2 3 7 10" xfId="27169" xr:uid="{57452BB2-B022-433E-A0D9-396F7700189B}"/>
    <cellStyle name="SAPBEXHLevel2 2 3 7 11" xfId="41987" xr:uid="{DD8607A6-8E7E-4354-92CB-6F3F5E787D0F}"/>
    <cellStyle name="SAPBEXHLevel2 2 3 7 2" xfId="9175" xr:uid="{126DC66B-D4C4-4A2A-B36B-5A65955E27DC}"/>
    <cellStyle name="SAPBEXHLevel2 2 3 7 2 2" xfId="34310" xr:uid="{8FFDC95E-DB1D-4B5D-8C26-2F4AA582D9A8}"/>
    <cellStyle name="SAPBEXHLevel2 2 3 7 2 3" xfId="45745" xr:uid="{6D173B91-8095-4E96-94C1-8FC7FFAACCB2}"/>
    <cellStyle name="SAPBEXHLevel2 2 3 7 3" xfId="11967" xr:uid="{AEF5D659-C1F3-4554-9FC0-F6F819819982}"/>
    <cellStyle name="SAPBEXHLevel2 2 3 7 3 2" xfId="36184" xr:uid="{5B0929F0-87B0-4F53-B23A-FE30747E4741}"/>
    <cellStyle name="SAPBEXHLevel2 2 3 7 3 3" xfId="47576" xr:uid="{4617961F-50A0-42EA-9674-33A0C58011DB}"/>
    <cellStyle name="SAPBEXHLevel2 2 3 7 4" xfId="14166" xr:uid="{187F4A0F-FDF0-44C1-A034-5465AFCD3C98}"/>
    <cellStyle name="SAPBEXHLevel2 2 3 7 4 2" xfId="38256" xr:uid="{3A1F8805-0338-48C5-AC7D-7F6CD84E1386}"/>
    <cellStyle name="SAPBEXHLevel2 2 3 7 4 3" xfId="49637" xr:uid="{A95E8911-A8A9-4760-918A-BFDE7E14F707}"/>
    <cellStyle name="SAPBEXHLevel2 2 3 7 5" xfId="16555" xr:uid="{57B42A73-EA6E-4549-AFC5-9E1B9DC88D9D}"/>
    <cellStyle name="SAPBEXHLevel2 2 3 7 5 2" xfId="40133" xr:uid="{7167C3A5-2EE0-4385-8015-16A040131099}"/>
    <cellStyle name="SAPBEXHLevel2 2 3 7 5 3" xfId="51505" xr:uid="{235D4411-13D8-4A42-9512-FAC45B78F235}"/>
    <cellStyle name="SAPBEXHLevel2 2 3 7 6" xfId="18703" xr:uid="{EB2CBFA3-2A5A-4F89-BE60-D8299DF5F7CE}"/>
    <cellStyle name="SAPBEXHLevel2 2 3 7 7" xfId="20846" xr:uid="{48AA2687-302E-4AAF-B4BE-801F497B8232}"/>
    <cellStyle name="SAPBEXHLevel2 2 3 7 8" xfId="22966" xr:uid="{5D7A3DBE-3E43-4F57-8C00-425EE430230C}"/>
    <cellStyle name="SAPBEXHLevel2 2 3 7 9" xfId="25138" xr:uid="{B14D9E54-28A0-4460-A78D-FDD04F1B5BD1}"/>
    <cellStyle name="SAPBEXHLevel2 2 3 8" xfId="7783" xr:uid="{5BF3EF79-6CF9-47D2-A604-CD50D48886B8}"/>
    <cellStyle name="SAPBEXHLevel2 2 3 8 10" xfId="31112" xr:uid="{8C97FF0E-68AD-462E-98F4-9D83B6D81A6F}"/>
    <cellStyle name="SAPBEXHLevel2 2 3 8 2" xfId="8384" xr:uid="{F5C2B4D7-F6DA-443C-9652-B3D08B631B3D}"/>
    <cellStyle name="SAPBEXHLevel2 2 3 8 2 2" xfId="33444" xr:uid="{705563B9-099A-47E7-B907-F8CCC42B7D91}"/>
    <cellStyle name="SAPBEXHLevel2 2 3 8 2 3" xfId="44906" xr:uid="{D6016CA7-351D-4E62-B7F2-DF42B54E7DE1}"/>
    <cellStyle name="SAPBEXHLevel2 2 3 8 3" xfId="6599" xr:uid="{E8BA1B0F-007C-42EC-9037-59EE4A8CFF6F}"/>
    <cellStyle name="SAPBEXHLevel2 2 3 8 3 2" xfId="33868" xr:uid="{902F2773-7CF9-4348-AB1B-43837296BF13}"/>
    <cellStyle name="SAPBEXHLevel2 2 3 8 3 3" xfId="45311" xr:uid="{9AFBBE84-3400-4DA5-A083-1ECF4CEB78C7}"/>
    <cellStyle name="SAPBEXHLevel2 2 3 8 4" xfId="8212" xr:uid="{DDF9FE32-F674-43EE-9DA7-9232D50C3032}"/>
    <cellStyle name="SAPBEXHLevel2 2 3 8 4 2" xfId="33045" xr:uid="{DB741B90-1101-4BE7-99F8-44F6F0DF946E}"/>
    <cellStyle name="SAPBEXHLevel2 2 3 8 4 3" xfId="44514" xr:uid="{C53DFF81-368D-4FBA-9387-F8AAF99A6BE1}"/>
    <cellStyle name="SAPBEXHLevel2 2 3 8 5" xfId="14952" xr:uid="{9F26BBFA-56D8-4B77-9F1E-9EC1EC0E2900}"/>
    <cellStyle name="SAPBEXHLevel2 2 3 8 5 2" xfId="34016" xr:uid="{E3796EF8-ACF3-4260-B167-DAB2A3400F6A}"/>
    <cellStyle name="SAPBEXHLevel2 2 3 8 5 3" xfId="45457" xr:uid="{48256994-A424-452B-AC44-A689545C9D85}"/>
    <cellStyle name="SAPBEXHLevel2 2 3 8 6" xfId="11664" xr:uid="{108B4D81-958D-4B36-9498-8B06A5B8C2CE}"/>
    <cellStyle name="SAPBEXHLevel2 2 3 8 7" xfId="18416" xr:uid="{87199A34-022A-4BF5-BC96-4F7CFB8221EE}"/>
    <cellStyle name="SAPBEXHLevel2 2 3 8 8" xfId="21577" xr:uid="{5C6FF05C-ACB8-45CE-A49E-E3692922C9FF}"/>
    <cellStyle name="SAPBEXHLevel2 2 3 8 9" xfId="21561" xr:uid="{2363D7D8-FEC7-4766-81A0-8A2A96DE49EA}"/>
    <cellStyle name="SAPBEXHLevel2 2 3 9" xfId="6503" xr:uid="{CC46792E-C00F-4E44-BBC3-1C5711AF3DE8}"/>
    <cellStyle name="SAPBEXHLevel2 2 3 9 2" xfId="33222" xr:uid="{80A21719-7F54-44E8-8725-802073A3F0E0}"/>
    <cellStyle name="SAPBEXHLevel2 2 3 9 3" xfId="44689" xr:uid="{F9C6CBB2-5036-44A8-A5FD-359609487381}"/>
    <cellStyle name="SAPBEXHLevel2 2 4" xfId="1675" xr:uid="{164F22F9-131C-4BD6-810D-BEE8689D3815}"/>
    <cellStyle name="SAPBEXHLevel2 2 4 10" xfId="6480" xr:uid="{22577442-10C6-4298-9024-0CB6CF588090}"/>
    <cellStyle name="SAPBEXHLevel2 2 4 11" xfId="31275" xr:uid="{8BD26010-139E-4C42-9DAE-E0F0D281EA0D}"/>
    <cellStyle name="SAPBEXHLevel2 2 4 2" xfId="7913" xr:uid="{4AF6036C-97FC-45BC-BDB2-06D7E9C4CF08}"/>
    <cellStyle name="SAPBEXHLevel2 2 4 2 2" xfId="33542" xr:uid="{451133A8-E03B-4E8D-8D83-4778262BE7EA}"/>
    <cellStyle name="SAPBEXHLevel2 2 4 2 3" xfId="45004" xr:uid="{401CF0CA-DF4A-4AC2-9C17-EE67E07582EA}"/>
    <cellStyle name="SAPBEXHLevel2 2 4 3" xfId="7987" xr:uid="{221495D0-C91E-4F55-A671-D8EB7A094B0A}"/>
    <cellStyle name="SAPBEXHLevel2 2 4 3 2" xfId="32348" xr:uid="{02253FC7-A2D2-4F5C-8C04-18BE1E3183F4}"/>
    <cellStyle name="SAPBEXHLevel2 2 4 3 3" xfId="43824" xr:uid="{51C9D3CA-CDFB-4B42-BA6F-0B6F82A3CDAF}"/>
    <cellStyle name="SAPBEXHLevel2 2 4 4" xfId="6912" xr:uid="{1B14CC71-736A-4675-B0B1-A99174FCFC65}"/>
    <cellStyle name="SAPBEXHLevel2 2 4 4 2" xfId="32673" xr:uid="{C6EC4E36-B245-44BE-8687-C07523E00B09}"/>
    <cellStyle name="SAPBEXHLevel2 2 4 4 3" xfId="44147" xr:uid="{BD5807B6-FB48-4FB3-8CD9-8D85893BDF51}"/>
    <cellStyle name="SAPBEXHLevel2 2 4 5" xfId="8195" xr:uid="{6BC616F6-8613-49F7-B57F-BDF21DAE902D}"/>
    <cellStyle name="SAPBEXHLevel2 2 4 5 2" xfId="34061" xr:uid="{2FF9CC6B-5955-4BEB-897F-DBE8658DE312}"/>
    <cellStyle name="SAPBEXHLevel2 2 4 5 3" xfId="45502" xr:uid="{D7A61C27-805D-4BF0-ADEB-0954868645A1}"/>
    <cellStyle name="SAPBEXHLevel2 2 4 6" xfId="8809" xr:uid="{84EC6029-5D38-4E90-8BB3-C67681E6838B}"/>
    <cellStyle name="SAPBEXHLevel2 2 4 7" xfId="12706" xr:uid="{DA1A574C-E495-46F3-9037-8DA8DECD30F0}"/>
    <cellStyle name="SAPBEXHLevel2 2 4 8" xfId="8113" xr:uid="{D5D53FB5-5A27-4311-BC8E-721DE575AD80}"/>
    <cellStyle name="SAPBEXHLevel2 2 4 9" xfId="20583" xr:uid="{B3CC33C3-B474-4506-83BD-94C1ABC472ED}"/>
    <cellStyle name="SAPBEXHLevel2 2 5" xfId="4308" xr:uid="{C104F6BB-0931-4353-B66C-E2603C729A62}"/>
    <cellStyle name="SAPBEXHLevel2 2 5 10" xfId="27392" xr:uid="{FAAF5B5A-9B66-4918-9F6A-0213BEE872B6}"/>
    <cellStyle name="SAPBEXHLevel2 2 5 11" xfId="42229" xr:uid="{9DDB00A3-454B-4BC3-8B8A-CDA0AAA31743}"/>
    <cellStyle name="SAPBEXHLevel2 2 5 2" xfId="9425" xr:uid="{C51CE7F3-A7BB-42A8-ACF5-82BFC063AA7E}"/>
    <cellStyle name="SAPBEXHLevel2 2 5 2 2" xfId="34541" xr:uid="{5B2D49CA-A1BB-487E-9331-B8147C4DCF0C}"/>
    <cellStyle name="SAPBEXHLevel2 2 5 2 3" xfId="45972" xr:uid="{32FAF687-DB75-43F2-A78C-B55CFD215543}"/>
    <cellStyle name="SAPBEXHLevel2 2 5 3" xfId="12214" xr:uid="{F442F421-ABCE-4D01-BD96-9B924DF26716}"/>
    <cellStyle name="SAPBEXHLevel2 2 5 3 2" xfId="36429" xr:uid="{9B02A2BC-845C-4AA4-8665-B9A8E89C4F2C}"/>
    <cellStyle name="SAPBEXHLevel2 2 5 3 3" xfId="47821" xr:uid="{A2EB891A-6DE5-4EFF-B8B8-3A7D9F624A8F}"/>
    <cellStyle name="SAPBEXHLevel2 2 5 4" xfId="14415" xr:uid="{BD58CA95-E44D-4E53-89EA-643376F25A0B}"/>
    <cellStyle name="SAPBEXHLevel2 2 5 4 2" xfId="38494" xr:uid="{8949B321-C119-4261-8479-894197E3A80E}"/>
    <cellStyle name="SAPBEXHLevel2 2 5 4 3" xfId="49875" xr:uid="{24F7DC02-0767-49A4-9D61-EA911B1C7B73}"/>
    <cellStyle name="SAPBEXHLevel2 2 5 5" xfId="16794" xr:uid="{774C023D-FD00-4647-98DA-66F316F82559}"/>
    <cellStyle name="SAPBEXHLevel2 2 5 5 2" xfId="40358" xr:uid="{696A9B1B-C77B-442F-A882-CBC868A9FE76}"/>
    <cellStyle name="SAPBEXHLevel2 2 5 5 3" xfId="51730" xr:uid="{AB4CD373-BEC0-4A0D-A048-14F96D312804}"/>
    <cellStyle name="SAPBEXHLevel2 2 5 6" xfId="18940" xr:uid="{424C339F-4F9A-4298-90A8-25DC5D81AEB2}"/>
    <cellStyle name="SAPBEXHLevel2 2 5 7" xfId="21088" xr:uid="{6A72BEF7-969B-4699-B467-0EF2653DC7AA}"/>
    <cellStyle name="SAPBEXHLevel2 2 5 8" xfId="23210" xr:uid="{6DE5F627-51C9-4A2B-8A33-CECF2E7001D9}"/>
    <cellStyle name="SAPBEXHLevel2 2 5 9" xfId="25382" xr:uid="{36BD54D6-94BF-4C0E-BB8A-483E05FD41DF}"/>
    <cellStyle name="SAPBEXHLevel2 2 6" xfId="4079" xr:uid="{52F6D713-418B-4372-A52D-1F15FC3C6E69}"/>
    <cellStyle name="SAPBEXHLevel2 2 6 10" xfId="27246" xr:uid="{374EC2AA-66FB-430E-B8FC-9B717CD15CB2}"/>
    <cellStyle name="SAPBEXHLevel2 2 6 11" xfId="42065" xr:uid="{D17F909E-BC16-47C6-AFDB-A7C309C2739A}"/>
    <cellStyle name="SAPBEXHLevel2 2 6 2" xfId="9253" xr:uid="{B34F0BE9-B16A-47B4-9153-3D47E9BDDFC6}"/>
    <cellStyle name="SAPBEXHLevel2 2 6 2 2" xfId="34386" xr:uid="{782B6433-731F-40CC-835D-C532F71875CD}"/>
    <cellStyle name="SAPBEXHLevel2 2 6 2 3" xfId="45821" xr:uid="{15EFDA0A-35EB-4069-92C9-9489836F83A3}"/>
    <cellStyle name="SAPBEXHLevel2 2 6 3" xfId="12046" xr:uid="{D7960FCB-EE8A-4907-923C-29473D4E19D4}"/>
    <cellStyle name="SAPBEXHLevel2 2 6 3 2" xfId="36262" xr:uid="{A9B593DF-275A-4B6D-A5E3-2BBBAF8C084E}"/>
    <cellStyle name="SAPBEXHLevel2 2 6 3 3" xfId="47654" xr:uid="{2CC15AA4-3B81-47CC-A6D4-3980039EB83B}"/>
    <cellStyle name="SAPBEXHLevel2 2 6 4" xfId="14244" xr:uid="{D5030612-472D-4F5C-A19E-7AE843457598}"/>
    <cellStyle name="SAPBEXHLevel2 2 6 4 2" xfId="38331" xr:uid="{6F9084C9-DF34-46FA-A6C6-F5326EDB9AF5}"/>
    <cellStyle name="SAPBEXHLevel2 2 6 4 3" xfId="49712" xr:uid="{20873DFA-691F-4D8F-A6C4-92A56D8BEB14}"/>
    <cellStyle name="SAPBEXHLevel2 2 6 5" xfId="16634" xr:uid="{B022731C-0860-4FBF-B5F7-9880BD5C82DB}"/>
    <cellStyle name="SAPBEXHLevel2 2 6 5 2" xfId="40210" xr:uid="{88D0505A-55F0-4498-9AC7-40C299FDFBC4}"/>
    <cellStyle name="SAPBEXHLevel2 2 6 5 3" xfId="51582" xr:uid="{5E306688-A654-4167-912C-BFEE0BC5513A}"/>
    <cellStyle name="SAPBEXHLevel2 2 6 6" xfId="18782" xr:uid="{15DFD7B1-EF58-40F8-826A-99D80C3C40BB}"/>
    <cellStyle name="SAPBEXHLevel2 2 6 7" xfId="20924" xr:uid="{88601B02-00D9-4F32-A6BF-C8EE0A4D7BA1}"/>
    <cellStyle name="SAPBEXHLevel2 2 6 8" xfId="23044" xr:uid="{06CFA784-6F1E-4AF4-8E13-B593D241AFF2}"/>
    <cellStyle name="SAPBEXHLevel2 2 6 9" xfId="25216" xr:uid="{D04BD3CA-D0E0-4E9F-8AFA-5A08EA8DBD15}"/>
    <cellStyle name="SAPBEXHLevel2 2 7" xfId="5583" xr:uid="{AF4DA1EC-1AE9-4337-BE24-8DF56701955F}"/>
    <cellStyle name="SAPBEXHLevel2 2 7 10" xfId="28014" xr:uid="{75BF7BE8-973E-4C03-A682-B46E0BC7C193}"/>
    <cellStyle name="SAPBEXHLevel2 2 7 11" xfId="42960" xr:uid="{08312EB1-2F89-4490-B4EC-49811703D617}"/>
    <cellStyle name="SAPBEXHLevel2 2 7 2" xfId="10272" xr:uid="{25B55DD4-BB15-415A-BD45-84550843DA66}"/>
    <cellStyle name="SAPBEXHLevel2 2 7 2 2" xfId="35214" xr:uid="{F0635F43-8F8F-4C3D-89DF-EDF9C6EB86D9}"/>
    <cellStyle name="SAPBEXHLevel2 2 7 2 3" xfId="46629" xr:uid="{764E2C43-829C-40D4-A828-E6ABD7F424CC}"/>
    <cellStyle name="SAPBEXHLevel2 2 7 3" xfId="13036" xr:uid="{B4A73689-B141-40A5-AEBD-DA5E2C11444B}"/>
    <cellStyle name="SAPBEXHLevel2 2 7 3 2" xfId="37195" xr:uid="{00FE12CC-1271-44A2-97F9-B4BD21985D7B}"/>
    <cellStyle name="SAPBEXHLevel2 2 7 3 3" xfId="48584" xr:uid="{9D481B03-CF95-4C04-A400-9EBF0B7157F4}"/>
    <cellStyle name="SAPBEXHLevel2 2 7 4" xfId="15269" xr:uid="{63FB20A8-A962-4E1D-ABE5-D40C98C3F21A}"/>
    <cellStyle name="SAPBEXHLevel2 2 7 4 2" xfId="39139" xr:uid="{3FBEF908-F36A-40E8-945E-3B10293A965D}"/>
    <cellStyle name="SAPBEXHLevel2 2 7 4 3" xfId="50520" xr:uid="{764FBFFE-7FF3-4B09-B6C0-06939247C4D6}"/>
    <cellStyle name="SAPBEXHLevel2 2 7 5" xfId="17548" xr:uid="{123CA437-1C43-4542-AB37-F5BDD32F921C}"/>
    <cellStyle name="SAPBEXHLevel2 2 7 5 2" xfId="40936" xr:uid="{26D5C3DA-F93C-496B-983F-EB1DA8CF4F0D}"/>
    <cellStyle name="SAPBEXHLevel2 2 7 5 3" xfId="52308" xr:uid="{A000642B-BCC1-4BF2-9654-E32C02723C85}"/>
    <cellStyle name="SAPBEXHLevel2 2 7 6" xfId="19684" xr:uid="{22C599C9-8449-4D0C-AF83-4A6F64A29669}"/>
    <cellStyle name="SAPBEXHLevel2 2 7 7" xfId="21866" xr:uid="{81004186-9137-4BAE-933A-89DA581F6F0D}"/>
    <cellStyle name="SAPBEXHLevel2 2 7 8" xfId="23984" xr:uid="{CD2A70FC-FCCF-4FDD-8827-5374B15A8848}"/>
    <cellStyle name="SAPBEXHLevel2 2 7 9" xfId="26124" xr:uid="{3638930B-F2BB-4C5F-8822-EC822C963585}"/>
    <cellStyle name="SAPBEXHLevel2 2 8" xfId="4485" xr:uid="{82D6AD49-3208-41F4-AF67-8B94FAA41FC9}"/>
    <cellStyle name="SAPBEXHLevel2 2 8 10" xfId="27505" xr:uid="{92236947-074A-4C1F-82E6-E98096C6D7B1}"/>
    <cellStyle name="SAPBEXHLevel2 2 8 11" xfId="42350" xr:uid="{D6A2216F-D2B0-4DD1-9B30-A4A2EB6A7A89}"/>
    <cellStyle name="SAPBEXHLevel2 2 8 2" xfId="9550" xr:uid="{F38264A7-1DB0-4D6A-B571-21E39574D713}"/>
    <cellStyle name="SAPBEXHLevel2 2 8 2 2" xfId="34660" xr:uid="{227CE0AB-E67D-47FB-A5FD-CAFC2CA758F8}"/>
    <cellStyle name="SAPBEXHLevel2 2 8 2 3" xfId="46090" xr:uid="{F9D569FA-BA6A-4DE8-93DC-C9A00CBC86DE}"/>
    <cellStyle name="SAPBEXHLevel2 2 8 3" xfId="12336" xr:uid="{17936A22-F87B-4603-8E28-634860268099}"/>
    <cellStyle name="SAPBEXHLevel2 2 8 3 2" xfId="36549" xr:uid="{5D77E097-C103-4A70-A4AF-849B81FBDB17}"/>
    <cellStyle name="SAPBEXHLevel2 2 8 3 3" xfId="47940" xr:uid="{D45A1B2B-CB74-4DD2-9CB0-AFF43522DE9B}"/>
    <cellStyle name="SAPBEXHLevel2 2 8 4" xfId="14539" xr:uid="{99C9CEE8-C926-4DC9-8643-1325C267D128}"/>
    <cellStyle name="SAPBEXHLevel2 2 8 4 2" xfId="38609" xr:uid="{1D7D2DA7-37B0-4C2B-B0DD-B75278141FAA}"/>
    <cellStyle name="SAPBEXHLevel2 2 8 4 3" xfId="49990" xr:uid="{242A4630-A3FC-47E4-BAE0-08DE448EB7C8}"/>
    <cellStyle name="SAPBEXHLevel2 2 8 5" xfId="16910" xr:uid="{15884374-4021-4103-BC3C-47803C13222C}"/>
    <cellStyle name="SAPBEXHLevel2 2 8 5 2" xfId="40471" xr:uid="{1EF92977-C8A3-4122-8D38-F3F6E1ECB48F}"/>
    <cellStyle name="SAPBEXHLevel2 2 8 5 3" xfId="51843" xr:uid="{188606BF-5EC4-43EC-8F6F-ABB8E105B58D}"/>
    <cellStyle name="SAPBEXHLevel2 2 8 6" xfId="19058" xr:uid="{5DC42A39-ED6F-49E0-BA5F-5DF80C0B0ABD}"/>
    <cellStyle name="SAPBEXHLevel2 2 8 7" xfId="21209" xr:uid="{4BDABDEF-11F2-4841-BAA8-10940EA63C6F}"/>
    <cellStyle name="SAPBEXHLevel2 2 8 8" xfId="23327" xr:uid="{1315A636-76ED-4DE9-9CC6-7F3446CA550C}"/>
    <cellStyle name="SAPBEXHLevel2 2 8 9" xfId="25502" xr:uid="{B402A37E-B58E-49B9-85D4-5D18FF7F0FC6}"/>
    <cellStyle name="SAPBEXHLevel2 2 9" xfId="3963" xr:uid="{0E6C80B9-D49D-4A25-90F0-5B633E9C39B2}"/>
    <cellStyle name="SAPBEXHLevel2 2 9 10" xfId="27167" xr:uid="{5DB7C515-14DC-4D9C-9359-FCE72A91DA02}"/>
    <cellStyle name="SAPBEXHLevel2 2 9 11" xfId="41985" xr:uid="{68D80835-7896-4CAB-86FD-EFF30A2BBA04}"/>
    <cellStyle name="SAPBEXHLevel2 2 9 2" xfId="9173" xr:uid="{6DA5FDAC-C0AB-41CC-A9C1-1D5D42E2FF8E}"/>
    <cellStyle name="SAPBEXHLevel2 2 9 2 2" xfId="34308" xr:uid="{F6A17DA3-C000-4779-880D-CBDD2047EC67}"/>
    <cellStyle name="SAPBEXHLevel2 2 9 2 3" xfId="45743" xr:uid="{4AE7D986-FC7A-4B8A-B1AE-D8858CC8438C}"/>
    <cellStyle name="SAPBEXHLevel2 2 9 3" xfId="11965" xr:uid="{AD9B0C00-30C4-4293-8AEC-E2698073E63C}"/>
    <cellStyle name="SAPBEXHLevel2 2 9 3 2" xfId="36182" xr:uid="{BD1C9E8E-58DF-416C-B053-F46301E20E8C}"/>
    <cellStyle name="SAPBEXHLevel2 2 9 3 3" xfId="47574" xr:uid="{C81CE656-E8CA-43AC-9C9E-885B1E595A56}"/>
    <cellStyle name="SAPBEXHLevel2 2 9 4" xfId="14164" xr:uid="{EB44F060-9132-48F8-8E91-F2D51ACD340E}"/>
    <cellStyle name="SAPBEXHLevel2 2 9 4 2" xfId="38254" xr:uid="{F25F2F57-09EA-441E-8CBE-8603AE035B4D}"/>
    <cellStyle name="SAPBEXHLevel2 2 9 4 3" xfId="49635" xr:uid="{89803AD2-5BF3-445E-89B3-E0F2DD3BBC06}"/>
    <cellStyle name="SAPBEXHLevel2 2 9 5" xfId="16553" xr:uid="{B73A7819-F5C3-49F0-8E24-9751C4A293A8}"/>
    <cellStyle name="SAPBEXHLevel2 2 9 5 2" xfId="40131" xr:uid="{71256DE7-F30B-46A2-AFB7-747547026A54}"/>
    <cellStyle name="SAPBEXHLevel2 2 9 5 3" xfId="51503" xr:uid="{09EC2743-E819-41C4-844C-C71E56AC6949}"/>
    <cellStyle name="SAPBEXHLevel2 2 9 6" xfId="18701" xr:uid="{49CAA9A2-1ACA-43AB-A25A-83342DA6CB71}"/>
    <cellStyle name="SAPBEXHLevel2 2 9 7" xfId="20844" xr:uid="{14DBB578-396D-4569-93EA-C52A2800D5BF}"/>
    <cellStyle name="SAPBEXHLevel2 2 9 8" xfId="22964" xr:uid="{ADDF64FE-D5EA-44FA-8AC6-98A9B283A66E}"/>
    <cellStyle name="SAPBEXHLevel2 2 9 9" xfId="25136" xr:uid="{F29E20BA-5495-4F86-91D6-B811C1C9809B}"/>
    <cellStyle name="SAPBEXHLevel2 3" xfId="1496" xr:uid="{25D0D23F-AB9F-454F-9236-57B6FF2B4C64}"/>
    <cellStyle name="SAPBEXHLevel2 3 10" xfId="4836" xr:uid="{BCABAFFF-5C90-4FF7-AC4E-DA16309C1F58}"/>
    <cellStyle name="SAPBEXHLevel2 3 11" xfId="6069" xr:uid="{3030B9D3-32AA-42D5-8197-97BF8AB6D5CA}"/>
    <cellStyle name="SAPBEXHLevel2 3 12" xfId="24852" xr:uid="{09FB44E8-6CC3-4F6A-A32E-963F4DB1B78E}"/>
    <cellStyle name="SAPBEXHLevel2 3 13" xfId="30713" xr:uid="{5ECEB595-8F3A-4993-8A61-CEE2B71CCC0B}"/>
    <cellStyle name="SAPBEXHLevel2 3 2" xfId="1729" xr:uid="{BBAC46F6-68A8-4A0A-B327-6C9D527719B9}"/>
    <cellStyle name="SAPBEXHLevel2 3 2 10" xfId="12593" xr:uid="{6E44257E-E32F-4CC3-B212-450108D09627}"/>
    <cellStyle name="SAPBEXHLevel2 3 2 11" xfId="31253" xr:uid="{BE09E649-C0FE-451F-AC14-5FD10503E906}"/>
    <cellStyle name="SAPBEXHLevel2 3 2 2" xfId="7954" xr:uid="{E86D7278-F746-4781-AB8B-E6068167B132}"/>
    <cellStyle name="SAPBEXHLevel2 3 2 2 2" xfId="33574" xr:uid="{C60BD479-3ECC-4867-A1DE-7D2571818855}"/>
    <cellStyle name="SAPBEXHLevel2 3 2 2 3" xfId="45036" xr:uid="{BCA9B2A8-8579-4C9E-B3F3-440A79D40AB6}"/>
    <cellStyle name="SAPBEXHLevel2 3 2 3" xfId="8285" xr:uid="{448A0C55-85A6-47AC-AD0A-AE9EAB02B7CA}"/>
    <cellStyle name="SAPBEXHLevel2 3 2 3 2" xfId="32854" xr:uid="{8B476831-9B29-468D-87C5-43D614D5119B}"/>
    <cellStyle name="SAPBEXHLevel2 3 2 3 3" xfId="44325" xr:uid="{DA9AB3C9-63CB-44B5-B44B-C8764097BAA9}"/>
    <cellStyle name="SAPBEXHLevel2 3 2 4" xfId="10470" xr:uid="{4B5C73D6-CADF-46D7-9FD6-626ECB47B06E}"/>
    <cellStyle name="SAPBEXHLevel2 3 2 4 2" xfId="33011" xr:uid="{B43E060B-383F-4E86-9277-604D11294F34}"/>
    <cellStyle name="SAPBEXHLevel2 3 2 4 3" xfId="44481" xr:uid="{68D8F9EC-6CF9-452B-B028-0B8A7F7C35AC}"/>
    <cellStyle name="SAPBEXHLevel2 3 2 5" xfId="14691" xr:uid="{BD5304C7-31DD-4AA8-86B4-952742452476}"/>
    <cellStyle name="SAPBEXHLevel2 3 2 5 2" xfId="32601" xr:uid="{0F8E8F43-C781-4097-8971-5015193B76E5}"/>
    <cellStyle name="SAPBEXHLevel2 3 2 5 3" xfId="44077" xr:uid="{B4AECFAC-515C-4ECE-AA77-C8584256915D}"/>
    <cellStyle name="SAPBEXHLevel2 3 2 6" xfId="12783" xr:uid="{40E74C33-8B24-49C9-85D1-576F6CDFA290}"/>
    <cellStyle name="SAPBEXHLevel2 3 2 7" xfId="8027" xr:uid="{3B2714DE-CAFB-4BBB-A15C-69211EAD1173}"/>
    <cellStyle name="SAPBEXHLevel2 3 2 8" xfId="18521" xr:uid="{B45D184F-A57A-4E41-994D-E1105DD23C3B}"/>
    <cellStyle name="SAPBEXHLevel2 3 2 9" xfId="8486" xr:uid="{1CED82E0-AF24-4E3F-8895-8675FF081D34}"/>
    <cellStyle name="SAPBEXHLevel2 3 3" xfId="4311" xr:uid="{B97A2E88-6834-4054-A1D0-5A7B97AC2D7C}"/>
    <cellStyle name="SAPBEXHLevel2 3 3 10" xfId="27395" xr:uid="{C1F50194-B110-47D8-89B4-2BE3FD10F5B3}"/>
    <cellStyle name="SAPBEXHLevel2 3 3 11" xfId="42232" xr:uid="{F3BECC16-3657-463E-8926-D824D3E7F4D9}"/>
    <cellStyle name="SAPBEXHLevel2 3 3 2" xfId="9428" xr:uid="{487CFBD7-A171-415C-9678-8F17E6DE3F3B}"/>
    <cellStyle name="SAPBEXHLevel2 3 3 2 2" xfId="34544" xr:uid="{B563F1C9-6FA4-4859-B5C6-B38AE6525F96}"/>
    <cellStyle name="SAPBEXHLevel2 3 3 2 3" xfId="45975" xr:uid="{C8FDDF4F-A7BB-44AA-8378-C7E6BD8D2F4C}"/>
    <cellStyle name="SAPBEXHLevel2 3 3 3" xfId="12217" xr:uid="{102FBB22-14FA-4219-A91A-4767E9057994}"/>
    <cellStyle name="SAPBEXHLevel2 3 3 3 2" xfId="36432" xr:uid="{11CDAF1B-00F6-42C4-ACF8-6770C8585DC2}"/>
    <cellStyle name="SAPBEXHLevel2 3 3 3 3" xfId="47824" xr:uid="{7D236E0C-DF30-464E-8B1C-BEF45489D743}"/>
    <cellStyle name="SAPBEXHLevel2 3 3 4" xfId="14418" xr:uid="{9BDD04A2-C9D9-4E45-80CB-75C2CC1D31BC}"/>
    <cellStyle name="SAPBEXHLevel2 3 3 4 2" xfId="38497" xr:uid="{54C3402C-FDFD-4319-92C4-B400C4E25691}"/>
    <cellStyle name="SAPBEXHLevel2 3 3 4 3" xfId="49878" xr:uid="{F319F14B-B6BC-472C-B076-1A6EFBCD26ED}"/>
    <cellStyle name="SAPBEXHLevel2 3 3 5" xfId="16797" xr:uid="{91C728F4-22DD-4302-B42C-1BAA23B136B9}"/>
    <cellStyle name="SAPBEXHLevel2 3 3 5 2" xfId="40361" xr:uid="{3A12F991-B14F-4118-81F6-B680340B8D83}"/>
    <cellStyle name="SAPBEXHLevel2 3 3 5 3" xfId="51733" xr:uid="{6F1F3AE8-BBBA-4A46-AED8-A2F2A4931CD2}"/>
    <cellStyle name="SAPBEXHLevel2 3 3 6" xfId="18943" xr:uid="{5DB564DD-C61A-4BEA-906D-D10ABFEF0076}"/>
    <cellStyle name="SAPBEXHLevel2 3 3 7" xfId="21091" xr:uid="{1DE76B90-2BA1-4244-881B-37196E57046D}"/>
    <cellStyle name="SAPBEXHLevel2 3 3 8" xfId="23213" xr:uid="{C832CEF7-4B61-412F-BCC9-26EB161998AD}"/>
    <cellStyle name="SAPBEXHLevel2 3 3 9" xfId="25385" xr:uid="{D8C76884-9F69-4239-BE5F-D12D3A2E4137}"/>
    <cellStyle name="SAPBEXHLevel2 3 4" xfId="4076" xr:uid="{7FA77693-CC17-41D8-B261-0309FB02EE21}"/>
    <cellStyle name="SAPBEXHLevel2 3 4 10" xfId="27243" xr:uid="{3EAAA60F-380A-4C40-8B19-1DB2F3DFFA94}"/>
    <cellStyle name="SAPBEXHLevel2 3 4 11" xfId="42062" xr:uid="{6E4C5C8E-A2DB-433C-984B-374FE900970C}"/>
    <cellStyle name="SAPBEXHLevel2 3 4 2" xfId="9250" xr:uid="{9C4357C7-926A-4A92-9138-906272F2E45D}"/>
    <cellStyle name="SAPBEXHLevel2 3 4 2 2" xfId="34383" xr:uid="{29CF873B-0477-4507-8F8D-054D52046A48}"/>
    <cellStyle name="SAPBEXHLevel2 3 4 2 3" xfId="45818" xr:uid="{2D79B463-E625-4824-AB48-73A3D381953E}"/>
    <cellStyle name="SAPBEXHLevel2 3 4 3" xfId="12043" xr:uid="{C9762E72-A781-4FBD-BE4A-6083FD897245}"/>
    <cellStyle name="SAPBEXHLevel2 3 4 3 2" xfId="36259" xr:uid="{E35BA8FA-1892-4EF8-8E73-7A03123A09E8}"/>
    <cellStyle name="SAPBEXHLevel2 3 4 3 3" xfId="47651" xr:uid="{F2D2EA85-0CFA-47F1-924D-C12BBCC87AFA}"/>
    <cellStyle name="SAPBEXHLevel2 3 4 4" xfId="14241" xr:uid="{6E364FA1-559E-4DB6-8543-5E393201559A}"/>
    <cellStyle name="SAPBEXHLevel2 3 4 4 2" xfId="38328" xr:uid="{176B76B6-2CB8-4430-B9F5-AA2CDEC41275}"/>
    <cellStyle name="SAPBEXHLevel2 3 4 4 3" xfId="49709" xr:uid="{5EFF5167-97B5-4DCF-9D18-26BDCAB1FE39}"/>
    <cellStyle name="SAPBEXHLevel2 3 4 5" xfId="16631" xr:uid="{1A9A8576-0E8C-4C9D-8AED-4AC2AFD1F02C}"/>
    <cellStyle name="SAPBEXHLevel2 3 4 5 2" xfId="40207" xr:uid="{B75C883A-A3CE-442E-A78D-4E3256A76980}"/>
    <cellStyle name="SAPBEXHLevel2 3 4 5 3" xfId="51579" xr:uid="{85E9FA50-DD1D-4935-95E3-EF0E9949E844}"/>
    <cellStyle name="SAPBEXHLevel2 3 4 6" xfId="18779" xr:uid="{5C8D8BD4-DBB6-4267-ABD3-76254236B32B}"/>
    <cellStyle name="SAPBEXHLevel2 3 4 7" xfId="20921" xr:uid="{19F8D1F5-54CF-44DD-A135-16B7E4DAA5A9}"/>
    <cellStyle name="SAPBEXHLevel2 3 4 8" xfId="23041" xr:uid="{F5C058F2-3D8C-4E27-AC14-EFD6EEB24ACB}"/>
    <cellStyle name="SAPBEXHLevel2 3 4 9" xfId="25213" xr:uid="{72F6963A-C64B-4C27-A81C-FB3F2EBDC88B}"/>
    <cellStyle name="SAPBEXHLevel2 3 5" xfId="5580" xr:uid="{A4216635-8B5B-446B-8B24-C4C48531ECD6}"/>
    <cellStyle name="SAPBEXHLevel2 3 5 10" xfId="28011" xr:uid="{0CE9962E-F445-4D3D-8CF0-9518C093AAFC}"/>
    <cellStyle name="SAPBEXHLevel2 3 5 11" xfId="42957" xr:uid="{ADE2F70F-4635-4112-A796-B38F99F933C1}"/>
    <cellStyle name="SAPBEXHLevel2 3 5 2" xfId="10269" xr:uid="{18AA4181-7D89-4CD9-A8B6-4ADF4A2D4EBE}"/>
    <cellStyle name="SAPBEXHLevel2 3 5 2 2" xfId="35211" xr:uid="{4759BF32-64CB-46A5-9479-4004740DE4E2}"/>
    <cellStyle name="SAPBEXHLevel2 3 5 2 3" xfId="46626" xr:uid="{AC8E4C47-81D0-4802-A07F-DDD1DA6A4322}"/>
    <cellStyle name="SAPBEXHLevel2 3 5 3" xfId="13033" xr:uid="{B62E9390-B63C-44DD-AF78-845227FFC91A}"/>
    <cellStyle name="SAPBEXHLevel2 3 5 3 2" xfId="37192" xr:uid="{0916AD5B-405A-4E49-AA9A-34B24BDA5DAB}"/>
    <cellStyle name="SAPBEXHLevel2 3 5 3 3" xfId="48581" xr:uid="{D392B834-EA16-4112-BC3D-6BA7C96D8406}"/>
    <cellStyle name="SAPBEXHLevel2 3 5 4" xfId="15266" xr:uid="{2350C1E0-4C20-4366-93AE-3D821F1DFCBF}"/>
    <cellStyle name="SAPBEXHLevel2 3 5 4 2" xfId="39136" xr:uid="{E5FD883E-7E50-4FCE-B747-2A0124A3F33D}"/>
    <cellStyle name="SAPBEXHLevel2 3 5 4 3" xfId="50517" xr:uid="{0CD77410-C739-49ED-9C04-E20D7812C55F}"/>
    <cellStyle name="SAPBEXHLevel2 3 5 5" xfId="17545" xr:uid="{30EAC762-8BA7-470E-8FB5-2A59759E7E8D}"/>
    <cellStyle name="SAPBEXHLevel2 3 5 5 2" xfId="40933" xr:uid="{902BECC6-053C-4520-964A-1440FD8E3062}"/>
    <cellStyle name="SAPBEXHLevel2 3 5 5 3" xfId="52305" xr:uid="{54743557-D627-438D-9B47-E12BC37ACB77}"/>
    <cellStyle name="SAPBEXHLevel2 3 5 6" xfId="19681" xr:uid="{9533FBA2-E180-4566-9410-19B818FA3C9D}"/>
    <cellStyle name="SAPBEXHLevel2 3 5 7" xfId="21863" xr:uid="{5237BF27-1FAD-438B-AB11-ABF9CA16DE60}"/>
    <cellStyle name="SAPBEXHLevel2 3 5 8" xfId="23981" xr:uid="{97748E9B-569B-4500-BEF7-01A72C575B4E}"/>
    <cellStyle name="SAPBEXHLevel2 3 5 9" xfId="26121" xr:uid="{FCCAA053-965D-4845-BCF7-C2E75088BB21}"/>
    <cellStyle name="SAPBEXHLevel2 3 6" xfId="4482" xr:uid="{345BE714-211C-4782-A52A-3920091AA38D}"/>
    <cellStyle name="SAPBEXHLevel2 3 6 10" xfId="27502" xr:uid="{35A48044-91E8-4135-9949-F07180A5C566}"/>
    <cellStyle name="SAPBEXHLevel2 3 6 11" xfId="42347" xr:uid="{80DB6ECF-95FC-4CA1-9111-5BC8FDEAE02A}"/>
    <cellStyle name="SAPBEXHLevel2 3 6 2" xfId="9547" xr:uid="{6DC3C350-75BF-41F3-88AD-3FE019786D2F}"/>
    <cellStyle name="SAPBEXHLevel2 3 6 2 2" xfId="34657" xr:uid="{4948FCC5-AC9A-45D0-BB9F-673C89AC6D32}"/>
    <cellStyle name="SAPBEXHLevel2 3 6 2 3" xfId="46087" xr:uid="{3058C7F8-71CB-48FD-8AE8-A6ECC00AD0DC}"/>
    <cellStyle name="SAPBEXHLevel2 3 6 3" xfId="12333" xr:uid="{9743909C-19D7-4869-8C88-7D9392B6D6B6}"/>
    <cellStyle name="SAPBEXHLevel2 3 6 3 2" xfId="36546" xr:uid="{DD66EF5E-2A1D-4DDE-A4B9-10BB5AFE1B1C}"/>
    <cellStyle name="SAPBEXHLevel2 3 6 3 3" xfId="47937" xr:uid="{276BFD37-8C62-4FA7-A911-98418C516D8F}"/>
    <cellStyle name="SAPBEXHLevel2 3 6 4" xfId="14536" xr:uid="{EC8CC807-E4E1-45F7-B9CC-CC8FFCC00ACD}"/>
    <cellStyle name="SAPBEXHLevel2 3 6 4 2" xfId="38606" xr:uid="{42307A67-AD30-47C2-8A0A-D8E7C355DA69}"/>
    <cellStyle name="SAPBEXHLevel2 3 6 4 3" xfId="49987" xr:uid="{5C243C08-9AD1-490D-9F7C-4D08B5A31AA3}"/>
    <cellStyle name="SAPBEXHLevel2 3 6 5" xfId="16907" xr:uid="{7AF895C4-5266-4A53-8100-47793658A812}"/>
    <cellStyle name="SAPBEXHLevel2 3 6 5 2" xfId="40468" xr:uid="{D3302D14-BEAF-4C1E-A704-3125C3DDA07C}"/>
    <cellStyle name="SAPBEXHLevel2 3 6 5 3" xfId="51840" xr:uid="{C3D0EDF4-81E4-4545-8EE4-4833A437B058}"/>
    <cellStyle name="SAPBEXHLevel2 3 6 6" xfId="19055" xr:uid="{F50BB92C-8E9C-4FB5-A29B-961CEF241EF4}"/>
    <cellStyle name="SAPBEXHLevel2 3 6 7" xfId="21206" xr:uid="{47E51316-95A7-4DA1-909F-77AD3130F42E}"/>
    <cellStyle name="SAPBEXHLevel2 3 6 8" xfId="23324" xr:uid="{202C1836-3400-407A-BF1E-E6E145A0EDC8}"/>
    <cellStyle name="SAPBEXHLevel2 3 6 9" xfId="25499" xr:uid="{73D64BE6-E13A-469A-B7FB-472AF1AF605D}"/>
    <cellStyle name="SAPBEXHLevel2 3 7" xfId="4980" xr:uid="{A50926F4-3AEE-499E-9E84-1C05ABB00463}"/>
    <cellStyle name="SAPBEXHLevel2 3 7 10" xfId="27667" xr:uid="{B4273BCE-2001-4F5E-BF52-383B75DF7097}"/>
    <cellStyle name="SAPBEXHLevel2 3 7 11" xfId="42574" xr:uid="{257F9A37-E5A5-4966-8AA6-C951951A4619}"/>
    <cellStyle name="SAPBEXHLevel2 3 7 2" xfId="9817" xr:uid="{3E369558-69AC-43E7-8533-68E3BFF54EB1}"/>
    <cellStyle name="SAPBEXHLevel2 3 7 2 2" xfId="34865" xr:uid="{5CFE53CF-8F6D-412B-9433-789D353180E2}"/>
    <cellStyle name="SAPBEXHLevel2 3 7 2 3" xfId="46292" xr:uid="{57ABDA0E-2078-4C99-976B-66772A887ABE}"/>
    <cellStyle name="SAPBEXHLevel2 3 7 3" xfId="12590" xr:uid="{9C07E16E-127E-49E5-BD77-25F97D514E0E}"/>
    <cellStyle name="SAPBEXHLevel2 3 7 3 2" xfId="36774" xr:uid="{8B2B31D6-5BE9-4C67-A150-7CB0DF08B414}"/>
    <cellStyle name="SAPBEXHLevel2 3 7 3 3" xfId="48164" xr:uid="{27148557-F713-4AC6-AF43-C9C544FC71C3}"/>
    <cellStyle name="SAPBEXHLevel2 3 7 4" xfId="14808" xr:uid="{1961A068-5C2E-404A-8648-7B4B2DAAAA57}"/>
    <cellStyle name="SAPBEXHLevel2 3 7 4 2" xfId="38823" xr:uid="{654BE0E0-417B-4E9D-964F-2AC97820BEF9}"/>
    <cellStyle name="SAPBEXHLevel2 3 7 4 3" xfId="50204" xr:uid="{74C7C006-17CF-41C5-9D72-B6F9B21D470F}"/>
    <cellStyle name="SAPBEXHLevel2 3 7 5" xfId="17126" xr:uid="{93770C80-0742-4A5C-92FC-A28C2A220F5A}"/>
    <cellStyle name="SAPBEXHLevel2 3 7 5 2" xfId="40634" xr:uid="{6BF5EEF5-7772-43EB-BB66-83B652A45F79}"/>
    <cellStyle name="SAPBEXHLevel2 3 7 5 3" xfId="52006" xr:uid="{14E3F259-4809-4D01-9D9E-7B82243A61DD}"/>
    <cellStyle name="SAPBEXHLevel2 3 7 6" xfId="19270" xr:uid="{6DE3753E-A48A-4B04-8DB9-51BE79139033}"/>
    <cellStyle name="SAPBEXHLevel2 3 7 7" xfId="21452" xr:uid="{3C1F7AE8-B264-4465-B1C0-4159D660C8C5}"/>
    <cellStyle name="SAPBEXHLevel2 3 7 8" xfId="23562" xr:uid="{0578B197-0C8D-46A6-8843-D27F32080374}"/>
    <cellStyle name="SAPBEXHLevel2 3 7 9" xfId="25731" xr:uid="{0B7AFD20-61D0-4815-904E-4FA0AB21A862}"/>
    <cellStyle name="SAPBEXHLevel2 3 8" xfId="7784" xr:uid="{11719D54-639E-4859-991E-1A9179B3E981}"/>
    <cellStyle name="SAPBEXHLevel2 3 8 10" xfId="31194" xr:uid="{2C1748A1-007C-4069-BB47-1341835B4E6D}"/>
    <cellStyle name="SAPBEXHLevel2 3 8 2" xfId="7502" xr:uid="{59BB55DD-4B00-40E9-8F08-88998C9E691C}"/>
    <cellStyle name="SAPBEXHLevel2 3 8 2 2" xfId="33445" xr:uid="{6C564748-A060-425D-B431-EC5C5B04B62C}"/>
    <cellStyle name="SAPBEXHLevel2 3 8 2 3" xfId="44907" xr:uid="{B4CE3F60-2D76-4A31-9726-F32121BA9837}"/>
    <cellStyle name="SAPBEXHLevel2 3 8 3" xfId="3988" xr:uid="{948E74BF-7479-4AC4-A5D5-FD50FD8E8551}"/>
    <cellStyle name="SAPBEXHLevel2 3 8 3 2" xfId="33513" xr:uid="{A97E6F82-6574-43B7-9AD0-BAE9659CC81D}"/>
    <cellStyle name="SAPBEXHLevel2 3 8 3 3" xfId="44975" xr:uid="{6D95A81D-DE36-4CDC-A804-D57FD9071B87}"/>
    <cellStyle name="SAPBEXHLevel2 3 8 4" xfId="11648" xr:uid="{07C32E00-5FBE-49F2-8200-0449E5FA22DA}"/>
    <cellStyle name="SAPBEXHLevel2 3 8 4 2" xfId="34967" xr:uid="{6441CBB3-D1BE-49D9-8F52-DF1F1FB39C07}"/>
    <cellStyle name="SAPBEXHLevel2 3 8 4 3" xfId="46394" xr:uid="{132556EA-AC91-4B55-B610-D62D76E22D00}"/>
    <cellStyle name="SAPBEXHLevel2 3 8 5" xfId="9959" xr:uid="{08FAC45C-B552-4DF9-B901-AF2A052CEF6F}"/>
    <cellStyle name="SAPBEXHLevel2 3 8 5 2" xfId="34015" xr:uid="{FD4D4B0D-8620-46EB-BDA5-500AF367D754}"/>
    <cellStyle name="SAPBEXHLevel2 3 8 5 3" xfId="45456" xr:uid="{F539B394-684A-49AE-B764-4E25D23EF8AE}"/>
    <cellStyle name="SAPBEXHLevel2 3 8 6" xfId="11872" xr:uid="{066610AE-CF36-4065-9150-92AFAF23D7EF}"/>
    <cellStyle name="SAPBEXHLevel2 3 8 7" xfId="8316" xr:uid="{CC4578B1-3E89-49B4-8499-1BA6679E3B16}"/>
    <cellStyle name="SAPBEXHLevel2 3 8 8" xfId="7879" xr:uid="{2EB03008-A88B-493A-A18E-3E805E35150D}"/>
    <cellStyle name="SAPBEXHLevel2 3 8 9" xfId="16125" xr:uid="{54CAA032-9C78-4D04-A0DE-FD1889155C4B}"/>
    <cellStyle name="SAPBEXHLevel2 3 9" xfId="5307" xr:uid="{42044ED6-98C6-475B-96A3-0EDFFE5D43F0}"/>
    <cellStyle name="SAPBEXHLevel2 3 9 2" xfId="32652" xr:uid="{9197629F-6A43-4C70-B52D-EA3F4F001B5C}"/>
    <cellStyle name="SAPBEXHLevel2 3 9 3" xfId="44126" xr:uid="{3EE1BF6F-FFF1-44AB-AEEA-30B14E46A1E8}"/>
    <cellStyle name="SAPBEXHLevel2 4" xfId="1497" xr:uid="{1425F23E-9EA9-4DC8-B7A7-98A59FA582A1}"/>
    <cellStyle name="SAPBEXHLevel2 4 10" xfId="8163" xr:uid="{0CC95E64-24B0-4591-BC0B-9E5677D9418C}"/>
    <cellStyle name="SAPBEXHLevel2 4 11" xfId="12115" xr:uid="{C7F345F2-4D42-4781-9E39-A2E6764E0304}"/>
    <cellStyle name="SAPBEXHLevel2 4 12" xfId="24851" xr:uid="{9F534E08-8C67-44EB-AB56-7493014A6A90}"/>
    <cellStyle name="SAPBEXHLevel2 4 13" xfId="30714" xr:uid="{C4413C55-A39E-4B80-B54B-A27DB59AE5F5}"/>
    <cellStyle name="SAPBEXHLevel2 4 2" xfId="1730" xr:uid="{60B46FAF-AA63-4FA1-8F00-FB8BE55C86AE}"/>
    <cellStyle name="SAPBEXHLevel2 4 2 10" xfId="24904" xr:uid="{E61EDE98-CCF6-4D9F-9B1E-C65E9112FEB3}"/>
    <cellStyle name="SAPBEXHLevel2 4 2 11" xfId="31252" xr:uid="{0691BEC3-7A9F-49F2-ABF2-6921746B31DC}"/>
    <cellStyle name="SAPBEXHLevel2 4 2 2" xfId="7955" xr:uid="{9D27644A-F774-4178-A597-F7F679928174}"/>
    <cellStyle name="SAPBEXHLevel2 4 2 2 2" xfId="33575" xr:uid="{75FA3C28-FC9C-4F26-A2AB-D309DA2ADB26}"/>
    <cellStyle name="SAPBEXHLevel2 4 2 2 3" xfId="45037" xr:uid="{D24B0FCE-EB78-460C-AE74-D5997D252C5A}"/>
    <cellStyle name="SAPBEXHLevel2 4 2 3" xfId="8288" xr:uid="{4490D6B9-6900-4ECC-8FFF-42C4ECBE9BB1}"/>
    <cellStyle name="SAPBEXHLevel2 4 2 3 2" xfId="32677" xr:uid="{AD056952-8AB8-45D0-95B6-75BD6C7C95B1}"/>
    <cellStyle name="SAPBEXHLevel2 4 2 3 3" xfId="44151" xr:uid="{21E3B06D-4584-4A54-9C5A-FA2224207F18}"/>
    <cellStyle name="SAPBEXHLevel2 4 2 4" xfId="5807" xr:uid="{5FB9E527-D929-4D42-9223-C50887AE8C18}"/>
    <cellStyle name="SAPBEXHLevel2 4 2 4 2" xfId="33012" xr:uid="{60877A8D-7C2F-4EF1-BCEA-1C2300F9F8D9}"/>
    <cellStyle name="SAPBEXHLevel2 4 2 4 3" xfId="44482" xr:uid="{3003C930-4934-4A58-A1B9-458312920216}"/>
    <cellStyle name="SAPBEXHLevel2 4 2 5" xfId="11225" xr:uid="{2D71438A-750B-4476-82F3-EA64509EABD8}"/>
    <cellStyle name="SAPBEXHLevel2 4 2 5 2" xfId="34856" xr:uid="{8F2EA5D8-EB7F-43BB-ACAF-56408A15591E}"/>
    <cellStyle name="SAPBEXHLevel2 4 2 5 3" xfId="46283" xr:uid="{BD4786B4-04ED-4B50-9688-695E18D18D17}"/>
    <cellStyle name="SAPBEXHLevel2 4 2 6" xfId="11432" xr:uid="{F46B86D9-4CD9-4B8E-82D4-91C0C6DD7A9E}"/>
    <cellStyle name="SAPBEXHLevel2 4 2 7" xfId="17257" xr:uid="{5440213E-CE6C-4427-8935-3F1467F63F7A}"/>
    <cellStyle name="SAPBEXHLevel2 4 2 8" xfId="9589" xr:uid="{F976F435-A25C-4C2F-AC1A-D5EAB3ECF546}"/>
    <cellStyle name="SAPBEXHLevel2 4 2 9" xfId="18438" xr:uid="{6F5D42C1-9DDF-4930-845F-C37BE1813DBF}"/>
    <cellStyle name="SAPBEXHLevel2 4 3" xfId="4312" xr:uid="{0AB48ABD-D8CF-4099-9C82-A0EF66E8500A}"/>
    <cellStyle name="SAPBEXHLevel2 4 3 10" xfId="27396" xr:uid="{9E666A7F-5820-41C5-83CA-BF10A0401099}"/>
    <cellStyle name="SAPBEXHLevel2 4 3 11" xfId="42233" xr:uid="{17D25A39-2BAD-4A29-9EF0-4FB649BE339D}"/>
    <cellStyle name="SAPBEXHLevel2 4 3 2" xfId="9429" xr:uid="{CC3D362F-BDD4-42BD-A989-7DFFAD01E1E4}"/>
    <cellStyle name="SAPBEXHLevel2 4 3 2 2" xfId="34545" xr:uid="{8EE4F8C4-7B12-4B66-94F5-3B57C23476BF}"/>
    <cellStyle name="SAPBEXHLevel2 4 3 2 3" xfId="45976" xr:uid="{213A2E92-CD82-451D-85C6-4BA43BED3F17}"/>
    <cellStyle name="SAPBEXHLevel2 4 3 3" xfId="12218" xr:uid="{E6FF80E6-1F45-454A-B366-8F4F6E41F733}"/>
    <cellStyle name="SAPBEXHLevel2 4 3 3 2" xfId="36433" xr:uid="{23EBB208-DA95-4B82-A750-9935F320A4D9}"/>
    <cellStyle name="SAPBEXHLevel2 4 3 3 3" xfId="47825" xr:uid="{DB859716-7456-438C-959C-31B25A0C8F78}"/>
    <cellStyle name="SAPBEXHLevel2 4 3 4" xfId="14419" xr:uid="{C6B9FA66-15A3-4C66-9E61-B5A3AF015B1F}"/>
    <cellStyle name="SAPBEXHLevel2 4 3 4 2" xfId="38498" xr:uid="{4123218F-B65B-4EC5-88E9-B6FCEB9317BE}"/>
    <cellStyle name="SAPBEXHLevel2 4 3 4 3" xfId="49879" xr:uid="{86C14AF6-77B7-433F-9CF3-ABEDD6959A2E}"/>
    <cellStyle name="SAPBEXHLevel2 4 3 5" xfId="16798" xr:uid="{A2387B7C-5D2D-41E4-B2E4-3394D9A1E610}"/>
    <cellStyle name="SAPBEXHLevel2 4 3 5 2" xfId="40362" xr:uid="{89ED5DD4-D599-44EB-9722-48BAC9F5BFD0}"/>
    <cellStyle name="SAPBEXHLevel2 4 3 5 3" xfId="51734" xr:uid="{6ECD3F76-C302-403D-9CB5-92E9441A9717}"/>
    <cellStyle name="SAPBEXHLevel2 4 3 6" xfId="18944" xr:uid="{6E3A3B11-3DE5-4487-B6B1-53926C52EA4A}"/>
    <cellStyle name="SAPBEXHLevel2 4 3 7" xfId="21092" xr:uid="{597F4790-7771-4E0F-B708-3244D78F023D}"/>
    <cellStyle name="SAPBEXHLevel2 4 3 8" xfId="23214" xr:uid="{2669B2F5-C69A-4914-898B-47E034F0F210}"/>
    <cellStyle name="SAPBEXHLevel2 4 3 9" xfId="25386" xr:uid="{9D1FD7BA-D2F8-43F6-A953-BF4788C5C680}"/>
    <cellStyle name="SAPBEXHLevel2 4 4" xfId="4075" xr:uid="{C0D15C74-F667-45FD-96C4-4335CF047272}"/>
    <cellStyle name="SAPBEXHLevel2 4 4 10" xfId="27242" xr:uid="{AB82D735-6426-4D3A-8080-3CD58B922EF2}"/>
    <cellStyle name="SAPBEXHLevel2 4 4 11" xfId="42061" xr:uid="{CF0A03D8-7A02-4F05-A63F-B3E04F52DA63}"/>
    <cellStyle name="SAPBEXHLevel2 4 4 2" xfId="9249" xr:uid="{EF1B107A-B877-4276-BD5F-C4C2CE3F2D3A}"/>
    <cellStyle name="SAPBEXHLevel2 4 4 2 2" xfId="34382" xr:uid="{03B3D59D-2C9D-4BCB-9F1F-B6C0475FC4E7}"/>
    <cellStyle name="SAPBEXHLevel2 4 4 2 3" xfId="45817" xr:uid="{17F2529F-DF94-4634-803A-4545650B6867}"/>
    <cellStyle name="SAPBEXHLevel2 4 4 3" xfId="12042" xr:uid="{6328B619-F288-4E70-86C1-BB610799811A}"/>
    <cellStyle name="SAPBEXHLevel2 4 4 3 2" xfId="36258" xr:uid="{9888AEC5-E837-445C-B91F-BF543DEF76DF}"/>
    <cellStyle name="SAPBEXHLevel2 4 4 3 3" xfId="47650" xr:uid="{DCACC651-D6A3-4DF6-84FF-625D8AE5EA4E}"/>
    <cellStyle name="SAPBEXHLevel2 4 4 4" xfId="14240" xr:uid="{D3724508-B3BF-4258-838E-AA8A194B0BEA}"/>
    <cellStyle name="SAPBEXHLevel2 4 4 4 2" xfId="38327" xr:uid="{286CEACD-3C41-4398-A35B-437A4255210D}"/>
    <cellStyle name="SAPBEXHLevel2 4 4 4 3" xfId="49708" xr:uid="{767EFC88-775B-49CA-9CDB-4754979484FC}"/>
    <cellStyle name="SAPBEXHLevel2 4 4 5" xfId="16630" xr:uid="{381301D9-AA7A-48EE-8A4D-3D70DF41531D}"/>
    <cellStyle name="SAPBEXHLevel2 4 4 5 2" xfId="40206" xr:uid="{5347B843-BFCF-44A5-B540-46D55CD1D3B7}"/>
    <cellStyle name="SAPBEXHLevel2 4 4 5 3" xfId="51578" xr:uid="{B50A435F-6009-4230-9163-022BD62E717B}"/>
    <cellStyle name="SAPBEXHLevel2 4 4 6" xfId="18778" xr:uid="{4A64DF5C-1FE6-45A8-BFAA-BBB9F72B3217}"/>
    <cellStyle name="SAPBEXHLevel2 4 4 7" xfId="20920" xr:uid="{57D76486-6CE2-4DB7-8D09-386C3BE9162D}"/>
    <cellStyle name="SAPBEXHLevel2 4 4 8" xfId="23040" xr:uid="{1E588CBE-24DA-479B-B79D-54AB8D62C193}"/>
    <cellStyle name="SAPBEXHLevel2 4 4 9" xfId="25212" xr:uid="{0BC5CC4F-71A4-442E-BB87-4BA1D5C6032A}"/>
    <cellStyle name="SAPBEXHLevel2 4 5" xfId="5579" xr:uid="{B70DD682-46F5-45F4-A514-C1482F6564F3}"/>
    <cellStyle name="SAPBEXHLevel2 4 5 10" xfId="28010" xr:uid="{E66B06A1-B61E-479C-917C-FCD572C3D88F}"/>
    <cellStyle name="SAPBEXHLevel2 4 5 11" xfId="42956" xr:uid="{3412B17B-A4A2-4618-94A1-C24926FF7283}"/>
    <cellStyle name="SAPBEXHLevel2 4 5 2" xfId="10268" xr:uid="{451D219E-47BE-40E5-8CE6-6EBC46B0572C}"/>
    <cellStyle name="SAPBEXHLevel2 4 5 2 2" xfId="35210" xr:uid="{2749A4E7-712D-49A8-BA95-24C410290622}"/>
    <cellStyle name="SAPBEXHLevel2 4 5 2 3" xfId="46625" xr:uid="{D2EDF929-4F15-4686-AE4F-50D854AC6128}"/>
    <cellStyle name="SAPBEXHLevel2 4 5 3" xfId="13032" xr:uid="{F5D8E54A-B600-4108-AD49-42C54CCB6990}"/>
    <cellStyle name="SAPBEXHLevel2 4 5 3 2" xfId="37191" xr:uid="{A5F9C1D6-0E3A-4135-A515-0AC06341EE85}"/>
    <cellStyle name="SAPBEXHLevel2 4 5 3 3" xfId="48580" xr:uid="{00145CF2-2F6A-400D-8C06-823E6B7A014A}"/>
    <cellStyle name="SAPBEXHLevel2 4 5 4" xfId="15265" xr:uid="{D6FE98DD-7316-475E-AD03-0F6C50B34D75}"/>
    <cellStyle name="SAPBEXHLevel2 4 5 4 2" xfId="39135" xr:uid="{25F4C960-4E03-4C6F-9E2C-860A1EE42774}"/>
    <cellStyle name="SAPBEXHLevel2 4 5 4 3" xfId="50516" xr:uid="{885B60FD-0945-48F3-B19C-0B31ABD280FE}"/>
    <cellStyle name="SAPBEXHLevel2 4 5 5" xfId="17544" xr:uid="{2E769F92-4375-417C-B820-BB1794D78840}"/>
    <cellStyle name="SAPBEXHLevel2 4 5 5 2" xfId="40932" xr:uid="{16C5CEC4-84C4-41EE-A93F-61D754FADBE0}"/>
    <cellStyle name="SAPBEXHLevel2 4 5 5 3" xfId="52304" xr:uid="{023C800D-CB32-4642-B674-B041DD9E2034}"/>
    <cellStyle name="SAPBEXHLevel2 4 5 6" xfId="19680" xr:uid="{640840DE-9B5D-48A9-88F4-2023DFC6F0B1}"/>
    <cellStyle name="SAPBEXHLevel2 4 5 7" xfId="21862" xr:uid="{592AFE64-2FF6-47F4-824C-F7F48F7EEC45}"/>
    <cellStyle name="SAPBEXHLevel2 4 5 8" xfId="23980" xr:uid="{3DBC8B09-B675-45E4-8B8D-53334E1E071B}"/>
    <cellStyle name="SAPBEXHLevel2 4 5 9" xfId="26120" xr:uid="{D3F6A245-7802-4269-9E21-7704A880E367}"/>
    <cellStyle name="SAPBEXHLevel2 4 6" xfId="4481" xr:uid="{D86136E7-AA75-47BB-A556-D6E3DE62A420}"/>
    <cellStyle name="SAPBEXHLevel2 4 6 10" xfId="27501" xr:uid="{DCE8350A-96F6-4DD9-B46C-032E51E1F077}"/>
    <cellStyle name="SAPBEXHLevel2 4 6 11" xfId="42346" xr:uid="{1BEB83BF-1387-4067-9013-B9A92E22168A}"/>
    <cellStyle name="SAPBEXHLevel2 4 6 2" xfId="9546" xr:uid="{0228D34F-B7EA-4718-BB82-FF99D655EECC}"/>
    <cellStyle name="SAPBEXHLevel2 4 6 2 2" xfId="34656" xr:uid="{132A6015-0315-4619-90C1-5F6EDDDCF9F8}"/>
    <cellStyle name="SAPBEXHLevel2 4 6 2 3" xfId="46086" xr:uid="{DBD4987E-4590-4CEA-88CC-BB2DBC00521E}"/>
    <cellStyle name="SAPBEXHLevel2 4 6 3" xfId="12332" xr:uid="{1CFF4013-454B-42A7-8C61-7B1D4C0FF641}"/>
    <cellStyle name="SAPBEXHLevel2 4 6 3 2" xfId="36545" xr:uid="{3695E75C-4772-4939-9DCD-B62C2DB1B66A}"/>
    <cellStyle name="SAPBEXHLevel2 4 6 3 3" xfId="47936" xr:uid="{01CA5CFA-53C1-492F-9892-96DC1F2334C6}"/>
    <cellStyle name="SAPBEXHLevel2 4 6 4" xfId="14535" xr:uid="{D46C4CE6-569C-4D21-8097-7C3B78AD3578}"/>
    <cellStyle name="SAPBEXHLevel2 4 6 4 2" xfId="38605" xr:uid="{C2A1EFF9-5F4D-429F-8D09-C735A9095ECD}"/>
    <cellStyle name="SAPBEXHLevel2 4 6 4 3" xfId="49986" xr:uid="{5E3BC2EA-981D-45E3-9DFA-0175B9906B1F}"/>
    <cellStyle name="SAPBEXHLevel2 4 6 5" xfId="16906" xr:uid="{A8D00A51-016C-470F-B068-CBA6BC8B1278}"/>
    <cellStyle name="SAPBEXHLevel2 4 6 5 2" xfId="40467" xr:uid="{7A27C884-139A-45B9-A5D2-94E49F1FFB31}"/>
    <cellStyle name="SAPBEXHLevel2 4 6 5 3" xfId="51839" xr:uid="{44F302AF-2C9C-45C7-8D2F-A14BDA0E3423}"/>
    <cellStyle name="SAPBEXHLevel2 4 6 6" xfId="19054" xr:uid="{A3B47903-AC0F-4022-8446-F33160D655CD}"/>
    <cellStyle name="SAPBEXHLevel2 4 6 7" xfId="21205" xr:uid="{2C4B6B28-0A63-49A2-A624-02318733B669}"/>
    <cellStyle name="SAPBEXHLevel2 4 6 8" xfId="23323" xr:uid="{0F438EF5-1B3C-470B-BD25-04C3EACA1016}"/>
    <cellStyle name="SAPBEXHLevel2 4 6 9" xfId="25498" xr:uid="{0C5CA736-5E08-4485-B821-42C046809036}"/>
    <cellStyle name="SAPBEXHLevel2 4 7" xfId="4981" xr:uid="{F7A4067E-FFF5-4F73-8F7B-7B467FD73BC6}"/>
    <cellStyle name="SAPBEXHLevel2 4 7 10" xfId="27668" xr:uid="{1E2D910E-A5E6-4FA1-AF9A-580C41310598}"/>
    <cellStyle name="SAPBEXHLevel2 4 7 11" xfId="42575" xr:uid="{67F676C1-6740-4494-A6DF-DB594622E92C}"/>
    <cellStyle name="SAPBEXHLevel2 4 7 2" xfId="9818" xr:uid="{289B13B5-AA35-4872-925F-6D843973AD7D}"/>
    <cellStyle name="SAPBEXHLevel2 4 7 2 2" xfId="34866" xr:uid="{651F1C78-C471-492B-825A-281C4E4009D6}"/>
    <cellStyle name="SAPBEXHLevel2 4 7 2 3" xfId="46293" xr:uid="{3F5D56BF-7DC5-48EC-BCC0-15C0232455E0}"/>
    <cellStyle name="SAPBEXHLevel2 4 7 3" xfId="12591" xr:uid="{186BEEEA-9CFA-480D-B1ED-00FCE6DCB31E}"/>
    <cellStyle name="SAPBEXHLevel2 4 7 3 2" xfId="36775" xr:uid="{EBB78F7D-9C9D-4E05-8948-096EFD5CFDEE}"/>
    <cellStyle name="SAPBEXHLevel2 4 7 3 3" xfId="48165" xr:uid="{5D23D543-B9DF-4D3A-B39F-C7A713650E76}"/>
    <cellStyle name="SAPBEXHLevel2 4 7 4" xfId="14809" xr:uid="{8487AF88-539D-42FC-B06A-85695EDDE9B4}"/>
    <cellStyle name="SAPBEXHLevel2 4 7 4 2" xfId="38824" xr:uid="{72704DEC-80AE-4F16-8954-4D12C6783930}"/>
    <cellStyle name="SAPBEXHLevel2 4 7 4 3" xfId="50205" xr:uid="{C0CC9330-F412-42D7-926B-7261502A728A}"/>
    <cellStyle name="SAPBEXHLevel2 4 7 5" xfId="17127" xr:uid="{9E5425FF-9329-426A-BBF3-2E6E81233785}"/>
    <cellStyle name="SAPBEXHLevel2 4 7 5 2" xfId="40635" xr:uid="{C8631232-D017-4B45-912F-B3C9ABB13EE7}"/>
    <cellStyle name="SAPBEXHLevel2 4 7 5 3" xfId="52007" xr:uid="{F8F20B40-40CF-4B22-83D7-B4A1225B292C}"/>
    <cellStyle name="SAPBEXHLevel2 4 7 6" xfId="19271" xr:uid="{060AE002-349B-4CF2-AC7F-EE4E0C605EE4}"/>
    <cellStyle name="SAPBEXHLevel2 4 7 7" xfId="21453" xr:uid="{7D894E45-784D-4337-8EA6-E4F4D2519785}"/>
    <cellStyle name="SAPBEXHLevel2 4 7 8" xfId="23563" xr:uid="{D0C9D80D-9C87-4C96-88EB-19BE41F184F1}"/>
    <cellStyle name="SAPBEXHLevel2 4 7 9" xfId="25732" xr:uid="{133FE57F-E35C-4BDE-8D5B-B50BC376D0C9}"/>
    <cellStyle name="SAPBEXHLevel2 4 8" xfId="7785" xr:uid="{DDC8C6F8-FFD9-43C4-912B-6920D076DD3B}"/>
    <cellStyle name="SAPBEXHLevel2 4 8 10" xfId="30509" xr:uid="{4B9BD2DE-8BE6-475D-931F-1E53DA86DB83}"/>
    <cellStyle name="SAPBEXHLevel2 4 8 2" xfId="7993" xr:uid="{BBAA54FE-C3AE-487B-AC52-F73413F93261}"/>
    <cellStyle name="SAPBEXHLevel2 4 8 2 2" xfId="33446" xr:uid="{399E4065-86BF-4156-9825-4ACC56D3FBB1}"/>
    <cellStyle name="SAPBEXHLevel2 4 8 2 3" xfId="44908" xr:uid="{07E0A04F-D25E-49DF-8CBA-394BE57E1601}"/>
    <cellStyle name="SAPBEXHLevel2 4 8 3" xfId="12563" xr:uid="{2B250100-A63E-434B-8EEB-1A1AD2812038}"/>
    <cellStyle name="SAPBEXHLevel2 4 8 3 2" xfId="32374" xr:uid="{3EAA9C84-9A78-4552-AC38-0B44306CB445}"/>
    <cellStyle name="SAPBEXHLevel2 4 8 3 3" xfId="43850" xr:uid="{7A9FF1F8-6C39-4C94-9E52-BF5EE6538650}"/>
    <cellStyle name="SAPBEXHLevel2 4 8 4" xfId="7889" xr:uid="{127BD7E3-B411-4639-AE10-31FE0845EDE9}"/>
    <cellStyle name="SAPBEXHLevel2 4 8 4 2" xfId="33640" xr:uid="{23718700-C938-45E7-BCF9-6C13680BE82B}"/>
    <cellStyle name="SAPBEXHLevel2 4 8 4 3" xfId="45100" xr:uid="{A0530D37-3EC5-4EE3-8297-A141543E61D8}"/>
    <cellStyle name="SAPBEXHLevel2 4 8 5" xfId="9972" xr:uid="{D5C76C2F-E2EB-4CD4-B8B0-D1A6A8607370}"/>
    <cellStyle name="SAPBEXHLevel2 4 8 5 2" xfId="36905" xr:uid="{95D54BB9-C3C1-4864-94F7-20BDE76AAEA2}"/>
    <cellStyle name="SAPBEXHLevel2 4 8 5 3" xfId="48295" xr:uid="{2082E6FD-CBF2-42B6-89C2-8F9FBF3E43BA}"/>
    <cellStyle name="SAPBEXHLevel2 4 8 6" xfId="6508" xr:uid="{8945926B-2540-4F55-8FDD-89F141CD1B29}"/>
    <cellStyle name="SAPBEXHLevel2 4 8 7" xfId="4772" xr:uid="{CB345ADB-C895-493A-A732-EAB478B77DBF}"/>
    <cellStyle name="SAPBEXHLevel2 4 8 8" xfId="15030" xr:uid="{41E4E49E-3515-4C20-92F8-6BF0C00F57F6}"/>
    <cellStyle name="SAPBEXHLevel2 4 8 9" xfId="11675" xr:uid="{A4CC5660-01DD-4159-A22B-9D0EC11FEC78}"/>
    <cellStyle name="SAPBEXHLevel2 4 9" xfId="5306" xr:uid="{67D592A9-FB00-49C8-A6B0-A0DF4477E531}"/>
    <cellStyle name="SAPBEXHLevel2 4 9 2" xfId="33739" xr:uid="{FA21BF7B-8539-46A3-89C9-2CC9E0B85CAB}"/>
    <cellStyle name="SAPBEXHLevel2 4 9 3" xfId="45192" xr:uid="{8E11A52D-47D0-4F82-B6DF-FA087C22091B}"/>
    <cellStyle name="SAPBEXHLevel2 5" xfId="1674" xr:uid="{7AEAAFB5-A770-4E7F-92A0-0A40D3F67937}"/>
    <cellStyle name="SAPBEXHLevel2 5 10" xfId="18378" xr:uid="{55FBAE18-1022-4AD5-A824-FD865CACACB1}"/>
    <cellStyle name="SAPBEXHLevel2 5 11" xfId="28772" xr:uid="{5C580360-4435-44B8-9DFA-2EEB119F28AD}"/>
    <cellStyle name="SAPBEXHLevel2 5 2" xfId="7912" xr:uid="{4026C261-BBF2-416F-8B00-B108D32E0792}"/>
    <cellStyle name="SAPBEXHLevel2 5 2 2" xfId="33541" xr:uid="{0600F59A-BC95-42A3-A7E0-60CF5466C7B5}"/>
    <cellStyle name="SAPBEXHLevel2 5 2 3" xfId="45003" xr:uid="{B4B0FE09-7898-4957-B0BA-47525C8C14EE}"/>
    <cellStyle name="SAPBEXHLevel2 5 3" xfId="9090" xr:uid="{EBC115CC-5E5E-4B1D-963E-0C999EB3286E}"/>
    <cellStyle name="SAPBEXHLevel2 5 3 2" xfId="32866" xr:uid="{6AE097F3-554E-4320-9B4E-EAB2B0785141}"/>
    <cellStyle name="SAPBEXHLevel2 5 3 3" xfId="44337" xr:uid="{2BA351AA-B608-471E-B643-2E6AC97579A1}"/>
    <cellStyle name="SAPBEXHLevel2 5 4" xfId="7572" xr:uid="{4E25D33E-48D1-4345-B3BF-20F99ABEA5CB}"/>
    <cellStyle name="SAPBEXHLevel2 5 4 2" xfId="34975" xr:uid="{4EEFAB0A-DA3C-4C58-9C39-C576D922B85B}"/>
    <cellStyle name="SAPBEXHLevel2 5 4 3" xfId="46402" xr:uid="{E1A4F484-A2E9-4EBF-A178-8171C4563B6F}"/>
    <cellStyle name="SAPBEXHLevel2 5 5" xfId="8480" xr:uid="{C4AADC52-5D60-4260-9C19-72F3F28A9256}"/>
    <cellStyle name="SAPBEXHLevel2 5 5 2" xfId="35305" xr:uid="{0EC114DA-9EC7-4E61-9D2E-A56A85453571}"/>
    <cellStyle name="SAPBEXHLevel2 5 5 3" xfId="46720" xr:uid="{DEC390B3-5839-4956-92CD-987A9FFC3521}"/>
    <cellStyle name="SAPBEXHLevel2 5 6" xfId="7175" xr:uid="{7971F855-A037-4C4D-9FD2-F1EDB7C3EAFB}"/>
    <cellStyle name="SAPBEXHLevel2 5 7" xfId="17243" xr:uid="{17F701B4-9FEB-40F2-8376-35C353EACFDD}"/>
    <cellStyle name="SAPBEXHLevel2 5 8" xfId="7089" xr:uid="{39763BE0-B037-48E3-8CC8-5836BAC95127}"/>
    <cellStyle name="SAPBEXHLevel2 5 9" xfId="20582" xr:uid="{AB3DF214-B353-43EE-91EA-75D513815559}"/>
    <cellStyle name="SAPBEXHLevel2 6" xfId="4307" xr:uid="{81F90AC1-1242-4E17-A0E3-3DEBD3046E88}"/>
    <cellStyle name="SAPBEXHLevel2 6 10" xfId="27391" xr:uid="{6D4EF095-0B2C-4B05-A8D5-04DE0AAB14EB}"/>
    <cellStyle name="SAPBEXHLevel2 6 11" xfId="42228" xr:uid="{4AF49B52-7FFF-4F36-9B2C-7DD74DB7BA43}"/>
    <cellStyle name="SAPBEXHLevel2 6 2" xfId="9424" xr:uid="{B560B501-85E1-4363-9E8D-7485545693E1}"/>
    <cellStyle name="SAPBEXHLevel2 6 2 2" xfId="34540" xr:uid="{41203388-5F4C-4E3C-8873-2F118A36D4B5}"/>
    <cellStyle name="SAPBEXHLevel2 6 2 3" xfId="45971" xr:uid="{C08B1A2C-B590-48E9-818C-14A0B9B5D406}"/>
    <cellStyle name="SAPBEXHLevel2 6 3" xfId="12213" xr:uid="{A568D038-9416-42B6-8864-A8C1D932C1A9}"/>
    <cellStyle name="SAPBEXHLevel2 6 3 2" xfId="36428" xr:uid="{EBAFE2BA-93E6-4BE0-AF4D-9684E0893408}"/>
    <cellStyle name="SAPBEXHLevel2 6 3 3" xfId="47820" xr:uid="{5919AC2E-7E39-450F-84BD-CC1592BFB35E}"/>
    <cellStyle name="SAPBEXHLevel2 6 4" xfId="14414" xr:uid="{43B065FC-704A-4C93-8171-7FC7AABA235A}"/>
    <cellStyle name="SAPBEXHLevel2 6 4 2" xfId="38493" xr:uid="{F8C1FDF4-4D0D-411B-BB39-20F0ECCC1B24}"/>
    <cellStyle name="SAPBEXHLevel2 6 4 3" xfId="49874" xr:uid="{A3234F56-E476-4D07-A6D9-663C9929DB9F}"/>
    <cellStyle name="SAPBEXHLevel2 6 5" xfId="16793" xr:uid="{54E70B98-E4E9-4BC9-90B7-8E96C5F85D13}"/>
    <cellStyle name="SAPBEXHLevel2 6 5 2" xfId="40357" xr:uid="{CB213B03-C4DB-4B45-AEC1-E7C9A282EB81}"/>
    <cellStyle name="SAPBEXHLevel2 6 5 3" xfId="51729" xr:uid="{DA2CB9AC-1CB5-4147-9ED9-E85CC0C6EC73}"/>
    <cellStyle name="SAPBEXHLevel2 6 6" xfId="18939" xr:uid="{DD3FAF36-C547-4BCD-95F6-EA3E8258ED73}"/>
    <cellStyle name="SAPBEXHLevel2 6 7" xfId="21087" xr:uid="{47591BD5-EEA0-478B-B62D-AAD875283F43}"/>
    <cellStyle name="SAPBEXHLevel2 6 8" xfId="23209" xr:uid="{ABF37F25-F944-4948-8C1C-F807ECA9604A}"/>
    <cellStyle name="SAPBEXHLevel2 6 9" xfId="25381" xr:uid="{1153A394-BFEC-4799-8BE4-31B3A6B44243}"/>
    <cellStyle name="SAPBEXHLevel2 7" xfId="5033" xr:uid="{A0481249-A5B2-4433-B15D-C85694F6B917}"/>
    <cellStyle name="SAPBEXHLevel2 7 10" xfId="27697" xr:uid="{D1A7B215-4B2F-46BA-A6D0-AF06F4EDC38D}"/>
    <cellStyle name="SAPBEXHLevel2 7 11" xfId="42616" xr:uid="{9268EAB4-E36F-4958-9847-A3D9FCF405A3}"/>
    <cellStyle name="SAPBEXHLevel2 7 2" xfId="9865" xr:uid="{ACA61B78-9821-4714-A1CE-B77055D9F6D8}"/>
    <cellStyle name="SAPBEXHLevel2 7 2 2" xfId="34878" xr:uid="{6E0DF357-6166-4179-A7AC-4764352E3661}"/>
    <cellStyle name="SAPBEXHLevel2 7 2 3" xfId="46305" xr:uid="{FF133C50-BF90-4D5A-9A26-A4E55DB003B0}"/>
    <cellStyle name="SAPBEXHLevel2 7 3" xfId="12630" xr:uid="{6541F6B0-81ED-4F2D-9721-E23ED226FF18}"/>
    <cellStyle name="SAPBEXHLevel2 7 3 2" xfId="36817" xr:uid="{BB32D453-65E8-408B-BBEB-95E2FC17D4F0}"/>
    <cellStyle name="SAPBEXHLevel2 7 3 3" xfId="48207" xr:uid="{1E51E6BD-DD8D-4BEB-8635-DF14ED99AAF9}"/>
    <cellStyle name="SAPBEXHLevel2 7 4" xfId="14856" xr:uid="{BDBA7423-29A7-4BF4-860D-19BD47E13855}"/>
    <cellStyle name="SAPBEXHLevel2 7 4 2" xfId="38835" xr:uid="{427D97E7-FD11-46A2-A965-728277D15B98}"/>
    <cellStyle name="SAPBEXHLevel2 7 4 3" xfId="50216" xr:uid="{6B904A6C-9BA1-4F30-9844-686521546C52}"/>
    <cellStyle name="SAPBEXHLevel2 7 5" xfId="17166" xr:uid="{219EC65B-C26F-4B36-A5F6-B455FA4F85A4}"/>
    <cellStyle name="SAPBEXHLevel2 7 5 2" xfId="40640" xr:uid="{B58FDBFB-CC47-4169-B92D-D81989724880}"/>
    <cellStyle name="SAPBEXHLevel2 7 5 3" xfId="52012" xr:uid="{1D79B176-2D60-4AB7-B007-1497B937A545}"/>
    <cellStyle name="SAPBEXHLevel2 7 6" xfId="19315" xr:uid="{53592B41-F9AA-47D4-AFD0-0C542F089A2F}"/>
    <cellStyle name="SAPBEXHLevel2 7 7" xfId="21486" xr:uid="{95031B63-784D-4436-B073-DC46147153B3}"/>
    <cellStyle name="SAPBEXHLevel2 7 8" xfId="23605" xr:uid="{04A1EE16-1886-45AE-BFD5-EB2BB1FA8B95}"/>
    <cellStyle name="SAPBEXHLevel2 7 9" xfId="25774" xr:uid="{6D2EBEFA-D6B9-439E-BD31-C0E03282DF49}"/>
    <cellStyle name="SAPBEXHLevel2 8" xfId="5584" xr:uid="{8A152876-E55F-4451-9E20-5576C322B73F}"/>
    <cellStyle name="SAPBEXHLevel2 8 10" xfId="28015" xr:uid="{682200D9-03EB-4AEA-BEE2-64BA8C9D80FD}"/>
    <cellStyle name="SAPBEXHLevel2 8 11" xfId="42961" xr:uid="{D8BEED33-76BB-46F2-BBBD-CA330893D0A1}"/>
    <cellStyle name="SAPBEXHLevel2 8 2" xfId="10273" xr:uid="{4F9D2878-E8C7-45AD-AA4E-4B49F66DC05D}"/>
    <cellStyle name="SAPBEXHLevel2 8 2 2" xfId="35215" xr:uid="{8652C4CC-5CAA-495F-8B41-F68086AF9B37}"/>
    <cellStyle name="SAPBEXHLevel2 8 2 3" xfId="46630" xr:uid="{B181274E-CC47-403F-A92E-03D81492291D}"/>
    <cellStyle name="SAPBEXHLevel2 8 3" xfId="13037" xr:uid="{B8A5B2E4-B91E-4590-B83B-A9D9157640B1}"/>
    <cellStyle name="SAPBEXHLevel2 8 3 2" xfId="37196" xr:uid="{51ECCDA6-26C4-4007-8C3F-7C2936556B07}"/>
    <cellStyle name="SAPBEXHLevel2 8 3 3" xfId="48585" xr:uid="{135629D7-828B-47FA-94C9-927AB61D4A11}"/>
    <cellStyle name="SAPBEXHLevel2 8 4" xfId="15270" xr:uid="{DA28645B-307F-4E9C-8C66-CF847BDB3E99}"/>
    <cellStyle name="SAPBEXHLevel2 8 4 2" xfId="39140" xr:uid="{185C5BD2-00D4-4F18-894C-0E58DB81FAFB}"/>
    <cellStyle name="SAPBEXHLevel2 8 4 3" xfId="50521" xr:uid="{37752809-3A86-4410-B394-B6C7BC35FEC6}"/>
    <cellStyle name="SAPBEXHLevel2 8 5" xfId="17549" xr:uid="{C46B1B1C-4A2B-44D8-8CE7-C70DCD53FABC}"/>
    <cellStyle name="SAPBEXHLevel2 8 5 2" xfId="40937" xr:uid="{7603171E-5032-4DA0-BF7D-03809C533774}"/>
    <cellStyle name="SAPBEXHLevel2 8 5 3" xfId="52309" xr:uid="{ABC9FA64-1ED7-413C-9180-B42B60E8102D}"/>
    <cellStyle name="SAPBEXHLevel2 8 6" xfId="19685" xr:uid="{D6580EB5-1892-43A6-AC7E-EC91A99ED3F2}"/>
    <cellStyle name="SAPBEXHLevel2 8 7" xfId="21867" xr:uid="{4D8E92AF-EE94-4ABA-917B-F908BF9A5768}"/>
    <cellStyle name="SAPBEXHLevel2 8 8" xfId="23985" xr:uid="{B889C300-9095-4C4C-BC16-D2152ED931E6}"/>
    <cellStyle name="SAPBEXHLevel2 8 9" xfId="26125" xr:uid="{5C68F565-BC99-4A94-854A-8FF17C91750D}"/>
    <cellStyle name="SAPBEXHLevel2 9" xfId="4486" xr:uid="{4C216AD6-9EF9-4072-8882-0EC50E79D7A0}"/>
    <cellStyle name="SAPBEXHLevel2 9 10" xfId="27506" xr:uid="{256C75A2-567E-40CE-916B-43F4D6D083DA}"/>
    <cellStyle name="SAPBEXHLevel2 9 11" xfId="42351" xr:uid="{6D124977-0172-4038-94C6-FC2E198A1222}"/>
    <cellStyle name="SAPBEXHLevel2 9 2" xfId="9551" xr:uid="{2F510872-F76E-42E9-8B1D-19B646B54CDB}"/>
    <cellStyle name="SAPBEXHLevel2 9 2 2" xfId="34661" xr:uid="{A2D00C2E-3F6E-4060-9E7A-5F25C9FEA00A}"/>
    <cellStyle name="SAPBEXHLevel2 9 2 3" xfId="46091" xr:uid="{3AD63AA6-C707-402A-AA95-B2A00F94E388}"/>
    <cellStyle name="SAPBEXHLevel2 9 3" xfId="12337" xr:uid="{B0C72CD4-19BE-43BA-B6AE-FBBEE01DE8F9}"/>
    <cellStyle name="SAPBEXHLevel2 9 3 2" xfId="36550" xr:uid="{45A3B898-08FC-4FFA-BAF3-152E533E6970}"/>
    <cellStyle name="SAPBEXHLevel2 9 3 3" xfId="47941" xr:uid="{47BD65C6-967F-4D41-9057-299C9647341D}"/>
    <cellStyle name="SAPBEXHLevel2 9 4" xfId="14540" xr:uid="{44199758-AF6B-4F6B-AB12-725B6E178544}"/>
    <cellStyle name="SAPBEXHLevel2 9 4 2" xfId="38610" xr:uid="{8997A545-5C55-4476-A356-2FFF3B602A4E}"/>
    <cellStyle name="SAPBEXHLevel2 9 4 3" xfId="49991" xr:uid="{A45B2FD0-8AB0-4663-B804-3DEBD9A6645A}"/>
    <cellStyle name="SAPBEXHLevel2 9 5" xfId="16911" xr:uid="{0C6425A3-CA64-40C8-910C-72F6E7856F3A}"/>
    <cellStyle name="SAPBEXHLevel2 9 5 2" xfId="40472" xr:uid="{63CBB272-A4F8-480D-8C5B-2DE22B333719}"/>
    <cellStyle name="SAPBEXHLevel2 9 5 3" xfId="51844" xr:uid="{2ECA566F-7B27-41FA-A580-A1D94C6B686F}"/>
    <cellStyle name="SAPBEXHLevel2 9 6" xfId="19059" xr:uid="{A7B8DD52-D721-430D-BA3D-3972DCD50EC4}"/>
    <cellStyle name="SAPBEXHLevel2 9 7" xfId="21210" xr:uid="{04223173-DCB9-444B-9F4D-768FA445F840}"/>
    <cellStyle name="SAPBEXHLevel2 9 8" xfId="23328" xr:uid="{CD4169F3-6836-4473-9D0D-6BA5F33F23CD}"/>
    <cellStyle name="SAPBEXHLevel2 9 9" xfId="25503" xr:uid="{97614780-90BA-47A2-916E-975E14B9CEE7}"/>
    <cellStyle name="SAPBEXHLevel2_BS Conso_03-15" xfId="1191" xr:uid="{61F28973-1627-416A-950E-A42C2B0CFC89}"/>
    <cellStyle name="SAPBEXHLevel2X" xfId="1192" xr:uid="{DAADA475-C34D-4D2B-90B9-E46D42115612}"/>
    <cellStyle name="SAPBEXHLevel2X 10" xfId="3966" xr:uid="{7174B30A-70A7-4A71-8F47-05B1D605E94E}"/>
    <cellStyle name="SAPBEXHLevel2X 10 10" xfId="27170" xr:uid="{3124DA54-C0DC-42AB-AEDC-B6209E7CACDB}"/>
    <cellStyle name="SAPBEXHLevel2X 10 11" xfId="41988" xr:uid="{DAA99D56-FA0C-409F-88B5-632B6688EC6A}"/>
    <cellStyle name="SAPBEXHLevel2X 10 2" xfId="9176" xr:uid="{D1AEC32B-9713-4FB3-87BE-08A256E5B11F}"/>
    <cellStyle name="SAPBEXHLevel2X 10 2 2" xfId="34311" xr:uid="{965C6ABF-A993-48DA-ABAE-183434E608B8}"/>
    <cellStyle name="SAPBEXHLevel2X 10 2 3" xfId="45746" xr:uid="{5EE0CF0C-03B7-4238-8828-1C3C92868EFB}"/>
    <cellStyle name="SAPBEXHLevel2X 10 3" xfId="11968" xr:uid="{0FC3FF73-CEDE-4679-A0BB-82C61BA647C0}"/>
    <cellStyle name="SAPBEXHLevel2X 10 3 2" xfId="36185" xr:uid="{F064EC6A-675D-466B-9A85-F1CF89369E13}"/>
    <cellStyle name="SAPBEXHLevel2X 10 3 3" xfId="47577" xr:uid="{7DF74F81-18D1-4A43-BF4E-569E9B77AA21}"/>
    <cellStyle name="SAPBEXHLevel2X 10 4" xfId="14167" xr:uid="{E061088C-CB27-43D8-8838-C727374ADEC3}"/>
    <cellStyle name="SAPBEXHLevel2X 10 4 2" xfId="38257" xr:uid="{4FCE89E5-DDCF-453F-B39A-091EDEA02828}"/>
    <cellStyle name="SAPBEXHLevel2X 10 4 3" xfId="49638" xr:uid="{2F7053CF-3A39-48E0-9C8D-8C1DFAFBBE5A}"/>
    <cellStyle name="SAPBEXHLevel2X 10 5" xfId="16556" xr:uid="{2C922711-E982-4211-9F65-1DF6EDD24541}"/>
    <cellStyle name="SAPBEXHLevel2X 10 5 2" xfId="40134" xr:uid="{1F86BF24-1382-4EF1-BD35-D07AFF84679B}"/>
    <cellStyle name="SAPBEXHLevel2X 10 5 3" xfId="51506" xr:uid="{DBBF98E9-DD2C-460A-BD2A-F3169FA88663}"/>
    <cellStyle name="SAPBEXHLevel2X 10 6" xfId="18704" xr:uid="{99BFF132-C705-4204-91D3-3406D83C3F79}"/>
    <cellStyle name="SAPBEXHLevel2X 10 7" xfId="20847" xr:uid="{B033620D-1196-442C-B4B3-0C4393C3F08C}"/>
    <cellStyle name="SAPBEXHLevel2X 10 8" xfId="22967" xr:uid="{F5D33254-2013-42B9-AD25-FEEAF15A6E73}"/>
    <cellStyle name="SAPBEXHLevel2X 10 9" xfId="25139" xr:uid="{041E79AF-D518-4B5E-9E6A-111FEBCDBBE1}"/>
    <cellStyle name="SAPBEXHLevel2X 11" xfId="7663" xr:uid="{E106A163-50CF-410A-97EF-FFB551CDEDE8}"/>
    <cellStyle name="SAPBEXHLevel2X 11 10" xfId="30944" xr:uid="{F1A7707A-8E64-4BBF-BF47-0B1FF99D3397}"/>
    <cellStyle name="SAPBEXHLevel2X 11 2" xfId="6572" xr:uid="{432C682F-17FE-4350-BAC8-647A5513EA34}"/>
    <cellStyle name="SAPBEXHLevel2X 11 2 2" xfId="33337" xr:uid="{25D1E07D-5B2B-45F8-83F2-42DEB6373BB5}"/>
    <cellStyle name="SAPBEXHLevel2X 11 2 3" xfId="44800" xr:uid="{90364878-D63F-4D0B-914A-092834E77362}"/>
    <cellStyle name="SAPBEXHLevel2X 11 3" xfId="11324" xr:uid="{648AF878-913B-461B-A386-36E0CF6195F5}"/>
    <cellStyle name="SAPBEXHLevel2X 11 3 2" xfId="32396" xr:uid="{B91D4E6C-01F0-41CD-9C16-45606882989E}"/>
    <cellStyle name="SAPBEXHLevel2X 11 3 3" xfId="43872" xr:uid="{68F9A387-FAFC-4773-BC87-984F44713965}"/>
    <cellStyle name="SAPBEXHLevel2X 11 4" xfId="7980" xr:uid="{67225103-EE48-4A9A-9996-C4544DD2DCD9}"/>
    <cellStyle name="SAPBEXHLevel2X 11 4 2" xfId="33216" xr:uid="{6465D3AA-DB5C-41C0-83CD-3822394EB6AC}"/>
    <cellStyle name="SAPBEXHLevel2X 11 4 3" xfId="44683" xr:uid="{0E69E2E1-BB79-43E2-B5D9-A0C422B29759}"/>
    <cellStyle name="SAPBEXHLevel2X 11 5" xfId="14936" xr:uid="{30E13455-59A4-435B-ADB1-6F7A9A412A96}"/>
    <cellStyle name="SAPBEXHLevel2X 11 5 2" xfId="38802" xr:uid="{383EB72C-C103-4668-93B4-82A0B6B27C77}"/>
    <cellStyle name="SAPBEXHLevel2X 11 5 3" xfId="50183" xr:uid="{00D39480-3215-4727-B895-A35F2AC80397}"/>
    <cellStyle name="SAPBEXHLevel2X 11 6" xfId="19248" xr:uid="{2D2BDC36-5B3F-4982-9BFE-226075B0A524}"/>
    <cellStyle name="SAPBEXHLevel2X 11 7" xfId="18399" xr:uid="{18418644-8FED-4FB6-B2AE-F985A5CF4759}"/>
    <cellStyle name="SAPBEXHLevel2X 11 8" xfId="9808" xr:uid="{D5A279E3-2E23-4E32-B15B-874547EF7F4D}"/>
    <cellStyle name="SAPBEXHLevel2X 11 9" xfId="5187" xr:uid="{316A926C-4E11-4CE2-BEF6-60063310E0AC}"/>
    <cellStyle name="SAPBEXHLevel2X 12" xfId="5305" xr:uid="{5A615BEA-A22E-4C16-A5B3-159A281E846D}"/>
    <cellStyle name="SAPBEXHLevel2X 12 2" xfId="33740" xr:uid="{3E9CA47F-CEEB-4F68-9D4A-D6CFBDAFFE49}"/>
    <cellStyle name="SAPBEXHLevel2X 12 3" xfId="45193" xr:uid="{05F053C2-74A3-4544-9172-9C722F7D028A}"/>
    <cellStyle name="SAPBEXHLevel2X 13" xfId="3996" xr:uid="{2B1A5249-2200-49FC-997A-B59A46169D1F}"/>
    <cellStyle name="SAPBEXHLevel2X 14" xfId="8760" xr:uid="{6CC2885C-0D18-410C-9FDC-3BE456A50D5B}"/>
    <cellStyle name="SAPBEXHLevel2X 15" xfId="24850" xr:uid="{CAB47114-7982-4A3A-85BA-5B70FC9E5692}"/>
    <cellStyle name="SAPBEXHLevel2X 16" xfId="30715" xr:uid="{930D59DB-2684-4098-8BA1-7DDF2B75BB80}"/>
    <cellStyle name="SAPBEXHLevel2X 2" xfId="1193" xr:uid="{6C3F4402-6F84-440A-AF54-6FA9C990F4FF}"/>
    <cellStyle name="SAPBEXHLevel2X 2 10" xfId="7664" xr:uid="{09CA963F-D81D-42DC-A557-70BAB73D98E7}"/>
    <cellStyle name="SAPBEXHLevel2X 2 10 10" xfId="30943" xr:uid="{83C51FE2-AA37-4FB1-87AF-F6C6B97A4059}"/>
    <cellStyle name="SAPBEXHLevel2X 2 10 2" xfId="4758" xr:uid="{B1A0C0F0-10EC-448E-85D4-3F138D1488E2}"/>
    <cellStyle name="SAPBEXHLevel2X 2 10 2 2" xfId="33338" xr:uid="{687292EB-7CDE-4EC1-90F2-13617C48692D}"/>
    <cellStyle name="SAPBEXHLevel2X 2 10 2 3" xfId="44801" xr:uid="{3189C925-BF03-4A51-B26A-51F69EFCFC4B}"/>
    <cellStyle name="SAPBEXHLevel2X 2 10 3" xfId="8782" xr:uid="{FD5C6C04-C317-484D-9774-9BEC4E5A4AC5}"/>
    <cellStyle name="SAPBEXHLevel2X 2 10 3 2" xfId="33185" xr:uid="{75A912E7-2568-418B-A6F6-26A782DD8136}"/>
    <cellStyle name="SAPBEXHLevel2X 2 10 3 3" xfId="44654" xr:uid="{CA2F6CC4-FA68-4C44-AC27-692E6AD201F7}"/>
    <cellStyle name="SAPBEXHLevel2X 2 10 4" xfId="6592" xr:uid="{E11CF1BB-25DE-41FE-8233-D16FB76DF471}"/>
    <cellStyle name="SAPBEXHLevel2X 2 10 4 2" xfId="32769" xr:uid="{0300AD6F-AC16-418E-8F27-DB810F57F3E9}"/>
    <cellStyle name="SAPBEXHLevel2X 2 10 4 3" xfId="44242" xr:uid="{FDC8DF36-527D-46BD-BAB1-CDED2EBC866B}"/>
    <cellStyle name="SAPBEXHLevel2X 2 10 5" xfId="8817" xr:uid="{1E48D833-D8B3-4D4C-99FC-5985E6CAE09C}"/>
    <cellStyle name="SAPBEXHLevel2X 2 10 5 2" xfId="33664" xr:uid="{6D9B92F1-4C9B-448D-8151-9F926D918F14}"/>
    <cellStyle name="SAPBEXHLevel2X 2 10 5 3" xfId="45122" xr:uid="{F9F74972-1B8C-4876-B177-C09396F42EED}"/>
    <cellStyle name="SAPBEXHLevel2X 2 10 6" xfId="12951" xr:uid="{D7005A0C-46ED-4079-9D82-6C9D3F7A86E7}"/>
    <cellStyle name="SAPBEXHLevel2X 2 10 7" xfId="18400" xr:uid="{EC234A64-5212-43E4-9113-C7CA7D78D47A}"/>
    <cellStyle name="SAPBEXHLevel2X 2 10 8" xfId="20557" xr:uid="{FAC06717-3155-454F-9F1C-26D93D7C4BD3}"/>
    <cellStyle name="SAPBEXHLevel2X 2 10 9" xfId="19176" xr:uid="{B237CB50-BD0F-4A63-BD47-A69CACEC8BD1}"/>
    <cellStyle name="SAPBEXHLevel2X 2 11" xfId="5304" xr:uid="{A34B058C-8BAD-479E-92CD-D4CDB6FB812B}"/>
    <cellStyle name="SAPBEXHLevel2X 2 11 2" xfId="32653" xr:uid="{4C8843D3-DB64-4124-B01F-2A7B1BD0F3A6}"/>
    <cellStyle name="SAPBEXHLevel2X 2 11 3" xfId="44127" xr:uid="{11DF67A0-A36D-4003-A84C-3E99E9A35056}"/>
    <cellStyle name="SAPBEXHLevel2X 2 12" xfId="7113" xr:uid="{9E078659-E214-4FB5-B7DB-9CEA42D12BB5}"/>
    <cellStyle name="SAPBEXHLevel2X 2 13" xfId="11487" xr:uid="{7C43487B-7666-4CA3-B4E5-5C52BC51EFDF}"/>
    <cellStyle name="SAPBEXHLevel2X 2 14" xfId="24849" xr:uid="{D193C33D-03F7-4BFC-8AAD-39DA61A92028}"/>
    <cellStyle name="SAPBEXHLevel2X 2 15" xfId="30716" xr:uid="{CB066846-16E9-43C8-B1A5-C4A2D35F9175}"/>
    <cellStyle name="SAPBEXHLevel2X 2 2" xfId="1498" xr:uid="{9B1BAE03-98B6-4217-94CC-D70286092D3A}"/>
    <cellStyle name="SAPBEXHLevel2X 2 2 10" xfId="8162" xr:uid="{F13D56DF-BCC1-4A23-B72A-C852C5A692A4}"/>
    <cellStyle name="SAPBEXHLevel2X 2 2 11" xfId="16375" xr:uid="{55FA8784-7325-4E9D-870D-27B46932D707}"/>
    <cellStyle name="SAPBEXHLevel2X 2 2 12" xfId="24848" xr:uid="{7B371228-2ECA-4CCE-8DA4-123EB7338320}"/>
    <cellStyle name="SAPBEXHLevel2X 2 2 13" xfId="30717" xr:uid="{841458FD-C11F-4970-8E8E-B9125CA2172C}"/>
    <cellStyle name="SAPBEXHLevel2X 2 2 2" xfId="1731" xr:uid="{942B2211-DC15-4E53-9CD8-8642515B67EA}"/>
    <cellStyle name="SAPBEXHLevel2X 2 2 2 10" xfId="8487" xr:uid="{D785D09F-8EFD-4F18-83F8-0572570A4A6F}"/>
    <cellStyle name="SAPBEXHLevel2X 2 2 2 11" xfId="31251" xr:uid="{9BF052D0-7B18-41D5-9708-928E24DCDD5B}"/>
    <cellStyle name="SAPBEXHLevel2X 2 2 2 2" xfId="7956" xr:uid="{3FA05E27-22E2-4257-B789-4CD32056C718}"/>
    <cellStyle name="SAPBEXHLevel2X 2 2 2 2 2" xfId="33576" xr:uid="{FA754723-1539-4D9D-AE6F-C267763D6E64}"/>
    <cellStyle name="SAPBEXHLevel2X 2 2 2 2 3" xfId="45038" xr:uid="{AF5ECD52-296E-4CF9-8F5F-3456F6833120}"/>
    <cellStyle name="SAPBEXHLevel2X 2 2 2 3" xfId="8287" xr:uid="{E031EB80-C0EB-4D08-933C-C190E228C057}"/>
    <cellStyle name="SAPBEXHLevel2X 2 2 2 3 2" xfId="32344" xr:uid="{842C6261-F25F-41EA-9BDE-A9FCCF305518}"/>
    <cellStyle name="SAPBEXHLevel2X 2 2 2 3 3" xfId="43820" xr:uid="{059FC059-7260-4A82-A3D6-46D09D4C4B06}"/>
    <cellStyle name="SAPBEXHLevel2X 2 2 2 4" xfId="10471" xr:uid="{08F66E9E-68E9-44F5-BDA5-18EF2F0C353A}"/>
    <cellStyle name="SAPBEXHLevel2X 2 2 2 4 2" xfId="33013" xr:uid="{C1DF5712-26A9-4CB0-8D84-226C7531F1AF}"/>
    <cellStyle name="SAPBEXHLevel2X 2 2 2 4 3" xfId="44483" xr:uid="{A91112FF-0A73-4FFD-8110-51FEE72B9053}"/>
    <cellStyle name="SAPBEXHLevel2X 2 2 2 5" xfId="11217" xr:uid="{A54173AF-5149-464A-A87F-93BBDACC2306}"/>
    <cellStyle name="SAPBEXHLevel2X 2 2 2 5 2" xfId="32600" xr:uid="{173CE8F1-8815-41B7-8571-E2F2518ACA1D}"/>
    <cellStyle name="SAPBEXHLevel2X 2 2 2 5 3" xfId="44076" xr:uid="{68366E2F-173B-4B05-B0F2-4000FDFA7422}"/>
    <cellStyle name="SAPBEXHLevel2X 2 2 2 6" xfId="11431" xr:uid="{D8179E1B-9782-4053-B53A-77CDF45DC42F}"/>
    <cellStyle name="SAPBEXHLevel2X 2 2 2 7" xfId="16122" xr:uid="{59A7C695-5AB5-4DDB-B1A7-2D0801D47C07}"/>
    <cellStyle name="SAPBEXHLevel2X 2 2 2 8" xfId="6091" xr:uid="{B2246A2B-4E14-41C4-AB3E-4B38BF0C1799}"/>
    <cellStyle name="SAPBEXHLevel2X 2 2 2 9" xfId="23487" xr:uid="{DDDE96FF-F25E-432E-9E55-3540BA5B4822}"/>
    <cellStyle name="SAPBEXHLevel2X 2 2 3" xfId="4315" xr:uid="{EB7FAA46-9748-4ED0-9C07-9442B5810CDC}"/>
    <cellStyle name="SAPBEXHLevel2X 2 2 3 10" xfId="27399" xr:uid="{10917C5E-5674-4088-B6B5-0962D00C56A7}"/>
    <cellStyle name="SAPBEXHLevel2X 2 2 3 11" xfId="42236" xr:uid="{84F4E582-521B-468B-8393-5055D6AB3C38}"/>
    <cellStyle name="SAPBEXHLevel2X 2 2 3 2" xfId="9432" xr:uid="{7C331C33-9E78-47AE-A666-8EC2F89BA7D5}"/>
    <cellStyle name="SAPBEXHLevel2X 2 2 3 2 2" xfId="34548" xr:uid="{25A4D4F2-353A-491D-BC8B-4553552A55BF}"/>
    <cellStyle name="SAPBEXHLevel2X 2 2 3 2 3" xfId="45979" xr:uid="{0AC645F3-3866-40F9-A99E-07682C596684}"/>
    <cellStyle name="SAPBEXHLevel2X 2 2 3 3" xfId="12221" xr:uid="{04E7006C-2E10-4CE4-A483-96A43F24ECB1}"/>
    <cellStyle name="SAPBEXHLevel2X 2 2 3 3 2" xfId="36436" xr:uid="{E22B9E66-4962-4187-80C8-27ED0F013F69}"/>
    <cellStyle name="SAPBEXHLevel2X 2 2 3 3 3" xfId="47828" xr:uid="{A2569CB2-A740-4EA4-B4AE-C442D9E07B63}"/>
    <cellStyle name="SAPBEXHLevel2X 2 2 3 4" xfId="14422" xr:uid="{84016C9F-17B9-4E0E-9088-4D87D117B026}"/>
    <cellStyle name="SAPBEXHLevel2X 2 2 3 4 2" xfId="38501" xr:uid="{D8CB3315-9395-4067-BF31-1FE774618649}"/>
    <cellStyle name="SAPBEXHLevel2X 2 2 3 4 3" xfId="49882" xr:uid="{76B39E91-5831-4E9A-B470-44D814AE12DC}"/>
    <cellStyle name="SAPBEXHLevel2X 2 2 3 5" xfId="16801" xr:uid="{E0BD0DB7-2E7E-4FD1-82CF-72252CF1A588}"/>
    <cellStyle name="SAPBEXHLevel2X 2 2 3 5 2" xfId="40365" xr:uid="{463CC164-6A6D-46BA-B7F2-072D5320C956}"/>
    <cellStyle name="SAPBEXHLevel2X 2 2 3 5 3" xfId="51737" xr:uid="{60EAD1C2-EAF6-4693-8390-013464BA9973}"/>
    <cellStyle name="SAPBEXHLevel2X 2 2 3 6" xfId="18947" xr:uid="{05C89693-0F14-417C-87E2-0EB4A960A7CD}"/>
    <cellStyle name="SAPBEXHLevel2X 2 2 3 7" xfId="21095" xr:uid="{44C5DDBD-BEA0-4543-A9AC-7683F659B963}"/>
    <cellStyle name="SAPBEXHLevel2X 2 2 3 8" xfId="23217" xr:uid="{435A600A-F969-466D-AB68-C88D39902321}"/>
    <cellStyle name="SAPBEXHLevel2X 2 2 3 9" xfId="25389" xr:uid="{BA9687DC-FCD2-4C1F-A2CE-3BA3397D8CA0}"/>
    <cellStyle name="SAPBEXHLevel2X 2 2 4" xfId="4072" xr:uid="{7B7E1965-D555-4A60-ABB9-D2CA76F8BD1C}"/>
    <cellStyle name="SAPBEXHLevel2X 2 2 4 10" xfId="27239" xr:uid="{400AAC44-C62F-4C63-A0FC-F287BC9AE66A}"/>
    <cellStyle name="SAPBEXHLevel2X 2 2 4 11" xfId="42058" xr:uid="{67BDD50F-64E9-47C9-A87F-FFC797D16D4D}"/>
    <cellStyle name="SAPBEXHLevel2X 2 2 4 2" xfId="9246" xr:uid="{CE64B3FA-EC06-465F-BBF9-26C79479E941}"/>
    <cellStyle name="SAPBEXHLevel2X 2 2 4 2 2" xfId="34379" xr:uid="{B0F854B0-7D2D-45A1-9EE6-BE8A41C5F696}"/>
    <cellStyle name="SAPBEXHLevel2X 2 2 4 2 3" xfId="45814" xr:uid="{C201335B-D005-4934-B016-29FC40AED9A6}"/>
    <cellStyle name="SAPBEXHLevel2X 2 2 4 3" xfId="12039" xr:uid="{80F6E5D2-0BFF-4AB5-9D24-693F820C2B45}"/>
    <cellStyle name="SAPBEXHLevel2X 2 2 4 3 2" xfId="36255" xr:uid="{12A869CE-CEEC-48D5-BE59-957AF7F47258}"/>
    <cellStyle name="SAPBEXHLevel2X 2 2 4 3 3" xfId="47647" xr:uid="{61FD4351-4315-45D1-B473-68CF8178D15B}"/>
    <cellStyle name="SAPBEXHLevel2X 2 2 4 4" xfId="14237" xr:uid="{88625B8D-A4E3-4104-8A34-28429796E0E5}"/>
    <cellStyle name="SAPBEXHLevel2X 2 2 4 4 2" xfId="38324" xr:uid="{9BECFDEE-1BF3-4C34-A9AC-5EC5AE170911}"/>
    <cellStyle name="SAPBEXHLevel2X 2 2 4 4 3" xfId="49705" xr:uid="{3FA6FC75-2A18-4326-93E3-C07B7A8659C0}"/>
    <cellStyle name="SAPBEXHLevel2X 2 2 4 5" xfId="16627" xr:uid="{BF2C8088-211B-4B7C-ACCC-DA6460532434}"/>
    <cellStyle name="SAPBEXHLevel2X 2 2 4 5 2" xfId="40203" xr:uid="{1A561465-520C-4681-9D20-132E5DD6A7C3}"/>
    <cellStyle name="SAPBEXHLevel2X 2 2 4 5 3" xfId="51575" xr:uid="{A76EFF51-2E77-44B6-BA7D-379F2EBD94EB}"/>
    <cellStyle name="SAPBEXHLevel2X 2 2 4 6" xfId="18775" xr:uid="{8FB4A1C5-5799-4A85-AE17-F088375E2F9C}"/>
    <cellStyle name="SAPBEXHLevel2X 2 2 4 7" xfId="20917" xr:uid="{6BDE5854-25B7-4984-AA9A-12441775891B}"/>
    <cellStyle name="SAPBEXHLevel2X 2 2 4 8" xfId="23037" xr:uid="{079D641B-7392-4AB5-A8E8-FD3B7C423C59}"/>
    <cellStyle name="SAPBEXHLevel2X 2 2 4 9" xfId="25209" xr:uid="{70057D9D-4ABA-4E64-8677-6B0B20EBD3BC}"/>
    <cellStyle name="SAPBEXHLevel2X 2 2 5" xfId="5576" xr:uid="{CFE728FE-D7E5-46D3-A457-92EFCD9B1143}"/>
    <cellStyle name="SAPBEXHLevel2X 2 2 5 10" xfId="28007" xr:uid="{E81D9BFD-69F8-48FF-8A90-75C9A6B46D22}"/>
    <cellStyle name="SAPBEXHLevel2X 2 2 5 11" xfId="42953" xr:uid="{B0FFFDAD-2389-4AAD-AC65-62CBAC056688}"/>
    <cellStyle name="SAPBEXHLevel2X 2 2 5 2" xfId="10265" xr:uid="{08959185-72B3-427B-8C6A-5463999BE7E4}"/>
    <cellStyle name="SAPBEXHLevel2X 2 2 5 2 2" xfId="35207" xr:uid="{B2343C38-2E94-400D-8B89-D9843AA4C3E3}"/>
    <cellStyle name="SAPBEXHLevel2X 2 2 5 2 3" xfId="46622" xr:uid="{7798E4CD-BEDC-406B-93C5-CFFB6BE7B12B}"/>
    <cellStyle name="SAPBEXHLevel2X 2 2 5 3" xfId="13029" xr:uid="{F8438CC1-1B54-4D1C-B109-08CB3B7C5CB2}"/>
    <cellStyle name="SAPBEXHLevel2X 2 2 5 3 2" xfId="37188" xr:uid="{B8AFC56B-60A8-4089-A9EA-5206C5C273E8}"/>
    <cellStyle name="SAPBEXHLevel2X 2 2 5 3 3" xfId="48577" xr:uid="{2311FDA5-412F-4A60-BEB3-989404A3B931}"/>
    <cellStyle name="SAPBEXHLevel2X 2 2 5 4" xfId="15262" xr:uid="{9683EBCA-6720-4D55-B675-C37E0709E45F}"/>
    <cellStyle name="SAPBEXHLevel2X 2 2 5 4 2" xfId="39132" xr:uid="{2DFE8B40-247B-49DA-A687-8A0D44D7BDBD}"/>
    <cellStyle name="SAPBEXHLevel2X 2 2 5 4 3" xfId="50513" xr:uid="{686C2DC1-B3F2-4BC0-A17F-BB8DCE76AE85}"/>
    <cellStyle name="SAPBEXHLevel2X 2 2 5 5" xfId="17541" xr:uid="{F591E8B0-289F-4CD2-AA1A-DCFA91037924}"/>
    <cellStyle name="SAPBEXHLevel2X 2 2 5 5 2" xfId="40929" xr:uid="{8CB9B76A-A2A7-473F-8D0D-10AB370DEC37}"/>
    <cellStyle name="SAPBEXHLevel2X 2 2 5 5 3" xfId="52301" xr:uid="{92323CFF-605A-49DC-BD04-996EF8E69428}"/>
    <cellStyle name="SAPBEXHLevel2X 2 2 5 6" xfId="19677" xr:uid="{2D8F7AEA-44D5-4617-8DC6-C91F940628C7}"/>
    <cellStyle name="SAPBEXHLevel2X 2 2 5 7" xfId="21859" xr:uid="{9F16BFAC-369A-445D-AB09-EC145C17F38E}"/>
    <cellStyle name="SAPBEXHLevel2X 2 2 5 8" xfId="23977" xr:uid="{0E228F10-052E-4EA1-9DF0-F42DF4509E14}"/>
    <cellStyle name="SAPBEXHLevel2X 2 2 5 9" xfId="26117" xr:uid="{1B339EA3-384D-4374-A591-CD29F1735D9A}"/>
    <cellStyle name="SAPBEXHLevel2X 2 2 6" xfId="4478" xr:uid="{417F17C9-EDB7-4C4C-8C7D-4CD022F03211}"/>
    <cellStyle name="SAPBEXHLevel2X 2 2 6 10" xfId="27498" xr:uid="{155418FA-9770-4914-85F1-BAF725C7E070}"/>
    <cellStyle name="SAPBEXHLevel2X 2 2 6 11" xfId="42343" xr:uid="{EBE4FB90-D885-415F-A181-55E3FCE60865}"/>
    <cellStyle name="SAPBEXHLevel2X 2 2 6 2" xfId="9543" xr:uid="{840A0940-DA70-4974-BCD2-B2A94297F76B}"/>
    <cellStyle name="SAPBEXHLevel2X 2 2 6 2 2" xfId="34653" xr:uid="{A37B8EDB-2BF7-42B9-8F99-1D23D87A5713}"/>
    <cellStyle name="SAPBEXHLevel2X 2 2 6 2 3" xfId="46083" xr:uid="{03B0DCCB-F60D-44DE-B370-5809DF2C68EB}"/>
    <cellStyle name="SAPBEXHLevel2X 2 2 6 3" xfId="12329" xr:uid="{B788E429-9A45-4874-8EE0-6EB049C8F99B}"/>
    <cellStyle name="SAPBEXHLevel2X 2 2 6 3 2" xfId="36542" xr:uid="{BB8DE183-7A37-45F8-A371-F503B317F014}"/>
    <cellStyle name="SAPBEXHLevel2X 2 2 6 3 3" xfId="47933" xr:uid="{61FD88D6-83E8-47B3-B0CA-78B493117A09}"/>
    <cellStyle name="SAPBEXHLevel2X 2 2 6 4" xfId="14532" xr:uid="{EEC4DDFC-60A5-4F78-8F94-FBF915903B2B}"/>
    <cellStyle name="SAPBEXHLevel2X 2 2 6 4 2" xfId="38602" xr:uid="{0A7B3223-121C-49D1-A887-113275A823DF}"/>
    <cellStyle name="SAPBEXHLevel2X 2 2 6 4 3" xfId="49983" xr:uid="{9B4AA4CA-E6D5-4D0A-85F8-4ED7C030779E}"/>
    <cellStyle name="SAPBEXHLevel2X 2 2 6 5" xfId="16903" xr:uid="{FE1D9E07-0125-4E99-9C02-A9EFAFFF2793}"/>
    <cellStyle name="SAPBEXHLevel2X 2 2 6 5 2" xfId="40464" xr:uid="{F4415EE8-97D3-40CE-A5AA-AC6593330312}"/>
    <cellStyle name="SAPBEXHLevel2X 2 2 6 5 3" xfId="51836" xr:uid="{8083C597-A65E-49C1-BFF1-3088F4911C23}"/>
    <cellStyle name="SAPBEXHLevel2X 2 2 6 6" xfId="19051" xr:uid="{581CBB21-E493-493B-AE45-F14C4D677818}"/>
    <cellStyle name="SAPBEXHLevel2X 2 2 6 7" xfId="21202" xr:uid="{B37B3EA3-FD6F-4770-8BA1-A80B146E7879}"/>
    <cellStyle name="SAPBEXHLevel2X 2 2 6 8" xfId="23320" xr:uid="{A5C08DF1-3DC9-4FAF-AE07-63B02BBA1D27}"/>
    <cellStyle name="SAPBEXHLevel2X 2 2 6 9" xfId="25495" xr:uid="{CBF9E998-CBEA-4C3D-B3F3-55A70395CB95}"/>
    <cellStyle name="SAPBEXHLevel2X 2 2 7" xfId="3968" xr:uid="{A8ABF927-E7FB-4B95-95CE-3DB70191DEEB}"/>
    <cellStyle name="SAPBEXHLevel2X 2 2 7 10" xfId="27172" xr:uid="{9D0DAA6C-9AF6-4B52-8301-E153F1936468}"/>
    <cellStyle name="SAPBEXHLevel2X 2 2 7 11" xfId="41990" xr:uid="{31E07DC2-5DE3-4B07-9F28-FDF61386B65C}"/>
    <cellStyle name="SAPBEXHLevel2X 2 2 7 2" xfId="9178" xr:uid="{0088264B-98C3-4D08-AF42-4EFA043C9B70}"/>
    <cellStyle name="SAPBEXHLevel2X 2 2 7 2 2" xfId="34313" xr:uid="{386B6A7F-58D8-4145-82F4-1F3A360CF4EF}"/>
    <cellStyle name="SAPBEXHLevel2X 2 2 7 2 3" xfId="45748" xr:uid="{BD9C6200-EE96-4CCB-AD49-8764C76AE952}"/>
    <cellStyle name="SAPBEXHLevel2X 2 2 7 3" xfId="11970" xr:uid="{8665890A-CA01-4557-961C-632649977A0B}"/>
    <cellStyle name="SAPBEXHLevel2X 2 2 7 3 2" xfId="36187" xr:uid="{D80DC7D8-55FA-4F29-B586-67F7F94D81D1}"/>
    <cellStyle name="SAPBEXHLevel2X 2 2 7 3 3" xfId="47579" xr:uid="{47A25C60-B101-4D48-9DCF-351204A860C2}"/>
    <cellStyle name="SAPBEXHLevel2X 2 2 7 4" xfId="14169" xr:uid="{EC87B5AE-9A46-45F8-AF06-AF4838C24D61}"/>
    <cellStyle name="SAPBEXHLevel2X 2 2 7 4 2" xfId="38259" xr:uid="{35548389-7D4F-4B44-82B4-99B07CF9FEB7}"/>
    <cellStyle name="SAPBEXHLevel2X 2 2 7 4 3" xfId="49640" xr:uid="{0B87921A-59E7-4ECD-8FF9-CBBE69F2EEB1}"/>
    <cellStyle name="SAPBEXHLevel2X 2 2 7 5" xfId="16558" xr:uid="{7801426C-5901-4BEE-933C-D5B517225CB8}"/>
    <cellStyle name="SAPBEXHLevel2X 2 2 7 5 2" xfId="40136" xr:uid="{3075048F-63DA-45B7-9871-6B6835AD6730}"/>
    <cellStyle name="SAPBEXHLevel2X 2 2 7 5 3" xfId="51508" xr:uid="{10E796EF-757B-4E6C-A65F-9BBF605317AD}"/>
    <cellStyle name="SAPBEXHLevel2X 2 2 7 6" xfId="18706" xr:uid="{CB9A8817-4CB4-4BBB-88B1-8483B3A5F763}"/>
    <cellStyle name="SAPBEXHLevel2X 2 2 7 7" xfId="20849" xr:uid="{7989FB76-1D01-406F-989C-9BBA66D2366C}"/>
    <cellStyle name="SAPBEXHLevel2X 2 2 7 8" xfId="22969" xr:uid="{10E9FF74-1B48-4EA4-8DAA-8B50E8E20626}"/>
    <cellStyle name="SAPBEXHLevel2X 2 2 7 9" xfId="25141" xr:uid="{2FC0E05F-5851-49D7-86FA-4F1F14C6EA59}"/>
    <cellStyle name="SAPBEXHLevel2X 2 2 8" xfId="7786" xr:uid="{658D9BBF-A4CE-4A4D-84EA-33DA545B0C6A}"/>
    <cellStyle name="SAPBEXHLevel2X 2 2 8 10" xfId="30508" xr:uid="{3C3FC0AD-BCA2-4345-8DCF-0B1157B30C83}"/>
    <cellStyle name="SAPBEXHLevel2X 2 2 8 2" xfId="8382" xr:uid="{57A1BA1B-3F15-44A1-922F-0D0E024F8645}"/>
    <cellStyle name="SAPBEXHLevel2X 2 2 8 2 2" xfId="33447" xr:uid="{79C8ED23-B152-41BB-BC20-86A2ABE01B9A}"/>
    <cellStyle name="SAPBEXHLevel2X 2 2 8 2 3" xfId="44909" xr:uid="{D3300396-F732-4FC4-88AA-6D5D2CA428E8}"/>
    <cellStyle name="SAPBEXHLevel2X 2 2 8 3" xfId="6913" xr:uid="{E9AFC79D-CD2D-4BF4-A281-386EA3D19B59}"/>
    <cellStyle name="SAPBEXHLevel2X 2 2 8 3 2" xfId="32373" xr:uid="{A952A0A4-3234-488B-87C5-F27D87CD6CB5}"/>
    <cellStyle name="SAPBEXHLevel2X 2 2 8 3 3" xfId="43849" xr:uid="{9A7ABAB7-67E1-4ABA-BE3B-81D196DE4EAC}"/>
    <cellStyle name="SAPBEXHLevel2X 2 2 8 4" xfId="11201" xr:uid="{50AA27AD-AF3B-4A0C-A756-7500E54C81CB}"/>
    <cellStyle name="SAPBEXHLevel2X 2 2 8 4 2" xfId="32459" xr:uid="{5835ECD0-A220-41CA-9A55-14FC0735ACF7}"/>
    <cellStyle name="SAPBEXHLevel2X 2 2 8 4 3" xfId="43935" xr:uid="{937476D2-6C30-4BC8-BDE4-CB9ACD177B21}"/>
    <cellStyle name="SAPBEXHLevel2X 2 2 8 5" xfId="8275" xr:uid="{E3E1E5D2-16A7-424F-9A0A-FCBBD37D07E3}"/>
    <cellStyle name="SAPBEXHLevel2X 2 2 8 5 2" xfId="33697" xr:uid="{DDBDF81A-B7D2-4904-95AC-A79E6DB3D28A}"/>
    <cellStyle name="SAPBEXHLevel2X 2 2 8 5 3" xfId="45155" xr:uid="{9369F039-B6FE-4C6E-B6D5-46A14ACC7E24}"/>
    <cellStyle name="SAPBEXHLevel2X 2 2 8 6" xfId="17202" xr:uid="{937405F1-6CF0-4EEE-BD39-D803CBF9E4BA}"/>
    <cellStyle name="SAPBEXHLevel2X 2 2 8 7" xfId="8322" xr:uid="{70A69D3D-02DD-4DC0-9B57-6D2A78900942}"/>
    <cellStyle name="SAPBEXHLevel2X 2 2 8 8" xfId="11212" xr:uid="{9BDDB19E-9196-4435-8AA8-002E9885F903}"/>
    <cellStyle name="SAPBEXHLevel2X 2 2 8 9" xfId="22698" xr:uid="{4EC9354D-E364-41C7-941C-8745B46E95BF}"/>
    <cellStyle name="SAPBEXHLevel2X 2 2 9" xfId="5303" xr:uid="{D7248877-38C3-446D-9E94-0ACF24CC7E87}"/>
    <cellStyle name="SAPBEXHLevel2X 2 2 9 2" xfId="32654" xr:uid="{A68CCA69-A193-4890-96B6-CE56FEA0CE8E}"/>
    <cellStyle name="SAPBEXHLevel2X 2 2 9 3" xfId="44128" xr:uid="{6ACD5F97-9245-4D39-A734-BFA7D54E64CA}"/>
    <cellStyle name="SAPBEXHLevel2X 2 3" xfId="1499" xr:uid="{CFD2A7B1-3E95-48FE-9F8A-57A367E66C50}"/>
    <cellStyle name="SAPBEXHLevel2X 2 3 10" xfId="8161" xr:uid="{093D0973-465B-4E02-A32B-D39574F52B9A}"/>
    <cellStyle name="SAPBEXHLevel2X 2 3 11" xfId="3798" xr:uid="{5738BE7F-C244-4BD9-A560-8D3732D1F16D}"/>
    <cellStyle name="SAPBEXHLevel2X 2 3 12" xfId="24847" xr:uid="{34407C90-17E7-4E57-92B5-B33ABDB87F8B}"/>
    <cellStyle name="SAPBEXHLevel2X 2 3 13" xfId="30718" xr:uid="{DB036631-7DE7-406A-B838-7B349D2FD65D}"/>
    <cellStyle name="SAPBEXHLevel2X 2 3 2" xfId="1732" xr:uid="{3F6E26A9-F4EF-4FC8-9EC1-6017B7A8FF8F}"/>
    <cellStyle name="SAPBEXHLevel2X 2 3 2 10" xfId="5533" xr:uid="{6348592C-D374-40FE-BE92-EAAA0C331EA7}"/>
    <cellStyle name="SAPBEXHLevel2X 2 3 2 11" xfId="31250" xr:uid="{6DD5706A-67C4-422A-9D51-9A6E1FB7B0CF}"/>
    <cellStyle name="SAPBEXHLevel2X 2 3 2 2" xfId="7957" xr:uid="{507355D5-2176-4324-B77B-056A8E4AE556}"/>
    <cellStyle name="SAPBEXHLevel2X 2 3 2 2 2" xfId="33577" xr:uid="{2F4ABC18-2E24-4D16-9723-B10B693D7B6E}"/>
    <cellStyle name="SAPBEXHLevel2X 2 3 2 2 3" xfId="45039" xr:uid="{E542B06F-45FA-4AE9-82DC-8AE3E5341DA9}"/>
    <cellStyle name="SAPBEXHLevel2X 2 3 2 3" xfId="8286" xr:uid="{A151F48C-979C-4009-B321-94C6FDE30678}"/>
    <cellStyle name="SAPBEXHLevel2X 2 3 2 3 2" xfId="32343" xr:uid="{49C0EAC4-FC96-48C0-B687-2EE52C957BFC}"/>
    <cellStyle name="SAPBEXHLevel2X 2 3 2 3 3" xfId="43819" xr:uid="{81401016-DB63-4420-8FBB-55C6E46BFEF5}"/>
    <cellStyle name="SAPBEXHLevel2X 2 3 2 4" xfId="8651" xr:uid="{A93BF91E-1155-4E85-9A3B-DE6C0E62E677}"/>
    <cellStyle name="SAPBEXHLevel2X 2 3 2 4 2" xfId="32889" xr:uid="{DF34E6E7-DE1E-46D2-B447-A60B0AA00C1A}"/>
    <cellStyle name="SAPBEXHLevel2X 2 3 2 4 3" xfId="44360" xr:uid="{1BDD9695-BBFC-4769-9C1A-A166C8A20797}"/>
    <cellStyle name="SAPBEXHLevel2X 2 3 2 5" xfId="14696" xr:uid="{1E51BFD4-C50E-4E19-A406-61AD5D284FFF}"/>
    <cellStyle name="SAPBEXHLevel2X 2 3 2 5 2" xfId="32721" xr:uid="{40430A15-7599-45C5-BFA7-9BA0EF90E73D}"/>
    <cellStyle name="SAPBEXHLevel2X 2 3 2 5 3" xfId="44195" xr:uid="{BABBD5DD-AA72-4DB6-AEBF-59CBDEA6299B}"/>
    <cellStyle name="SAPBEXHLevel2X 2 3 2 6" xfId="11430" xr:uid="{5182CA6B-E128-41A4-B764-CC5E18E2B5D9}"/>
    <cellStyle name="SAPBEXHLevel2X 2 3 2 7" xfId="3927" xr:uid="{874F6E4C-9412-4E47-BA0A-0420FE551858}"/>
    <cellStyle name="SAPBEXHLevel2X 2 3 2 8" xfId="8239" xr:uid="{58AD7CD1-B873-4484-B23D-50BD29095ED8}"/>
    <cellStyle name="SAPBEXHLevel2X 2 3 2 9" xfId="11355" xr:uid="{98D70E3B-0FC9-4D78-86D0-32CFEBB6B417}"/>
    <cellStyle name="SAPBEXHLevel2X 2 3 3" xfId="4316" xr:uid="{7417C93A-BDB4-4935-88CB-BD659991DC3C}"/>
    <cellStyle name="SAPBEXHLevel2X 2 3 3 10" xfId="27400" xr:uid="{F6516EA1-13D7-4ECA-BC3E-628B00BA79E2}"/>
    <cellStyle name="SAPBEXHLevel2X 2 3 3 11" xfId="42237" xr:uid="{F0A0D51C-AB98-4B1A-A67B-16EBA485C964}"/>
    <cellStyle name="SAPBEXHLevel2X 2 3 3 2" xfId="9433" xr:uid="{D5BC0176-87FE-4ADA-9304-0724834B4EE4}"/>
    <cellStyle name="SAPBEXHLevel2X 2 3 3 2 2" xfId="34549" xr:uid="{F6314F1F-A533-4F38-9BAD-46322A35C27E}"/>
    <cellStyle name="SAPBEXHLevel2X 2 3 3 2 3" xfId="45980" xr:uid="{C4BDE1AD-13CA-4080-B437-FAE1EBD37F45}"/>
    <cellStyle name="SAPBEXHLevel2X 2 3 3 3" xfId="12222" xr:uid="{5C9D4C8F-4CF6-45A7-9B31-1431ECBDC5D8}"/>
    <cellStyle name="SAPBEXHLevel2X 2 3 3 3 2" xfId="36437" xr:uid="{5B5F9F75-42A1-499F-8AE1-7F3944B4EEF0}"/>
    <cellStyle name="SAPBEXHLevel2X 2 3 3 3 3" xfId="47829" xr:uid="{B5CA4059-2B03-462B-8F0B-038A828632DE}"/>
    <cellStyle name="SAPBEXHLevel2X 2 3 3 4" xfId="14423" xr:uid="{737726F5-0831-46F3-A2FE-1FA751306DAC}"/>
    <cellStyle name="SAPBEXHLevel2X 2 3 3 4 2" xfId="38502" xr:uid="{BF623E29-7A1A-4C37-B59E-B3567B3F2C9B}"/>
    <cellStyle name="SAPBEXHLevel2X 2 3 3 4 3" xfId="49883" xr:uid="{DC203767-DCAE-4A4C-9B37-1F567DE530C4}"/>
    <cellStyle name="SAPBEXHLevel2X 2 3 3 5" xfId="16802" xr:uid="{04696402-D8C2-486E-B5CE-BEFAF7034320}"/>
    <cellStyle name="SAPBEXHLevel2X 2 3 3 5 2" xfId="40366" xr:uid="{CC69ABC8-1196-4E33-B31A-7C6D16DB920B}"/>
    <cellStyle name="SAPBEXHLevel2X 2 3 3 5 3" xfId="51738" xr:uid="{FB68199E-20B1-481F-8F79-9A321DA37C85}"/>
    <cellStyle name="SAPBEXHLevel2X 2 3 3 6" xfId="18948" xr:uid="{ABF3D14C-90EF-45C7-9490-D0DF8F149438}"/>
    <cellStyle name="SAPBEXHLevel2X 2 3 3 7" xfId="21096" xr:uid="{D6322307-6668-4C60-9DA8-C401C4A28E26}"/>
    <cellStyle name="SAPBEXHLevel2X 2 3 3 8" xfId="23218" xr:uid="{7EF79C95-A60A-4366-834C-DD0F3DE819E5}"/>
    <cellStyle name="SAPBEXHLevel2X 2 3 3 9" xfId="25390" xr:uid="{2D1FD41F-0DCD-49BD-8D53-E42C8E0A0014}"/>
    <cellStyle name="SAPBEXHLevel2X 2 3 4" xfId="4071" xr:uid="{E518CD85-B6F4-491E-86F9-9EA25B87086A}"/>
    <cellStyle name="SAPBEXHLevel2X 2 3 4 10" xfId="27238" xr:uid="{9B8F172E-194B-4C5A-B829-E998E91D08F2}"/>
    <cellStyle name="SAPBEXHLevel2X 2 3 4 11" xfId="42057" xr:uid="{A273CA41-1818-43B7-B6C1-4FB8A806897B}"/>
    <cellStyle name="SAPBEXHLevel2X 2 3 4 2" xfId="9245" xr:uid="{01577706-14D4-4F18-8EA7-153716FBB629}"/>
    <cellStyle name="SAPBEXHLevel2X 2 3 4 2 2" xfId="34378" xr:uid="{664788F3-3096-4F27-B4DF-86221B8AC552}"/>
    <cellStyle name="SAPBEXHLevel2X 2 3 4 2 3" xfId="45813" xr:uid="{545E554F-A984-40F5-9709-89360EC2CFB2}"/>
    <cellStyle name="SAPBEXHLevel2X 2 3 4 3" xfId="12038" xr:uid="{6A5B7FE8-5ECE-476D-AF4C-EA64622BBDE6}"/>
    <cellStyle name="SAPBEXHLevel2X 2 3 4 3 2" xfId="36254" xr:uid="{DA114EE0-3221-4DC7-A9EF-4AD324418DB8}"/>
    <cellStyle name="SAPBEXHLevel2X 2 3 4 3 3" xfId="47646" xr:uid="{4ABCF1A9-7D44-4F74-97C2-239661AB15C3}"/>
    <cellStyle name="SAPBEXHLevel2X 2 3 4 4" xfId="14236" xr:uid="{AF65CBBC-7F93-4826-A127-8802820EAC56}"/>
    <cellStyle name="SAPBEXHLevel2X 2 3 4 4 2" xfId="38323" xr:uid="{D521EBC7-615D-4B68-A270-E26F4F1E7E83}"/>
    <cellStyle name="SAPBEXHLevel2X 2 3 4 4 3" xfId="49704" xr:uid="{066530A9-94B3-4A13-B9B2-67928A96AAF9}"/>
    <cellStyle name="SAPBEXHLevel2X 2 3 4 5" xfId="16626" xr:uid="{4DFB141A-D856-4273-B121-E52FF31DA118}"/>
    <cellStyle name="SAPBEXHLevel2X 2 3 4 5 2" xfId="40202" xr:uid="{885E3CF8-5C8F-4632-A5B6-0AEF95A36454}"/>
    <cellStyle name="SAPBEXHLevel2X 2 3 4 5 3" xfId="51574" xr:uid="{5412C452-7EB7-4234-8AB6-7780171CD847}"/>
    <cellStyle name="SAPBEXHLevel2X 2 3 4 6" xfId="18774" xr:uid="{77977F7A-A2AE-4250-A961-D8EE793463AB}"/>
    <cellStyle name="SAPBEXHLevel2X 2 3 4 7" xfId="20916" xr:uid="{39261052-99F2-4611-A0CD-0206D88B7DD3}"/>
    <cellStyle name="SAPBEXHLevel2X 2 3 4 8" xfId="23036" xr:uid="{281ED307-4488-498B-91C8-C9A60D7372D3}"/>
    <cellStyle name="SAPBEXHLevel2X 2 3 4 9" xfId="25208" xr:uid="{A9494DD5-A2B3-4519-8836-62A53DD9E3F5}"/>
    <cellStyle name="SAPBEXHLevel2X 2 3 5" xfId="5575" xr:uid="{5A51C7F1-3F32-4E59-B3FF-A606FA67113F}"/>
    <cellStyle name="SAPBEXHLevel2X 2 3 5 10" xfId="28006" xr:uid="{073B1C5C-7A61-41F8-80CA-002E3298A9A9}"/>
    <cellStyle name="SAPBEXHLevel2X 2 3 5 11" xfId="42952" xr:uid="{33FDBA3F-ACAF-41F2-9C83-3148441AFB78}"/>
    <cellStyle name="SAPBEXHLevel2X 2 3 5 2" xfId="10264" xr:uid="{D70D87CF-97F4-4CF5-ADD0-1A22BF224EB4}"/>
    <cellStyle name="SAPBEXHLevel2X 2 3 5 2 2" xfId="35206" xr:uid="{4208B93E-6A38-455B-9EDB-11C857D08B0B}"/>
    <cellStyle name="SAPBEXHLevel2X 2 3 5 2 3" xfId="46621" xr:uid="{CBFC01CB-E282-4BA6-80C9-0D9082C8C06D}"/>
    <cellStyle name="SAPBEXHLevel2X 2 3 5 3" xfId="13028" xr:uid="{583C6111-3C67-4C64-94B2-4EEDD48BF6C6}"/>
    <cellStyle name="SAPBEXHLevel2X 2 3 5 3 2" xfId="37187" xr:uid="{E4851935-418F-40D4-A3C1-FC60C95E66A0}"/>
    <cellStyle name="SAPBEXHLevel2X 2 3 5 3 3" xfId="48576" xr:uid="{4F5AE4B6-37D0-455C-B0F6-FE05F9E5B80D}"/>
    <cellStyle name="SAPBEXHLevel2X 2 3 5 4" xfId="15261" xr:uid="{395EFD97-40E6-4C6D-9C55-86E5E16C4C68}"/>
    <cellStyle name="SAPBEXHLevel2X 2 3 5 4 2" xfId="39131" xr:uid="{86838703-AFE1-454A-948A-407EC694F582}"/>
    <cellStyle name="SAPBEXHLevel2X 2 3 5 4 3" xfId="50512" xr:uid="{19D9D63A-B0E2-42E2-8305-CF560A3BB43E}"/>
    <cellStyle name="SAPBEXHLevel2X 2 3 5 5" xfId="17540" xr:uid="{A387934A-6E80-47F1-9015-548051D08778}"/>
    <cellStyle name="SAPBEXHLevel2X 2 3 5 5 2" xfId="40928" xr:uid="{BA5F61AC-074A-46B0-B1B9-2FCFA234C6CA}"/>
    <cellStyle name="SAPBEXHLevel2X 2 3 5 5 3" xfId="52300" xr:uid="{C88F4D5B-FE60-45D0-8E0B-DA2F01EDFFAF}"/>
    <cellStyle name="SAPBEXHLevel2X 2 3 5 6" xfId="19676" xr:uid="{E82E3C00-D882-4763-9FAE-5AFB1526344F}"/>
    <cellStyle name="SAPBEXHLevel2X 2 3 5 7" xfId="21858" xr:uid="{49E2281B-E9C8-4A54-9607-298FFFF80FEA}"/>
    <cellStyle name="SAPBEXHLevel2X 2 3 5 8" xfId="23976" xr:uid="{E45A1D1A-DB9E-453B-B975-91AD9B576CC5}"/>
    <cellStyle name="SAPBEXHLevel2X 2 3 5 9" xfId="26116" xr:uid="{D58109AF-3693-4C88-9F2C-B89E7B0DC330}"/>
    <cellStyle name="SAPBEXHLevel2X 2 3 6" xfId="4477" xr:uid="{F12DAE3D-DB86-4451-B3BF-FE96DF4721C9}"/>
    <cellStyle name="SAPBEXHLevel2X 2 3 6 10" xfId="27497" xr:uid="{AB1341B3-74D3-45CE-A561-36DBEF353E89}"/>
    <cellStyle name="SAPBEXHLevel2X 2 3 6 11" xfId="42342" xr:uid="{8F31CF0F-DF67-4A52-BB02-7B4E70709FB8}"/>
    <cellStyle name="SAPBEXHLevel2X 2 3 6 2" xfId="9542" xr:uid="{A5E1BBAB-B5CC-43AF-A5A1-5F1100BF9CCF}"/>
    <cellStyle name="SAPBEXHLevel2X 2 3 6 2 2" xfId="34652" xr:uid="{C73E7C1E-C711-4FC7-896C-137798749933}"/>
    <cellStyle name="SAPBEXHLevel2X 2 3 6 2 3" xfId="46082" xr:uid="{78E1F8B6-C297-48F0-8860-D219A45B16ED}"/>
    <cellStyle name="SAPBEXHLevel2X 2 3 6 3" xfId="12328" xr:uid="{15C94219-F00D-4916-B9DB-79B87ACFC1DE}"/>
    <cellStyle name="SAPBEXHLevel2X 2 3 6 3 2" xfId="36541" xr:uid="{90A5AC02-5751-479C-98D0-46E0B0905814}"/>
    <cellStyle name="SAPBEXHLevel2X 2 3 6 3 3" xfId="47932" xr:uid="{E03BE41B-0F62-40C5-9E71-1F0DE1E00146}"/>
    <cellStyle name="SAPBEXHLevel2X 2 3 6 4" xfId="14531" xr:uid="{8FB31938-C95F-4903-A1BF-08BBF6C5930A}"/>
    <cellStyle name="SAPBEXHLevel2X 2 3 6 4 2" xfId="38601" xr:uid="{1054F86F-0FB6-40D4-A2A3-FA750F1D896F}"/>
    <cellStyle name="SAPBEXHLevel2X 2 3 6 4 3" xfId="49982" xr:uid="{BD3DF391-F383-422B-89A6-F98778F7787A}"/>
    <cellStyle name="SAPBEXHLevel2X 2 3 6 5" xfId="16902" xr:uid="{F0293969-28D1-437E-9BFA-C25E2C16619A}"/>
    <cellStyle name="SAPBEXHLevel2X 2 3 6 5 2" xfId="40463" xr:uid="{1040BA90-74AC-42AD-9053-C1B9629E3420}"/>
    <cellStyle name="SAPBEXHLevel2X 2 3 6 5 3" xfId="51835" xr:uid="{0EAA8AB7-C0DF-4B7F-B147-855C6B4AF6F3}"/>
    <cellStyle name="SAPBEXHLevel2X 2 3 6 6" xfId="19050" xr:uid="{1FCC0A6B-904E-4614-929B-0C5B6E6AC5FB}"/>
    <cellStyle name="SAPBEXHLevel2X 2 3 6 7" xfId="21201" xr:uid="{188AA244-553D-4E13-8D4C-EF4AE4D48E5A}"/>
    <cellStyle name="SAPBEXHLevel2X 2 3 6 8" xfId="23319" xr:uid="{1D9C6D16-7DF9-415B-A146-8A114A450A9F}"/>
    <cellStyle name="SAPBEXHLevel2X 2 3 6 9" xfId="25494" xr:uid="{E4425238-4EAC-45AA-8AFE-090BBE06B363}"/>
    <cellStyle name="SAPBEXHLevel2X 2 3 7" xfId="3969" xr:uid="{E33F99DE-AC70-49B6-8522-8E540AD32C80}"/>
    <cellStyle name="SAPBEXHLevel2X 2 3 7 10" xfId="27173" xr:uid="{2B68D126-B6DF-412F-A2B8-F7FD5FAD2E98}"/>
    <cellStyle name="SAPBEXHLevel2X 2 3 7 11" xfId="41991" xr:uid="{00E505FB-0BB1-496E-BCB5-16C9FA8134D4}"/>
    <cellStyle name="SAPBEXHLevel2X 2 3 7 2" xfId="9179" xr:uid="{A2DACBDB-8B95-43BC-9B70-D131F77B279E}"/>
    <cellStyle name="SAPBEXHLevel2X 2 3 7 2 2" xfId="34314" xr:uid="{02F3FE83-6C2E-40CB-A51D-B04081D95FDC}"/>
    <cellStyle name="SAPBEXHLevel2X 2 3 7 2 3" xfId="45749" xr:uid="{A3A6EDDF-0034-4AC0-A4DA-4A16AE075AE8}"/>
    <cellStyle name="SAPBEXHLevel2X 2 3 7 3" xfId="11971" xr:uid="{CD674535-63C1-4A5F-B9D9-DC9897404705}"/>
    <cellStyle name="SAPBEXHLevel2X 2 3 7 3 2" xfId="36188" xr:uid="{940606AB-339E-460C-A7A8-264991320E5A}"/>
    <cellStyle name="SAPBEXHLevel2X 2 3 7 3 3" xfId="47580" xr:uid="{00D4673E-3975-43C5-8010-2750B15BEFF9}"/>
    <cellStyle name="SAPBEXHLevel2X 2 3 7 4" xfId="14170" xr:uid="{643AB136-995B-42D8-8B05-A0F2F3AFFFE1}"/>
    <cellStyle name="SAPBEXHLevel2X 2 3 7 4 2" xfId="38260" xr:uid="{8DE6F227-849D-49D3-BB98-D14B9354FFB2}"/>
    <cellStyle name="SAPBEXHLevel2X 2 3 7 4 3" xfId="49641" xr:uid="{4FBDFBA8-C176-47C8-8F23-BCF28293E09F}"/>
    <cellStyle name="SAPBEXHLevel2X 2 3 7 5" xfId="16559" xr:uid="{D0EAB3A1-E48F-4A69-8122-B3D2C26C1D0A}"/>
    <cellStyle name="SAPBEXHLevel2X 2 3 7 5 2" xfId="40137" xr:uid="{8B6E5AC3-68AB-4CF4-A124-7862392E7C03}"/>
    <cellStyle name="SAPBEXHLevel2X 2 3 7 5 3" xfId="51509" xr:uid="{D44D3A1F-9860-4FB5-9D32-C045C4C88DE7}"/>
    <cellStyle name="SAPBEXHLevel2X 2 3 7 6" xfId="18707" xr:uid="{2ABD995E-3466-4714-A613-AFFEE3D00B95}"/>
    <cellStyle name="SAPBEXHLevel2X 2 3 7 7" xfId="20850" xr:uid="{FB22713E-2ACB-4AD7-94A3-BD8923B35CC9}"/>
    <cellStyle name="SAPBEXHLevel2X 2 3 7 8" xfId="22970" xr:uid="{E592DEEE-497B-4BEC-BF05-2DC094BA33BA}"/>
    <cellStyle name="SAPBEXHLevel2X 2 3 7 9" xfId="25142" xr:uid="{B5C07F79-2B66-489C-83A8-D43B2B9053E6}"/>
    <cellStyle name="SAPBEXHLevel2X 2 3 8" xfId="7787" xr:uid="{D2EB2DAB-BE2F-49F8-9DA9-3458A7FD17E8}"/>
    <cellStyle name="SAPBEXHLevel2X 2 3 8 10" xfId="30507" xr:uid="{17FC1650-3D19-4722-8578-EEF520814807}"/>
    <cellStyle name="SAPBEXHLevel2X 2 3 8 2" xfId="8381" xr:uid="{50A743FB-0286-49ED-A681-DC624C58D0D4}"/>
    <cellStyle name="SAPBEXHLevel2X 2 3 8 2 2" xfId="33448" xr:uid="{4D0BA935-4555-4410-9A7E-5965FA455E0E}"/>
    <cellStyle name="SAPBEXHLevel2X 2 3 8 2 3" xfId="44910" xr:uid="{4FDC8664-FD9B-4FDA-B3A6-4C190AEE3EA0}"/>
    <cellStyle name="SAPBEXHLevel2X 2 3 8 3" xfId="12473" xr:uid="{52AC34D2-0050-458B-8C88-DEB364B9E10A}"/>
    <cellStyle name="SAPBEXHLevel2X 2 3 8 3 2" xfId="32372" xr:uid="{1706F176-9E5D-47CA-A3F2-BCA9EC69FFB9}"/>
    <cellStyle name="SAPBEXHLevel2X 2 3 8 3 3" xfId="43848" xr:uid="{B4285966-D3F3-4609-8CA6-F322F7E09599}"/>
    <cellStyle name="SAPBEXHLevel2X 2 3 8 4" xfId="3768" xr:uid="{59569EFD-CCE7-428E-95A2-066F761CEEDF}"/>
    <cellStyle name="SAPBEXHLevel2X 2 3 8 4 2" xfId="32992" xr:uid="{638234E9-258E-4E0D-B979-00D16946085C}"/>
    <cellStyle name="SAPBEXHLevel2X 2 3 8 4 3" xfId="44462" xr:uid="{0DD92552-FBCF-4206-866D-3311940E421B}"/>
    <cellStyle name="SAPBEXHLevel2X 2 3 8 5" xfId="14953" xr:uid="{05F42E59-3BFA-4070-9C93-9D716488BCCE}"/>
    <cellStyle name="SAPBEXHLevel2X 2 3 8 5 2" xfId="33782" xr:uid="{672D19F2-FAD0-4BC3-83B6-CC20AE22B07C}"/>
    <cellStyle name="SAPBEXHLevel2X 2 3 8 5 3" xfId="45234" xr:uid="{8A458C50-E527-438D-9D49-FA2817CC9337}"/>
    <cellStyle name="SAPBEXHLevel2X 2 3 8 6" xfId="7134" xr:uid="{6B1B4A7E-2499-44B1-8F07-71BDC4D0223F}"/>
    <cellStyle name="SAPBEXHLevel2X 2 3 8 7" xfId="8508" xr:uid="{4AA9229C-6DDE-4032-9E25-26E4F30C09EC}"/>
    <cellStyle name="SAPBEXHLevel2X 2 3 8 8" xfId="8272" xr:uid="{F96D6704-AEC7-4C69-AE1F-A74EF1512230}"/>
    <cellStyle name="SAPBEXHLevel2X 2 3 8 9" xfId="16322" xr:uid="{FDD980FF-A05E-4598-8DCA-0AF75FE5912D}"/>
    <cellStyle name="SAPBEXHLevel2X 2 3 9" xfId="5302" xr:uid="{1FEEA129-3BD6-42F7-A0B2-1364397C9E19}"/>
    <cellStyle name="SAPBEXHLevel2X 2 3 9 2" xfId="32655" xr:uid="{B39DB9EB-0803-49CD-B857-FC10C85CAC24}"/>
    <cellStyle name="SAPBEXHLevel2X 2 3 9 3" xfId="44129" xr:uid="{12CEA9A2-2806-4D33-8B87-CBC99AB2AC7A}"/>
    <cellStyle name="SAPBEXHLevel2X 2 4" xfId="1677" xr:uid="{4CD354C8-8D2B-499A-9BD4-D4D2433395BD}"/>
    <cellStyle name="SAPBEXHLevel2X 2 4 10" xfId="8086" xr:uid="{53429AF5-D766-405F-ABD8-1D418DC404A1}"/>
    <cellStyle name="SAPBEXHLevel2X 2 4 11" xfId="31273" xr:uid="{4244F388-9C4C-4DE9-8AF7-7855C37BCCEC}"/>
    <cellStyle name="SAPBEXHLevel2X 2 4 2" xfId="7915" xr:uid="{75DF831A-EFB1-4B54-B8F6-D281B9F76DE2}"/>
    <cellStyle name="SAPBEXHLevel2X 2 4 2 2" xfId="33544" xr:uid="{CF04C8E4-2937-4A5F-8AD1-C122A7969FCF}"/>
    <cellStyle name="SAPBEXHLevel2X 2 4 2 3" xfId="45006" xr:uid="{657EEEAF-12E6-4E52-BBF3-B4C15CEC3F8A}"/>
    <cellStyle name="SAPBEXHLevel2X 2 4 3" xfId="8309" xr:uid="{ABBE974C-D0A7-4565-BF6F-EE46D57DBBAB}"/>
    <cellStyle name="SAPBEXHLevel2X 2 4 3 2" xfId="32865" xr:uid="{FD6C4F7F-1FDB-43CA-B062-876993E58D8A}"/>
    <cellStyle name="SAPBEXHLevel2X 2 4 3 3" xfId="44336" xr:uid="{44FA09ED-08A1-49BB-A9EE-20D620737ACD}"/>
    <cellStyle name="SAPBEXHLevel2X 2 4 4" xfId="8559" xr:uid="{20A647B0-5A10-4C6F-9AD0-999FA2FC37C3}"/>
    <cellStyle name="SAPBEXHLevel2X 2 4 4 2" xfId="32782" xr:uid="{B4098CD3-0138-495B-8148-B69F326A27DC}"/>
    <cellStyle name="SAPBEXHLevel2X 2 4 4 3" xfId="44255" xr:uid="{68B111C0-CED1-48DC-867C-D56023F81B85}"/>
    <cellStyle name="SAPBEXHLevel2X 2 4 5" xfId="8478" xr:uid="{58BFD8B1-E217-44E9-B670-126F0B2FF850}"/>
    <cellStyle name="SAPBEXHLevel2X 2 4 5 2" xfId="32787" xr:uid="{E5D47ECC-2100-4DFD-AD4B-F905740E65EF}"/>
    <cellStyle name="SAPBEXHLevel2X 2 4 5 3" xfId="44260" xr:uid="{92AC0E7E-8487-465C-8F3F-A69B6FB5ECA1}"/>
    <cellStyle name="SAPBEXHLevel2X 2 4 6" xfId="6278" xr:uid="{5C822F8E-89FD-4259-A180-A6E9EB4C30BB}"/>
    <cellStyle name="SAPBEXHLevel2X 2 4 7" xfId="8037" xr:uid="{F2EF1A54-DE69-4FE2-BDBC-BFF917384D7B}"/>
    <cellStyle name="SAPBEXHLevel2X 2 4 8" xfId="4686" xr:uid="{8176FE2F-D47F-4E8C-852F-2D85AB833621}"/>
    <cellStyle name="SAPBEXHLevel2X 2 4 9" xfId="19521" xr:uid="{961E371A-E78F-4BC4-9361-504F56B30930}"/>
    <cellStyle name="SAPBEXHLevel2X 2 5" xfId="4314" xr:uid="{05529BBB-7FF0-464C-B434-3DED63245C64}"/>
    <cellStyle name="SAPBEXHLevel2X 2 5 10" xfId="27398" xr:uid="{B3A2DBCB-AA02-4472-80A1-224AFE996316}"/>
    <cellStyle name="SAPBEXHLevel2X 2 5 11" xfId="42235" xr:uid="{6DDFE80E-BCD3-4E28-9116-A2372316B35B}"/>
    <cellStyle name="SAPBEXHLevel2X 2 5 2" xfId="9431" xr:uid="{9B01AE58-62BB-40E4-96AD-04E3B12CD253}"/>
    <cellStyle name="SAPBEXHLevel2X 2 5 2 2" xfId="34547" xr:uid="{2CE008A7-535B-4258-B08F-271327B85C4B}"/>
    <cellStyle name="SAPBEXHLevel2X 2 5 2 3" xfId="45978" xr:uid="{6A213EA4-58EF-4639-97BA-C5C0BEA28322}"/>
    <cellStyle name="SAPBEXHLevel2X 2 5 3" xfId="12220" xr:uid="{235A69A6-BD2A-4F07-94E9-7FC3AC3A5BC7}"/>
    <cellStyle name="SAPBEXHLevel2X 2 5 3 2" xfId="36435" xr:uid="{5EEB0279-B84F-4AFC-96F8-56422C4B17D0}"/>
    <cellStyle name="SAPBEXHLevel2X 2 5 3 3" xfId="47827" xr:uid="{AA2A75CF-524B-466C-968D-735CCBAF8445}"/>
    <cellStyle name="SAPBEXHLevel2X 2 5 4" xfId="14421" xr:uid="{647BFA6E-727C-4D05-A781-A6BBD40632FC}"/>
    <cellStyle name="SAPBEXHLevel2X 2 5 4 2" xfId="38500" xr:uid="{33CF1F5E-C51D-49BD-A34A-12F4F411AA8D}"/>
    <cellStyle name="SAPBEXHLevel2X 2 5 4 3" xfId="49881" xr:uid="{BB93DD09-B877-4710-B809-EC4C8BC6984F}"/>
    <cellStyle name="SAPBEXHLevel2X 2 5 5" xfId="16800" xr:uid="{59661459-BF84-4C02-B44C-928A178FF855}"/>
    <cellStyle name="SAPBEXHLevel2X 2 5 5 2" xfId="40364" xr:uid="{4C796952-BB5A-43A5-A376-673247629153}"/>
    <cellStyle name="SAPBEXHLevel2X 2 5 5 3" xfId="51736" xr:uid="{77293841-9A65-441E-A967-6B792E31DDF8}"/>
    <cellStyle name="SAPBEXHLevel2X 2 5 6" xfId="18946" xr:uid="{C6FF444C-6154-4D00-8363-74948F5E4915}"/>
    <cellStyle name="SAPBEXHLevel2X 2 5 7" xfId="21094" xr:uid="{41208183-4B49-4A6B-A4B8-B2CA76C50851}"/>
    <cellStyle name="SAPBEXHLevel2X 2 5 8" xfId="23216" xr:uid="{9841345B-9CD8-4157-816B-E488A3C43424}"/>
    <cellStyle name="SAPBEXHLevel2X 2 5 9" xfId="25388" xr:uid="{7B7B3C04-A4B9-4F8E-BECD-C30E4D337473}"/>
    <cellStyle name="SAPBEXHLevel2X 2 6" xfId="4073" xr:uid="{242355EE-DB06-4A1D-9B87-CDB49054EA56}"/>
    <cellStyle name="SAPBEXHLevel2X 2 6 10" xfId="27240" xr:uid="{C17EE1EF-34FB-4300-847B-94D80067347E}"/>
    <cellStyle name="SAPBEXHLevel2X 2 6 11" xfId="42059" xr:uid="{2898CAC3-2654-4ED0-815B-764CCD8978D5}"/>
    <cellStyle name="SAPBEXHLevel2X 2 6 2" xfId="9247" xr:uid="{1A6794B1-BF5A-48A0-9E5C-A0E40984EB50}"/>
    <cellStyle name="SAPBEXHLevel2X 2 6 2 2" xfId="34380" xr:uid="{B49D3952-6CC5-44AF-85DF-45C0C4B0EDA9}"/>
    <cellStyle name="SAPBEXHLevel2X 2 6 2 3" xfId="45815" xr:uid="{55FD1644-8BC4-4077-8A0B-71013E71DF21}"/>
    <cellStyle name="SAPBEXHLevel2X 2 6 3" xfId="12040" xr:uid="{016535A0-4B57-4D29-A059-06EBF7E2B6D6}"/>
    <cellStyle name="SAPBEXHLevel2X 2 6 3 2" xfId="36256" xr:uid="{B936FCE5-F028-4807-AB17-F74D95E940A2}"/>
    <cellStyle name="SAPBEXHLevel2X 2 6 3 3" xfId="47648" xr:uid="{3006C410-2F04-49CD-9616-6B76DBC4437A}"/>
    <cellStyle name="SAPBEXHLevel2X 2 6 4" xfId="14238" xr:uid="{FFF6D81D-E28F-470C-ABC0-6E5A4401F747}"/>
    <cellStyle name="SAPBEXHLevel2X 2 6 4 2" xfId="38325" xr:uid="{33C0B557-B9A5-4B65-9442-96E00CD88EEB}"/>
    <cellStyle name="SAPBEXHLevel2X 2 6 4 3" xfId="49706" xr:uid="{6A496AD5-147F-49E5-B1E3-1A6B92BC8513}"/>
    <cellStyle name="SAPBEXHLevel2X 2 6 5" xfId="16628" xr:uid="{FD8A3E1B-4CC8-48C2-9772-2B372D235294}"/>
    <cellStyle name="SAPBEXHLevel2X 2 6 5 2" xfId="40204" xr:uid="{0DBC7E2F-58FA-4672-97DD-D8FFBF689A83}"/>
    <cellStyle name="SAPBEXHLevel2X 2 6 5 3" xfId="51576" xr:uid="{D1BE82C4-D6BD-4162-947A-F5936557F4F1}"/>
    <cellStyle name="SAPBEXHLevel2X 2 6 6" xfId="18776" xr:uid="{17C253A2-C432-4B7F-A74C-27D236299556}"/>
    <cellStyle name="SAPBEXHLevel2X 2 6 7" xfId="20918" xr:uid="{B5CD9702-0618-44F5-B885-5C4376690D1B}"/>
    <cellStyle name="SAPBEXHLevel2X 2 6 8" xfId="23038" xr:uid="{70F0EBFD-F106-42C9-8F96-DE031E217862}"/>
    <cellStyle name="SAPBEXHLevel2X 2 6 9" xfId="25210" xr:uid="{EB2AEDD1-EDE7-4395-B29A-CB0F5BD3A856}"/>
    <cellStyle name="SAPBEXHLevel2X 2 7" xfId="5577" xr:uid="{E97D5E0C-725A-481F-A231-92ABE127DAE7}"/>
    <cellStyle name="SAPBEXHLevel2X 2 7 10" xfId="28008" xr:uid="{CF7E0696-35C8-49CE-8D3B-54B28B1D5519}"/>
    <cellStyle name="SAPBEXHLevel2X 2 7 11" xfId="42954" xr:uid="{C5FB3F41-8EA8-4BB8-896D-8CB9E51074D3}"/>
    <cellStyle name="SAPBEXHLevel2X 2 7 2" xfId="10266" xr:uid="{2A748FB2-574C-42FA-A49B-1DD12E709EC6}"/>
    <cellStyle name="SAPBEXHLevel2X 2 7 2 2" xfId="35208" xr:uid="{B078F5BD-B319-4CF8-BAE4-583EADCE1A24}"/>
    <cellStyle name="SAPBEXHLevel2X 2 7 2 3" xfId="46623" xr:uid="{DA77D346-F060-4957-A7D8-A76FD8B2B0DE}"/>
    <cellStyle name="SAPBEXHLevel2X 2 7 3" xfId="13030" xr:uid="{8B8121C9-78D8-4BBC-B2E4-537D1EDDDA72}"/>
    <cellStyle name="SAPBEXHLevel2X 2 7 3 2" xfId="37189" xr:uid="{E0D95E88-C4D8-4E03-A766-AEAEDD09FD21}"/>
    <cellStyle name="SAPBEXHLevel2X 2 7 3 3" xfId="48578" xr:uid="{9F00908F-8431-44D7-9E31-934CA33AD800}"/>
    <cellStyle name="SAPBEXHLevel2X 2 7 4" xfId="15263" xr:uid="{A2D8CCBB-9CFA-464C-A964-48B9BA1F60CC}"/>
    <cellStyle name="SAPBEXHLevel2X 2 7 4 2" xfId="39133" xr:uid="{D9039326-AC76-4957-A278-77A45C43F999}"/>
    <cellStyle name="SAPBEXHLevel2X 2 7 4 3" xfId="50514" xr:uid="{B40199E7-9FC7-4328-A352-92782B3FFAF3}"/>
    <cellStyle name="SAPBEXHLevel2X 2 7 5" xfId="17542" xr:uid="{52E16AA2-5ED6-4BCC-BDB1-A05E721B3270}"/>
    <cellStyle name="SAPBEXHLevel2X 2 7 5 2" xfId="40930" xr:uid="{C76F8475-2DA1-4F2F-AF63-F1350B4B32FF}"/>
    <cellStyle name="SAPBEXHLevel2X 2 7 5 3" xfId="52302" xr:uid="{276D32B4-B140-4E63-930A-E8861AB8D4B8}"/>
    <cellStyle name="SAPBEXHLevel2X 2 7 6" xfId="19678" xr:uid="{30B516C8-6A1B-4105-9CD5-B0CB525A570D}"/>
    <cellStyle name="SAPBEXHLevel2X 2 7 7" xfId="21860" xr:uid="{9892BE05-EA4A-41EE-BEB6-3B1D1CF1B33A}"/>
    <cellStyle name="SAPBEXHLevel2X 2 7 8" xfId="23978" xr:uid="{0EAE58CB-73B5-4DFB-8549-2EF846E0698E}"/>
    <cellStyle name="SAPBEXHLevel2X 2 7 9" xfId="26118" xr:uid="{A6830BB9-204F-4AED-A2AD-A1D06F476F67}"/>
    <cellStyle name="SAPBEXHLevel2X 2 8" xfId="4479" xr:uid="{7ED2006D-8E4D-4A00-8FAC-8C9205025C62}"/>
    <cellStyle name="SAPBEXHLevel2X 2 8 10" xfId="27499" xr:uid="{048A10AE-6C4D-42ED-BCBE-E21D5CFEC64E}"/>
    <cellStyle name="SAPBEXHLevel2X 2 8 11" xfId="42344" xr:uid="{F25353CA-48D3-4839-9D4A-BA3C2BFEE0AE}"/>
    <cellStyle name="SAPBEXHLevel2X 2 8 2" xfId="9544" xr:uid="{2D359A5C-E745-4843-98FD-6DB074F4543E}"/>
    <cellStyle name="SAPBEXHLevel2X 2 8 2 2" xfId="34654" xr:uid="{0989261E-8114-42D2-91FE-3F7B15B420D6}"/>
    <cellStyle name="SAPBEXHLevel2X 2 8 2 3" xfId="46084" xr:uid="{4C76CC04-470A-4AA5-94F9-2A4268402FF0}"/>
    <cellStyle name="SAPBEXHLevel2X 2 8 3" xfId="12330" xr:uid="{C269C25E-79F9-45A5-A813-FE2F25B9381C}"/>
    <cellStyle name="SAPBEXHLevel2X 2 8 3 2" xfId="36543" xr:uid="{CA239E98-C5BD-4AC6-94DA-8842C79E3A57}"/>
    <cellStyle name="SAPBEXHLevel2X 2 8 3 3" xfId="47934" xr:uid="{A1679CE5-1FB4-43EF-A82F-1734186BD072}"/>
    <cellStyle name="SAPBEXHLevel2X 2 8 4" xfId="14533" xr:uid="{3627B8B9-766B-47FB-81A8-EB7057EDD10C}"/>
    <cellStyle name="SAPBEXHLevel2X 2 8 4 2" xfId="38603" xr:uid="{6B0BC86A-E5DE-43FC-8936-FD691B0227AF}"/>
    <cellStyle name="SAPBEXHLevel2X 2 8 4 3" xfId="49984" xr:uid="{52F60E9A-5139-49DB-A583-390B249C1443}"/>
    <cellStyle name="SAPBEXHLevel2X 2 8 5" xfId="16904" xr:uid="{9AEF49BC-A4E8-4831-BA7A-3DD44AC9C5B8}"/>
    <cellStyle name="SAPBEXHLevel2X 2 8 5 2" xfId="40465" xr:uid="{4CFE4456-C335-4C44-A473-4F13293CAC55}"/>
    <cellStyle name="SAPBEXHLevel2X 2 8 5 3" xfId="51837" xr:uid="{B8E95398-2BEA-48E8-9A47-4ABEEB441335}"/>
    <cellStyle name="SAPBEXHLevel2X 2 8 6" xfId="19052" xr:uid="{5AF2794D-B982-4A70-B2F0-39580651A5F9}"/>
    <cellStyle name="SAPBEXHLevel2X 2 8 7" xfId="21203" xr:uid="{981E75BE-BF6B-475C-AA48-7A812BFB43D0}"/>
    <cellStyle name="SAPBEXHLevel2X 2 8 8" xfId="23321" xr:uid="{4CAB5409-60C4-435B-8645-267E1B65367E}"/>
    <cellStyle name="SAPBEXHLevel2X 2 8 9" xfId="25496" xr:uid="{24F8DC07-7077-473C-A9F6-4F747DD6269E}"/>
    <cellStyle name="SAPBEXHLevel2X 2 9" xfId="3967" xr:uid="{7A40FFAB-F025-4AA3-B03B-5F36495B2730}"/>
    <cellStyle name="SAPBEXHLevel2X 2 9 10" xfId="27171" xr:uid="{49ABB65D-BC65-4829-978D-15427402E18B}"/>
    <cellStyle name="SAPBEXHLevel2X 2 9 11" xfId="41989" xr:uid="{4F8745E7-5EBF-4E84-AB09-27E7E0111015}"/>
    <cellStyle name="SAPBEXHLevel2X 2 9 2" xfId="9177" xr:uid="{C6DB4ABD-4B8D-49C2-9992-B6D7364B9C75}"/>
    <cellStyle name="SAPBEXHLevel2X 2 9 2 2" xfId="34312" xr:uid="{38E3CD08-EFED-4CE6-A5B9-634F22006002}"/>
    <cellStyle name="SAPBEXHLevel2X 2 9 2 3" xfId="45747" xr:uid="{F8F44BE3-B6EE-4BC9-9237-08E7D0863D15}"/>
    <cellStyle name="SAPBEXHLevel2X 2 9 3" xfId="11969" xr:uid="{FA08ACA2-941A-49B8-A09D-57F977A61477}"/>
    <cellStyle name="SAPBEXHLevel2X 2 9 3 2" xfId="36186" xr:uid="{81533C23-2DAC-4CA0-83A6-F188FEAB5BC9}"/>
    <cellStyle name="SAPBEXHLevel2X 2 9 3 3" xfId="47578" xr:uid="{3DC6B695-6BB2-422E-B6AD-5C1E62AD898C}"/>
    <cellStyle name="SAPBEXHLevel2X 2 9 4" xfId="14168" xr:uid="{2C02683B-B0BA-4F3E-9AEA-F2E518EA3B7B}"/>
    <cellStyle name="SAPBEXHLevel2X 2 9 4 2" xfId="38258" xr:uid="{F39DD8FF-23A2-4F85-9970-34EE5B11479D}"/>
    <cellStyle name="SAPBEXHLevel2X 2 9 4 3" xfId="49639" xr:uid="{5052A039-89CE-4C47-9341-B8D88FF6A376}"/>
    <cellStyle name="SAPBEXHLevel2X 2 9 5" xfId="16557" xr:uid="{40AD9808-7FC4-4A0C-AEB1-6BF035666298}"/>
    <cellStyle name="SAPBEXHLevel2X 2 9 5 2" xfId="40135" xr:uid="{57A97FD2-DE01-4512-8E6B-6CA4FB59FC70}"/>
    <cellStyle name="SAPBEXHLevel2X 2 9 5 3" xfId="51507" xr:uid="{631E0B7B-4004-4BC8-B07D-F6357E03839E}"/>
    <cellStyle name="SAPBEXHLevel2X 2 9 6" xfId="18705" xr:uid="{C52A9920-7B12-433D-AB75-A948AFBFB435}"/>
    <cellStyle name="SAPBEXHLevel2X 2 9 7" xfId="20848" xr:uid="{E31607A1-D938-4F61-9F7F-895DFEF67D3E}"/>
    <cellStyle name="SAPBEXHLevel2X 2 9 8" xfId="22968" xr:uid="{F615E1C4-07FC-4793-BF78-9C0A6275CC08}"/>
    <cellStyle name="SAPBEXHLevel2X 2 9 9" xfId="25140" xr:uid="{AFBE880A-36D2-4B11-A8FA-7CB30711A1B0}"/>
    <cellStyle name="SAPBEXHLevel2X 3" xfId="1500" xr:uid="{E6F0CE7F-BC94-4D7B-954D-89441704AA6F}"/>
    <cellStyle name="SAPBEXHLevel2X 3 10" xfId="5281" xr:uid="{4F3E2BE7-3982-4E26-A94E-EED95D85CB0C}"/>
    <cellStyle name="SAPBEXHLevel2X 3 11" xfId="8483" xr:uid="{56A4FF6D-6E7A-4991-9CCC-84E0D5489A30}"/>
    <cellStyle name="SAPBEXHLevel2X 3 12" xfId="24846" xr:uid="{87600EEE-EC3F-4428-BD56-26B902DF0AF5}"/>
    <cellStyle name="SAPBEXHLevel2X 3 13" xfId="30719" xr:uid="{6962DB53-CD7B-44A9-BF1F-9A925B1BB405}"/>
    <cellStyle name="SAPBEXHLevel2X 3 2" xfId="1733" xr:uid="{EF9ECBD6-171A-4F8D-AFAC-1247CD79D57B}"/>
    <cellStyle name="SAPBEXHLevel2X 3 2 10" xfId="18452" xr:uid="{0DABA087-CF1C-4347-B9BE-DA6943ED3980}"/>
    <cellStyle name="SAPBEXHLevel2X 3 2 11" xfId="31249" xr:uid="{2BFE0427-4136-4BCE-BF80-D2AD4DB9C5EF}"/>
    <cellStyle name="SAPBEXHLevel2X 3 2 2" xfId="7958" xr:uid="{C4453E21-7E76-41E7-802A-06BD622D6F0E}"/>
    <cellStyle name="SAPBEXHLevel2X 3 2 2 2" xfId="33578" xr:uid="{23E8EA65-2118-45D4-B648-A5D031B884D9}"/>
    <cellStyle name="SAPBEXHLevel2X 3 2 2 3" xfId="45040" xr:uid="{409518B0-1FCF-49E1-B9EA-162822EE7300}"/>
    <cellStyle name="SAPBEXHLevel2X 3 2 3" xfId="7483" xr:uid="{DCFC33C3-6B76-4D4B-A7FA-628E510F48D3}"/>
    <cellStyle name="SAPBEXHLevel2X 3 2 3 2" xfId="32747" xr:uid="{90237F15-4AD1-4D97-BE0F-D15CFF73F54D}"/>
    <cellStyle name="SAPBEXHLevel2X 3 2 3 3" xfId="44220" xr:uid="{846B842D-0CFD-4D5A-9DE5-2119CC0E7F58}"/>
    <cellStyle name="SAPBEXHLevel2X 3 2 4" xfId="6900" xr:uid="{BCE61E9D-D049-4B7B-833B-F4D987D63008}"/>
    <cellStyle name="SAPBEXHLevel2X 3 2 4 2" xfId="33014" xr:uid="{0EF052DC-C635-41F1-9960-6785CBC2B456}"/>
    <cellStyle name="SAPBEXHLevel2X 3 2 4 3" xfId="44484" xr:uid="{2B8F6254-847D-4FB5-9720-E2EBA9609747}"/>
    <cellStyle name="SAPBEXHLevel2X 3 2 5" xfId="3952" xr:uid="{1FC2F342-E363-4982-9A2D-83019DC85064}"/>
    <cellStyle name="SAPBEXHLevel2X 3 2 5 2" xfId="33502" xr:uid="{5AFBDCBF-0E1D-48CB-8728-E99F7AB90CF9}"/>
    <cellStyle name="SAPBEXHLevel2X 3 2 5 3" xfId="44964" xr:uid="{A597DF58-3A49-4127-A4B2-1C719840E05F}"/>
    <cellStyle name="SAPBEXHLevel2X 3 2 6" xfId="7581" xr:uid="{7DF64A5C-8282-48B4-8D8F-10D678FA7759}"/>
    <cellStyle name="SAPBEXHLevel2X 3 2 7" xfId="17258" xr:uid="{EEBC78A5-CF4D-4D28-8FAE-71D410A3F35D}"/>
    <cellStyle name="SAPBEXHLevel2X 3 2 8" xfId="16135" xr:uid="{2E78436C-E875-4783-84E1-984337D0D88F}"/>
    <cellStyle name="SAPBEXHLevel2X 3 2 9" xfId="20585" xr:uid="{F2E0A9E2-0A80-4F8B-8F6E-0754B5383834}"/>
    <cellStyle name="SAPBEXHLevel2X 3 3" xfId="4317" xr:uid="{595E9F1A-671F-4494-8C42-AC42CA274B0F}"/>
    <cellStyle name="SAPBEXHLevel2X 3 3 10" xfId="27401" xr:uid="{47B48314-1DA9-4C2F-B2D0-12B0598CFAEA}"/>
    <cellStyle name="SAPBEXHLevel2X 3 3 11" xfId="42238" xr:uid="{D8EE2CD8-6EB1-4197-8370-651DFC23735F}"/>
    <cellStyle name="SAPBEXHLevel2X 3 3 2" xfId="9434" xr:uid="{96F661AC-7921-4841-A0CF-438E248D037E}"/>
    <cellStyle name="SAPBEXHLevel2X 3 3 2 2" xfId="34550" xr:uid="{EAF65DA6-DE3A-4451-A5A8-D05A343E0AA5}"/>
    <cellStyle name="SAPBEXHLevel2X 3 3 2 3" xfId="45981" xr:uid="{0BFA9D18-B172-4CE4-B0EC-C7ABD0B57909}"/>
    <cellStyle name="SAPBEXHLevel2X 3 3 3" xfId="12223" xr:uid="{7FFC048F-CB97-416E-9474-2088DC7E5C71}"/>
    <cellStyle name="SAPBEXHLevel2X 3 3 3 2" xfId="36438" xr:uid="{86374364-10EE-4F20-A22F-1B6B803C13F2}"/>
    <cellStyle name="SAPBEXHLevel2X 3 3 3 3" xfId="47830" xr:uid="{57064942-5540-431B-8F08-5E5D469D3468}"/>
    <cellStyle name="SAPBEXHLevel2X 3 3 4" xfId="14424" xr:uid="{40CA3E2D-61DE-4C3E-A413-BBA51F288A83}"/>
    <cellStyle name="SAPBEXHLevel2X 3 3 4 2" xfId="38503" xr:uid="{473700A6-7F2B-43CB-9D31-1F72FC2C5269}"/>
    <cellStyle name="SAPBEXHLevel2X 3 3 4 3" xfId="49884" xr:uid="{3F6E14A2-5212-4BDA-8B28-196DCBD2D8C4}"/>
    <cellStyle name="SAPBEXHLevel2X 3 3 5" xfId="16803" xr:uid="{041F8D8F-0615-47B8-9820-77F6E9A95643}"/>
    <cellStyle name="SAPBEXHLevel2X 3 3 5 2" xfId="40367" xr:uid="{C5E68CEB-C9CF-489B-906F-3B8A4B0E57FB}"/>
    <cellStyle name="SAPBEXHLevel2X 3 3 5 3" xfId="51739" xr:uid="{6AE5DB20-4909-4987-BD87-C92877EC57E9}"/>
    <cellStyle name="SAPBEXHLevel2X 3 3 6" xfId="18949" xr:uid="{B5DA65A7-18D7-4F05-B600-90F94BF6A933}"/>
    <cellStyle name="SAPBEXHLevel2X 3 3 7" xfId="21097" xr:uid="{5D30585A-1812-48B7-9FF2-F9E6CD498D64}"/>
    <cellStyle name="SAPBEXHLevel2X 3 3 8" xfId="23219" xr:uid="{87028E7C-6A9C-4312-A195-29225915808C}"/>
    <cellStyle name="SAPBEXHLevel2X 3 3 9" xfId="25391" xr:uid="{9232B82E-68E3-47DE-A4E3-534D1C2983C8}"/>
    <cellStyle name="SAPBEXHLevel2X 3 4" xfId="4070" xr:uid="{BE9A4299-8536-4D85-86DB-C318B2B14373}"/>
    <cellStyle name="SAPBEXHLevel2X 3 4 10" xfId="27237" xr:uid="{8AA6798E-E853-464C-9363-15C0F2D70B03}"/>
    <cellStyle name="SAPBEXHLevel2X 3 4 11" xfId="42056" xr:uid="{51266699-96A9-4F40-A034-94CD433D59A2}"/>
    <cellStyle name="SAPBEXHLevel2X 3 4 2" xfId="9244" xr:uid="{2CEB7E01-3D14-42E5-819E-54D036242BCC}"/>
    <cellStyle name="SAPBEXHLevel2X 3 4 2 2" xfId="34377" xr:uid="{9A53BCED-98A3-407D-A3AA-FFDE8888FB49}"/>
    <cellStyle name="SAPBEXHLevel2X 3 4 2 3" xfId="45812" xr:uid="{B58947C3-17A9-4E3F-B912-8EAED873188F}"/>
    <cellStyle name="SAPBEXHLevel2X 3 4 3" xfId="12037" xr:uid="{B466F1FD-57DB-48CF-80D6-3AF0E9D352B7}"/>
    <cellStyle name="SAPBEXHLevel2X 3 4 3 2" xfId="36253" xr:uid="{C0D95B3D-8D5B-4DF3-9273-88AA3D0AE240}"/>
    <cellStyle name="SAPBEXHLevel2X 3 4 3 3" xfId="47645" xr:uid="{31F897E3-F967-4840-A843-33C4EFFA3677}"/>
    <cellStyle name="SAPBEXHLevel2X 3 4 4" xfId="14235" xr:uid="{01C69CC5-D193-4722-9A5C-E569DCDAA865}"/>
    <cellStyle name="SAPBEXHLevel2X 3 4 4 2" xfId="38322" xr:uid="{10720882-BCF5-4311-9268-046FE4AC2B0C}"/>
    <cellStyle name="SAPBEXHLevel2X 3 4 4 3" xfId="49703" xr:uid="{F906CD9C-6E1A-4981-B8AD-70C33BC39F4C}"/>
    <cellStyle name="SAPBEXHLevel2X 3 4 5" xfId="16625" xr:uid="{0E978245-E3F3-439A-B4E7-CA8829E8689E}"/>
    <cellStyle name="SAPBEXHLevel2X 3 4 5 2" xfId="40201" xr:uid="{DA486FB1-FF4E-445F-8170-E501FCB488F6}"/>
    <cellStyle name="SAPBEXHLevel2X 3 4 5 3" xfId="51573" xr:uid="{46DF9344-A4EF-4785-B1AB-82E58ADDA1FC}"/>
    <cellStyle name="SAPBEXHLevel2X 3 4 6" xfId="18773" xr:uid="{ED3F8D11-34F8-4B6B-B5EE-DFB429C62B8B}"/>
    <cellStyle name="SAPBEXHLevel2X 3 4 7" xfId="20915" xr:uid="{6A0705E3-3D4C-4355-BBF1-03FB3A2C6ED9}"/>
    <cellStyle name="SAPBEXHLevel2X 3 4 8" xfId="23035" xr:uid="{67E522E0-B76D-461F-98EF-0AE476EF5C27}"/>
    <cellStyle name="SAPBEXHLevel2X 3 4 9" xfId="25207" xr:uid="{74824725-7685-4EB8-B714-A0A77CE634D1}"/>
    <cellStyle name="SAPBEXHLevel2X 3 5" xfId="5222" xr:uid="{77E13493-DC5F-4D87-9019-66C726DA03A9}"/>
    <cellStyle name="SAPBEXHLevel2X 3 5 10" xfId="27790" xr:uid="{30C0F53E-6552-4AAB-95DF-26E73E50E4FB}"/>
    <cellStyle name="SAPBEXHLevel2X 3 5 11" xfId="42707" xr:uid="{858FBA09-74E1-473C-9B83-F66F6333413A}"/>
    <cellStyle name="SAPBEXHLevel2X 3 5 2" xfId="10005" xr:uid="{2ABE0984-3924-40D0-80F5-ED43D5471616}"/>
    <cellStyle name="SAPBEXHLevel2X 3 5 2 2" xfId="35000" xr:uid="{9C2FF230-0C1E-4393-BD3D-BE3888CE28FC}"/>
    <cellStyle name="SAPBEXHLevel2X 3 5 2 3" xfId="46420" xr:uid="{6C43C8AC-8448-4849-865B-71E9EE12FC9B}"/>
    <cellStyle name="SAPBEXHLevel2X 3 5 3" xfId="12774" xr:uid="{50BB99DB-F1CF-4C9A-912D-15E0B68E8441}"/>
    <cellStyle name="SAPBEXHLevel2X 3 5 3 2" xfId="36944" xr:uid="{A71A61EE-9044-4E78-A04C-087A9C9EAADA}"/>
    <cellStyle name="SAPBEXHLevel2X 3 5 3 3" xfId="48334" xr:uid="{73BFAAFA-34DF-4798-B642-CD8A68B9EAD2}"/>
    <cellStyle name="SAPBEXHLevel2X 3 5 4" xfId="15004" xr:uid="{1736B9E3-C689-4343-BE0E-AA2543D7D2B6}"/>
    <cellStyle name="SAPBEXHLevel2X 3 5 4 2" xfId="38933" xr:uid="{47EE4C56-BBF9-4B36-A8FB-BCD968440D12}"/>
    <cellStyle name="SAPBEXHLevel2X 3 5 4 3" xfId="50314" xr:uid="{EF1D0D22-17EF-4552-B389-4000FFFFA0A7}"/>
    <cellStyle name="SAPBEXHLevel2X 3 5 5" xfId="17301" xr:uid="{3642DC61-C432-4EEC-A73C-86088739D5D2}"/>
    <cellStyle name="SAPBEXHLevel2X 3 5 5 2" xfId="40737" xr:uid="{89369B43-3886-4B19-89BE-43D839917522}"/>
    <cellStyle name="SAPBEXHLevel2X 3 5 5 3" xfId="52109" xr:uid="{BDAB849F-4434-4DFB-AF28-425A76236EDF}"/>
    <cellStyle name="SAPBEXHLevel2X 3 5 6" xfId="19432" xr:uid="{250A164C-35B7-441C-9F9C-0C3F746D57AD}"/>
    <cellStyle name="SAPBEXHLevel2X 3 5 7" xfId="21617" xr:uid="{74A474A5-04AC-4CDF-82DE-C936372468F0}"/>
    <cellStyle name="SAPBEXHLevel2X 3 5 8" xfId="23727" xr:uid="{2A5C2C23-38BC-42CA-834B-1111BC466EE2}"/>
    <cellStyle name="SAPBEXHLevel2X 3 5 9" xfId="25871" xr:uid="{B3B4E235-6BB9-46D9-9C65-7B3ECD8B51D3}"/>
    <cellStyle name="SAPBEXHLevel2X 3 6" xfId="4476" xr:uid="{CB5DDAD8-329B-45B6-9431-FFA3B061629B}"/>
    <cellStyle name="SAPBEXHLevel2X 3 6 10" xfId="27496" xr:uid="{037F3DEC-B5F9-418B-86D1-2BD5CDF548BD}"/>
    <cellStyle name="SAPBEXHLevel2X 3 6 11" xfId="42341" xr:uid="{4AF8B036-C6EB-4BAE-9EE4-ED35012835F5}"/>
    <cellStyle name="SAPBEXHLevel2X 3 6 2" xfId="9541" xr:uid="{94D25952-3929-40CE-9246-945F1086F304}"/>
    <cellStyle name="SAPBEXHLevel2X 3 6 2 2" xfId="34651" xr:uid="{831DFF49-5D6D-4471-A267-AC9C41BC6AA3}"/>
    <cellStyle name="SAPBEXHLevel2X 3 6 2 3" xfId="46081" xr:uid="{3ED64CC7-5C08-48C4-A97A-1D80446C1D4D}"/>
    <cellStyle name="SAPBEXHLevel2X 3 6 3" xfId="12327" xr:uid="{21E49F03-2B5E-472D-B11A-F7E9B973FD24}"/>
    <cellStyle name="SAPBEXHLevel2X 3 6 3 2" xfId="36540" xr:uid="{87B76F1D-00AC-49C7-84DB-3D0EE7C82289}"/>
    <cellStyle name="SAPBEXHLevel2X 3 6 3 3" xfId="47931" xr:uid="{6312C8EA-4A79-4B35-870E-2632966A9D0D}"/>
    <cellStyle name="SAPBEXHLevel2X 3 6 4" xfId="14530" xr:uid="{C7CD0188-2F03-48B7-BE5A-02362C5D87DA}"/>
    <cellStyle name="SAPBEXHLevel2X 3 6 4 2" xfId="38600" xr:uid="{F3A4FDBF-7E59-4027-AF49-9F3B36D6AEDD}"/>
    <cellStyle name="SAPBEXHLevel2X 3 6 4 3" xfId="49981" xr:uid="{242528DF-1926-40AF-8C5B-F831F6B42A33}"/>
    <cellStyle name="SAPBEXHLevel2X 3 6 5" xfId="16901" xr:uid="{EEDC2C28-15FE-4307-B9F6-D2AF7815ECF2}"/>
    <cellStyle name="SAPBEXHLevel2X 3 6 5 2" xfId="40462" xr:uid="{251021F6-A45A-48E6-AFE4-AD31D8E7B6C9}"/>
    <cellStyle name="SAPBEXHLevel2X 3 6 5 3" xfId="51834" xr:uid="{12607F13-56C4-4BEA-8729-78E30F71EA47}"/>
    <cellStyle name="SAPBEXHLevel2X 3 6 6" xfId="19049" xr:uid="{98E951D4-068C-418B-9F3F-C7F77CE56045}"/>
    <cellStyle name="SAPBEXHLevel2X 3 6 7" xfId="21200" xr:uid="{9A04D08C-B3A2-456F-80E9-47E8D45771EC}"/>
    <cellStyle name="SAPBEXHLevel2X 3 6 8" xfId="23318" xr:uid="{2DAF7472-BFFD-435A-95A2-CE6D6B360D58}"/>
    <cellStyle name="SAPBEXHLevel2X 3 6 9" xfId="25493" xr:uid="{AF61E84B-6D54-4E24-AB01-6A08ECA20290}"/>
    <cellStyle name="SAPBEXHLevel2X 3 7" xfId="3970" xr:uid="{35D9FD2D-405B-464E-A9CE-09813F285BC6}"/>
    <cellStyle name="SAPBEXHLevel2X 3 7 10" xfId="27174" xr:uid="{870DBEAF-F40D-448F-9C29-8889FA296ACC}"/>
    <cellStyle name="SAPBEXHLevel2X 3 7 11" xfId="41992" xr:uid="{476DCD3C-2448-46A6-9C14-E68809D3F914}"/>
    <cellStyle name="SAPBEXHLevel2X 3 7 2" xfId="9180" xr:uid="{666E51C3-5C8D-4E09-84B0-4570452E0D7D}"/>
    <cellStyle name="SAPBEXHLevel2X 3 7 2 2" xfId="34315" xr:uid="{CBF746BD-45BE-41BA-9457-1BF4DF2458EB}"/>
    <cellStyle name="SAPBEXHLevel2X 3 7 2 3" xfId="45750" xr:uid="{71E02082-1C59-40B0-B8C7-3A89F9019F51}"/>
    <cellStyle name="SAPBEXHLevel2X 3 7 3" xfId="11972" xr:uid="{B318C427-6262-4C36-8C14-8F1EA062A362}"/>
    <cellStyle name="SAPBEXHLevel2X 3 7 3 2" xfId="36189" xr:uid="{9E433757-A0D1-4A39-9579-CD5AB1128553}"/>
    <cellStyle name="SAPBEXHLevel2X 3 7 3 3" xfId="47581" xr:uid="{04AAF6A9-88C1-453F-A297-7F21BF9D758D}"/>
    <cellStyle name="SAPBEXHLevel2X 3 7 4" xfId="14171" xr:uid="{2A3384BC-8614-44DD-B037-9C7FA2B6C90F}"/>
    <cellStyle name="SAPBEXHLevel2X 3 7 4 2" xfId="38261" xr:uid="{C4BDC2D4-5C64-479D-923E-D9E63CD5DA0E}"/>
    <cellStyle name="SAPBEXHLevel2X 3 7 4 3" xfId="49642" xr:uid="{E32B0E5B-98C1-4831-950C-3B7F995C1A16}"/>
    <cellStyle name="SAPBEXHLevel2X 3 7 5" xfId="16560" xr:uid="{DD7D5066-517F-474C-88F9-A7D3766131CC}"/>
    <cellStyle name="SAPBEXHLevel2X 3 7 5 2" xfId="40138" xr:uid="{BE347F13-CB96-4B39-8B78-49D48CD583A4}"/>
    <cellStyle name="SAPBEXHLevel2X 3 7 5 3" xfId="51510" xr:uid="{6AB1794C-BEF7-4A89-BB67-F79284627C71}"/>
    <cellStyle name="SAPBEXHLevel2X 3 7 6" xfId="18708" xr:uid="{1E0DEE3B-0696-4C41-B508-C010F0371E6A}"/>
    <cellStyle name="SAPBEXHLevel2X 3 7 7" xfId="20851" xr:uid="{BC823ADD-9D0A-472E-BA22-AE31A481D1FD}"/>
    <cellStyle name="SAPBEXHLevel2X 3 7 8" xfId="22971" xr:uid="{A2950318-7B25-438D-99EF-6B9C7172C897}"/>
    <cellStyle name="SAPBEXHLevel2X 3 7 9" xfId="25143" xr:uid="{801B2339-3F80-4F8C-9CB3-4D982901A016}"/>
    <cellStyle name="SAPBEXHLevel2X 3 8" xfId="7788" xr:uid="{B41EADD7-6212-410D-99E0-AC08BDADE641}"/>
    <cellStyle name="SAPBEXHLevel2X 3 8 10" xfId="30506" xr:uid="{340EB543-110F-4D80-984B-65DBDBC099C8}"/>
    <cellStyle name="SAPBEXHLevel2X 3 8 2" xfId="8380" xr:uid="{EFEA75CB-327B-4ED9-8AA5-975917B315AE}"/>
    <cellStyle name="SAPBEXHLevel2X 3 8 2 2" xfId="33449" xr:uid="{3CF63D8F-586B-48CD-9B2A-B3F17A2B2B8C}"/>
    <cellStyle name="SAPBEXHLevel2X 3 8 2 3" xfId="44911" xr:uid="{A369FC9D-AC97-4D64-9319-CB7D85CED800}"/>
    <cellStyle name="SAPBEXHLevel2X 3 8 3" xfId="5322" xr:uid="{1455CDD8-3EF9-4FF1-990D-918CF4D658AC}"/>
    <cellStyle name="SAPBEXHLevel2X 3 8 3 2" xfId="32371" xr:uid="{2D756CCA-6D2C-4366-8167-A7F32F36F025}"/>
    <cellStyle name="SAPBEXHLevel2X 3 8 3 3" xfId="43847" xr:uid="{AD61A386-E793-49F2-8E2A-A139152DCA44}"/>
    <cellStyle name="SAPBEXHLevel2X 3 8 4" xfId="11202" xr:uid="{A5FAC661-0853-4341-9EC2-CF01067B3615}"/>
    <cellStyle name="SAPBEXHLevel2X 3 8 4 2" xfId="34968" xr:uid="{E3A686C1-AFB1-43F6-AA29-48FE1FA61033}"/>
    <cellStyle name="SAPBEXHLevel2X 3 8 4 3" xfId="46395" xr:uid="{E937E04D-7712-4A42-91BF-B9560EC3F1B3}"/>
    <cellStyle name="SAPBEXHLevel2X 3 8 5" xfId="6204" xr:uid="{67D248D6-6B05-4E6C-9AF9-B6DA34B20D05}"/>
    <cellStyle name="SAPBEXHLevel2X 3 8 5 2" xfId="32906" xr:uid="{F68F7047-9E7E-4CEA-B688-C32A1C433BB2}"/>
    <cellStyle name="SAPBEXHLevel2X 3 8 5 3" xfId="44376" xr:uid="{1166AF18-66D1-43B0-BFFD-151A3EC071DF}"/>
    <cellStyle name="SAPBEXHLevel2X 3 8 6" xfId="9917" xr:uid="{CAD1CEBF-D0A2-4E31-98DD-6BD8A5A71205}"/>
    <cellStyle name="SAPBEXHLevel2X 3 8 7" xfId="12480" xr:uid="{E10EB498-C0E7-4092-9E85-5AF5B07D366C}"/>
    <cellStyle name="SAPBEXHLevel2X 3 8 8" xfId="9727" xr:uid="{669F4B9D-D42D-47AD-9936-369002F0F588}"/>
    <cellStyle name="SAPBEXHLevel2X 3 8 9" xfId="22699" xr:uid="{A03D31F5-F931-46E8-A1CE-C398643982BC}"/>
    <cellStyle name="SAPBEXHLevel2X 3 9" xfId="5301" xr:uid="{AC441F32-41CD-41B3-8860-DC4132931653}"/>
    <cellStyle name="SAPBEXHLevel2X 3 9 2" xfId="33221" xr:uid="{539A27F4-FFC0-4D6C-A1C8-CD6AC8506906}"/>
    <cellStyle name="SAPBEXHLevel2X 3 9 3" xfId="44688" xr:uid="{FC67107A-B954-4D8F-9E4C-B9A996700D75}"/>
    <cellStyle name="SAPBEXHLevel2X 4" xfId="1501" xr:uid="{4A9CF848-322E-48E2-910D-A00886765D29}"/>
    <cellStyle name="SAPBEXHLevel2X 4 10" xfId="7112" xr:uid="{16485AF8-19BC-4740-ABA7-76786D190C2D}"/>
    <cellStyle name="SAPBEXHLevel2X 4 11" xfId="7903" xr:uid="{7E38A11C-F4FC-48BD-BC73-132193CF5DF2}"/>
    <cellStyle name="SAPBEXHLevel2X 4 12" xfId="24845" xr:uid="{A56CFB22-BAC3-411D-9EF5-EDC1E2115FD1}"/>
    <cellStyle name="SAPBEXHLevel2X 4 13" xfId="30720" xr:uid="{348A33A6-D65F-4366-BC8F-07E2E29D0DEC}"/>
    <cellStyle name="SAPBEXHLevel2X 4 2" xfId="1734" xr:uid="{64A67B48-FD96-4751-A760-4CBA471D111D}"/>
    <cellStyle name="SAPBEXHLevel2X 4 2 10" xfId="25675" xr:uid="{431A8C15-4C79-4D24-B477-9B57FDFBBB98}"/>
    <cellStyle name="SAPBEXHLevel2X 4 2 11" xfId="31248" xr:uid="{DA095230-9BCC-4E94-B187-C4D26D595A3B}"/>
    <cellStyle name="SAPBEXHLevel2X 4 2 2" xfId="7959" xr:uid="{4FB44C96-F845-48B7-8ED8-BA2C5380480B}"/>
    <cellStyle name="SAPBEXHLevel2X 4 2 2 2" xfId="33579" xr:uid="{6143B4CD-B243-4A23-BC1E-5C057875457C}"/>
    <cellStyle name="SAPBEXHLevel2X 4 2 2 3" xfId="45041" xr:uid="{4CE2FB45-467E-48F7-9BE2-C6473E821953}"/>
    <cellStyle name="SAPBEXHLevel2X 4 2 3" xfId="9087" xr:uid="{6FDC1477-FF4A-47C2-BCE8-410CFFB66E91}"/>
    <cellStyle name="SAPBEXHLevel2X 4 2 3 2" xfId="32746" xr:uid="{EF94613E-042C-49D9-B6CA-90C8FD946702}"/>
    <cellStyle name="SAPBEXHLevel2X 4 2 3 3" xfId="44219" xr:uid="{3F4BD800-E9DE-44C7-85FB-0C076132B871}"/>
    <cellStyle name="SAPBEXHLevel2X 4 2 4" xfId="4193" xr:uid="{AEFF76F8-36A4-45A7-BF93-2605C116F5FD}"/>
    <cellStyle name="SAPBEXHLevel2X 4 2 4 2" xfId="33047" xr:uid="{6B50F380-24AD-4AA8-96D1-BC3CB0C935C5}"/>
    <cellStyle name="SAPBEXHLevel2X 4 2 4 3" xfId="44516" xr:uid="{4A078F9A-B40D-4A4F-9FE6-7A5394AC3A92}"/>
    <cellStyle name="SAPBEXHLevel2X 4 2 5" xfId="11218" xr:uid="{6FB84916-4E7F-499B-BBFE-6BE5997FA870}"/>
    <cellStyle name="SAPBEXHLevel2X 4 2 5 2" xfId="33851" xr:uid="{7B42F759-6BEA-4A19-82B4-8083FA46C78A}"/>
    <cellStyle name="SAPBEXHLevel2X 4 2 5 3" xfId="45294" xr:uid="{5AADDBF1-8359-434B-88B4-9F4F915157AD}"/>
    <cellStyle name="SAPBEXHLevel2X 4 2 6" xfId="3772" xr:uid="{7996D493-2DC4-4089-BC6C-35638FB723B3}"/>
    <cellStyle name="SAPBEXHLevel2X 4 2 7" xfId="7145" xr:uid="{FA6A626B-D0F1-4887-95C8-378EF7767E55}"/>
    <cellStyle name="SAPBEXHLevel2X 4 2 8" xfId="7115" xr:uid="{AED068D7-F8D8-4962-99BD-FE1A7DEC1550}"/>
    <cellStyle name="SAPBEXHLevel2X 4 2 9" xfId="6546" xr:uid="{6957067C-254E-40F6-BAD4-FD227AFC4869}"/>
    <cellStyle name="SAPBEXHLevel2X 4 3" xfId="4318" xr:uid="{D6708325-41DA-4309-94BE-5ED5C3082910}"/>
    <cellStyle name="SAPBEXHLevel2X 4 3 10" xfId="27402" xr:uid="{1566F0D1-6751-44C0-A912-EF536B314B49}"/>
    <cellStyle name="SAPBEXHLevel2X 4 3 11" xfId="42239" xr:uid="{9537F3D3-D060-4514-BE19-3AD901105D2D}"/>
    <cellStyle name="SAPBEXHLevel2X 4 3 2" xfId="9435" xr:uid="{EC73E8C7-27A0-4AAD-9351-78D9770E7BC8}"/>
    <cellStyle name="SAPBEXHLevel2X 4 3 2 2" xfId="34551" xr:uid="{83A3010D-5B45-4DF7-BD1B-793D792AB038}"/>
    <cellStyle name="SAPBEXHLevel2X 4 3 2 3" xfId="45982" xr:uid="{0C23FB9C-EB93-4894-9D3C-46AD273A5CFD}"/>
    <cellStyle name="SAPBEXHLevel2X 4 3 3" xfId="12224" xr:uid="{CEB18C44-B6BE-447B-A143-16E9AD26AC74}"/>
    <cellStyle name="SAPBEXHLevel2X 4 3 3 2" xfId="36439" xr:uid="{101DC5D4-94FE-47BA-83D1-E9CBA8C73E50}"/>
    <cellStyle name="SAPBEXHLevel2X 4 3 3 3" xfId="47831" xr:uid="{E012AC89-F474-482F-914E-47217297DAAD}"/>
    <cellStyle name="SAPBEXHLevel2X 4 3 4" xfId="14425" xr:uid="{06E820FD-8455-43BA-B5D9-39BA8ACE90C1}"/>
    <cellStyle name="SAPBEXHLevel2X 4 3 4 2" xfId="38504" xr:uid="{2A75B426-EA73-4E3D-AD6C-7C226531DE2A}"/>
    <cellStyle name="SAPBEXHLevel2X 4 3 4 3" xfId="49885" xr:uid="{96A5440E-F323-4419-8509-5349683191AF}"/>
    <cellStyle name="SAPBEXHLevel2X 4 3 5" xfId="16804" xr:uid="{74F1FE93-D374-4AAB-B36C-6DA9ACE18EE7}"/>
    <cellStyle name="SAPBEXHLevel2X 4 3 5 2" xfId="40368" xr:uid="{02FDE1FB-211C-4852-96CD-E003B0F1DD72}"/>
    <cellStyle name="SAPBEXHLevel2X 4 3 5 3" xfId="51740" xr:uid="{C92C36CF-4C78-4673-8ECB-6CA9CAA77077}"/>
    <cellStyle name="SAPBEXHLevel2X 4 3 6" xfId="18950" xr:uid="{06C4E14F-43FB-4B6F-8DDA-1A1CFCAF92F4}"/>
    <cellStyle name="SAPBEXHLevel2X 4 3 7" xfId="21098" xr:uid="{0DB234E4-37D5-4677-976B-4ABF0596B19B}"/>
    <cellStyle name="SAPBEXHLevel2X 4 3 8" xfId="23220" xr:uid="{35F02F43-06C7-4175-B4E5-0B1EF21E7D52}"/>
    <cellStyle name="SAPBEXHLevel2X 4 3 9" xfId="25392" xr:uid="{977D2D82-5AC6-433F-9EC9-17F28FEADF2B}"/>
    <cellStyle name="SAPBEXHLevel2X 4 4" xfId="4069" xr:uid="{DD456F79-9211-4988-AC0A-A9A5EDF44594}"/>
    <cellStyle name="SAPBEXHLevel2X 4 4 10" xfId="27236" xr:uid="{746724A0-C01C-415C-94D2-CE3254E88087}"/>
    <cellStyle name="SAPBEXHLevel2X 4 4 11" xfId="42055" xr:uid="{BE162349-A0A5-404E-9A4F-F37590655823}"/>
    <cellStyle name="SAPBEXHLevel2X 4 4 2" xfId="9243" xr:uid="{F21C8850-80FC-44F5-95B9-62496C14AC30}"/>
    <cellStyle name="SAPBEXHLevel2X 4 4 2 2" xfId="34376" xr:uid="{14D9C248-3B49-4EED-8826-EE2AE644DA05}"/>
    <cellStyle name="SAPBEXHLevel2X 4 4 2 3" xfId="45811" xr:uid="{D0E70E0F-CFAE-4D28-871F-4B8B0F036A00}"/>
    <cellStyle name="SAPBEXHLevel2X 4 4 3" xfId="12036" xr:uid="{53C6CB74-8200-4070-84C8-2C8E62110BD3}"/>
    <cellStyle name="SAPBEXHLevel2X 4 4 3 2" xfId="36252" xr:uid="{3042E413-49D9-4307-8312-54C2B93FF8F7}"/>
    <cellStyle name="SAPBEXHLevel2X 4 4 3 3" xfId="47644" xr:uid="{907AF7C7-9CBC-4667-A7DF-D172594DF3EE}"/>
    <cellStyle name="SAPBEXHLevel2X 4 4 4" xfId="14234" xr:uid="{CAFC8596-E156-4943-9FAA-6D892DCD81D8}"/>
    <cellStyle name="SAPBEXHLevel2X 4 4 4 2" xfId="38321" xr:uid="{3D571BA6-3870-4052-ACD7-CA98D7935207}"/>
    <cellStyle name="SAPBEXHLevel2X 4 4 4 3" xfId="49702" xr:uid="{A5F4FB2E-7035-4881-9BAD-66A2D000B2E7}"/>
    <cellStyle name="SAPBEXHLevel2X 4 4 5" xfId="16624" xr:uid="{86874FA8-BBF9-4D40-A91D-F1E9DDC15077}"/>
    <cellStyle name="SAPBEXHLevel2X 4 4 5 2" xfId="40200" xr:uid="{2F2546FF-C1A8-46C7-8A4F-9C30C8C47395}"/>
    <cellStyle name="SAPBEXHLevel2X 4 4 5 3" xfId="51572" xr:uid="{2E8666C9-F00F-44F9-8538-5592752A24D8}"/>
    <cellStyle name="SAPBEXHLevel2X 4 4 6" xfId="18772" xr:uid="{C793FF6D-9888-4055-BE58-8007DA08CD59}"/>
    <cellStyle name="SAPBEXHLevel2X 4 4 7" xfId="20914" xr:uid="{71DE8262-7594-4218-B7AC-A4089EB55151}"/>
    <cellStyle name="SAPBEXHLevel2X 4 4 8" xfId="23034" xr:uid="{E51F147D-F232-4B7C-BFDE-141B7F65F5B0}"/>
    <cellStyle name="SAPBEXHLevel2X 4 4 9" xfId="25206" xr:uid="{22CE4DF4-9FF9-4EA1-9F04-D3789276F0B1}"/>
    <cellStyle name="SAPBEXHLevel2X 4 5" xfId="5574" xr:uid="{25889DA6-B184-420A-8AFF-6BC7F7A5D37C}"/>
    <cellStyle name="SAPBEXHLevel2X 4 5 10" xfId="28005" xr:uid="{F5ACBE2E-4460-4915-B5F5-194DB5F74547}"/>
    <cellStyle name="SAPBEXHLevel2X 4 5 11" xfId="42951" xr:uid="{775F23D9-F969-4C7F-9D91-822D846357C6}"/>
    <cellStyle name="SAPBEXHLevel2X 4 5 2" xfId="10263" xr:uid="{8FACF7F3-2656-4694-BE77-FBAD32B86070}"/>
    <cellStyle name="SAPBEXHLevel2X 4 5 2 2" xfId="35205" xr:uid="{51D16106-0DF9-40A0-BA77-D43956651173}"/>
    <cellStyle name="SAPBEXHLevel2X 4 5 2 3" xfId="46620" xr:uid="{5B075D59-5EFF-4358-9DC7-4F0343432CE8}"/>
    <cellStyle name="SAPBEXHLevel2X 4 5 3" xfId="13027" xr:uid="{EE6E83C8-FA7F-4030-84CC-CB03E6C8F53B}"/>
    <cellStyle name="SAPBEXHLevel2X 4 5 3 2" xfId="37186" xr:uid="{134D42D4-72C6-42D9-9A5D-5055D30FBC90}"/>
    <cellStyle name="SAPBEXHLevel2X 4 5 3 3" xfId="48575" xr:uid="{F18DA628-AC46-45A5-BD8A-0EB90455A78B}"/>
    <cellStyle name="SAPBEXHLevel2X 4 5 4" xfId="15260" xr:uid="{4E143BE1-7DD1-46A1-A0B5-B7BE8E974259}"/>
    <cellStyle name="SAPBEXHLevel2X 4 5 4 2" xfId="39130" xr:uid="{CA602585-2933-4608-93B5-C959B33F40C2}"/>
    <cellStyle name="SAPBEXHLevel2X 4 5 4 3" xfId="50511" xr:uid="{F7193061-6210-4E11-A5D3-2D8FDF2D99D1}"/>
    <cellStyle name="SAPBEXHLevel2X 4 5 5" xfId="17539" xr:uid="{30C87EE3-9A0E-408A-A712-4C0E3FB3BAAF}"/>
    <cellStyle name="SAPBEXHLevel2X 4 5 5 2" xfId="40927" xr:uid="{AC833694-4C0B-4823-A013-8F1042747B85}"/>
    <cellStyle name="SAPBEXHLevel2X 4 5 5 3" xfId="52299" xr:uid="{1DBC7626-E37F-4E95-80C2-692E4FBCC983}"/>
    <cellStyle name="SAPBEXHLevel2X 4 5 6" xfId="19675" xr:uid="{EF6362EC-3DE4-43CA-9431-E1D86F0FCD7E}"/>
    <cellStyle name="SAPBEXHLevel2X 4 5 7" xfId="21857" xr:uid="{B410108D-86B1-4C12-A3D9-A1DCDE3EF834}"/>
    <cellStyle name="SAPBEXHLevel2X 4 5 8" xfId="23975" xr:uid="{94CAE78F-3CB7-4CAE-9063-4284F5BD642D}"/>
    <cellStyle name="SAPBEXHLevel2X 4 5 9" xfId="26115" xr:uid="{B0AF8E16-BDD6-4CE5-A47F-6D7998E0C961}"/>
    <cellStyle name="SAPBEXHLevel2X 4 6" xfId="4475" xr:uid="{ACCC0591-9026-4F87-AEE0-1A243E73C586}"/>
    <cellStyle name="SAPBEXHLevel2X 4 6 10" xfId="27495" xr:uid="{8D1746BC-2E63-40FE-8AE6-30AC8406D05A}"/>
    <cellStyle name="SAPBEXHLevel2X 4 6 11" xfId="42340" xr:uid="{8E10064A-D704-4F25-95B1-FAACCDAAED71}"/>
    <cellStyle name="SAPBEXHLevel2X 4 6 2" xfId="9540" xr:uid="{BE1B012C-29CA-47C8-8162-EE73DAA7E720}"/>
    <cellStyle name="SAPBEXHLevel2X 4 6 2 2" xfId="34650" xr:uid="{17AA02CF-B8F2-4D2A-BABB-B24DD7EBEEE0}"/>
    <cellStyle name="SAPBEXHLevel2X 4 6 2 3" xfId="46080" xr:uid="{5E6C538A-E8E0-4949-A92C-0D626ED71BBB}"/>
    <cellStyle name="SAPBEXHLevel2X 4 6 3" xfId="12326" xr:uid="{773E05C0-2A2E-4A95-9265-F72F4C081D81}"/>
    <cellStyle name="SAPBEXHLevel2X 4 6 3 2" xfId="36539" xr:uid="{90C2F0F7-3306-4919-8302-49654477D11D}"/>
    <cellStyle name="SAPBEXHLevel2X 4 6 3 3" xfId="47930" xr:uid="{7534216E-F5CD-490D-B8A0-C73C880C626D}"/>
    <cellStyle name="SAPBEXHLevel2X 4 6 4" xfId="14529" xr:uid="{E736B50D-E731-44F0-8027-22ACA5851FC7}"/>
    <cellStyle name="SAPBEXHLevel2X 4 6 4 2" xfId="38599" xr:uid="{2A709F4B-0709-430B-BF94-4F58BDDC1389}"/>
    <cellStyle name="SAPBEXHLevel2X 4 6 4 3" xfId="49980" xr:uid="{0CD97D1A-184F-4A69-923A-090193A351A2}"/>
    <cellStyle name="SAPBEXHLevel2X 4 6 5" xfId="16900" xr:uid="{CA9EDF48-6195-4165-89FE-8D4BF07E4648}"/>
    <cellStyle name="SAPBEXHLevel2X 4 6 5 2" xfId="40461" xr:uid="{AA70DDA9-4C2F-4ADC-9C92-2BCC63EF1335}"/>
    <cellStyle name="SAPBEXHLevel2X 4 6 5 3" xfId="51833" xr:uid="{F271FA2E-F64E-4A42-A6E2-EDED7BB21C84}"/>
    <cellStyle name="SAPBEXHLevel2X 4 6 6" xfId="19048" xr:uid="{8E8BAA17-D22F-4D13-9D3A-CC4A7471A151}"/>
    <cellStyle name="SAPBEXHLevel2X 4 6 7" xfId="21199" xr:uid="{2F458565-5D21-4AEE-9E0D-A89153DF0F66}"/>
    <cellStyle name="SAPBEXHLevel2X 4 6 8" xfId="23317" xr:uid="{453E09B8-F2BC-40A3-BFCF-B4A973E93BFE}"/>
    <cellStyle name="SAPBEXHLevel2X 4 6 9" xfId="25492" xr:uid="{F3CAFA29-1013-4AE5-B25F-3721221EF156}"/>
    <cellStyle name="SAPBEXHLevel2X 4 7" xfId="4588" xr:uid="{A3BC7ED3-56E0-4637-852C-78685FE19BBD}"/>
    <cellStyle name="SAPBEXHLevel2X 4 7 10" xfId="27540" xr:uid="{C19B80C8-B000-417F-A03C-5F0D9821741F}"/>
    <cellStyle name="SAPBEXHLevel2X 4 7 11" xfId="42396" xr:uid="{9AD20201-2D75-4EDE-9027-618D6E8FB54B}"/>
    <cellStyle name="SAPBEXHLevel2X 4 7 2" xfId="9595" xr:uid="{783C8F5E-672A-4AA0-9F33-8A76DFF428B7}"/>
    <cellStyle name="SAPBEXHLevel2X 4 7 2 2" xfId="34698" xr:uid="{693C4BA9-9AA4-4062-8897-C37FDFB987EB}"/>
    <cellStyle name="SAPBEXHLevel2X 4 7 2 3" xfId="46128" xr:uid="{29C23E06-A151-4CA3-9135-06131A28129C}"/>
    <cellStyle name="SAPBEXHLevel2X 4 7 3" xfId="12384" xr:uid="{14F4F856-7352-4079-A4F7-29A4844AC14E}"/>
    <cellStyle name="SAPBEXHLevel2X 4 7 3 2" xfId="36589" xr:uid="{7689D54C-BFB2-4C55-AC53-70C77CA32607}"/>
    <cellStyle name="SAPBEXHLevel2X 4 7 3 3" xfId="47980" xr:uid="{FDF29D9C-9261-4E2D-B30A-B5DB94A5C65C}"/>
    <cellStyle name="SAPBEXHLevel2X 4 7 4" xfId="14587" xr:uid="{6A0A7D25-2B0D-4F69-B7AA-3D42152E6B73}"/>
    <cellStyle name="SAPBEXHLevel2X 4 7 4 2" xfId="38652" xr:uid="{CADAEFA4-F3F7-418F-AB08-F390C1C8031C}"/>
    <cellStyle name="SAPBEXHLevel2X 4 7 4 3" xfId="50033" xr:uid="{E216E7D6-4936-4734-9AFD-4763506E52AA}"/>
    <cellStyle name="SAPBEXHLevel2X 4 7 5" xfId="16949" xr:uid="{9BB0201F-A94C-4C2F-818D-930088449A92}"/>
    <cellStyle name="SAPBEXHLevel2X 4 7 5 2" xfId="40506" xr:uid="{C9C6B61D-93B4-4D13-8D3B-EE321C1FAD5C}"/>
    <cellStyle name="SAPBEXHLevel2X 4 7 5 3" xfId="51878" xr:uid="{C539BCA9-7729-451A-AE96-2773317347E1}"/>
    <cellStyle name="SAPBEXHLevel2X 4 7 6" xfId="19097" xr:uid="{66A721EB-1D85-48F8-993D-AD70F41E2DB1}"/>
    <cellStyle name="SAPBEXHLevel2X 4 7 7" xfId="21257" xr:uid="{8FB8295E-B440-474A-91C4-AFEEBCDB522B}"/>
    <cellStyle name="SAPBEXHLevel2X 4 7 8" xfId="23370" xr:uid="{A1565123-F73B-4296-9039-6CCB8904DA2F}"/>
    <cellStyle name="SAPBEXHLevel2X 4 7 9" xfId="25547" xr:uid="{7A2C60C2-5A11-46E4-BAAF-FD109334B6B9}"/>
    <cellStyle name="SAPBEXHLevel2X 4 8" xfId="7789" xr:uid="{890B8ABD-07CA-4EC8-9B19-A70F3C9C14E5}"/>
    <cellStyle name="SAPBEXHLevel2X 4 8 10" xfId="30505" xr:uid="{8AFF64C4-2933-45D5-B82C-4F23F0DFC475}"/>
    <cellStyle name="SAPBEXHLevel2X 4 8 2" xfId="8379" xr:uid="{9E96D02D-46F7-49E2-BBB6-7D0F51E35B73}"/>
    <cellStyle name="SAPBEXHLevel2X 4 8 2 2" xfId="33450" xr:uid="{D61493D1-206D-4CE0-8300-7358FCABA84B}"/>
    <cellStyle name="SAPBEXHLevel2X 4 8 2 3" xfId="44912" xr:uid="{C4A5F1FE-C10C-4ACC-ACB5-1F76BC9112EC}"/>
    <cellStyle name="SAPBEXHLevel2X 4 8 3" xfId="6575" xr:uid="{92765950-64B2-4054-A051-059C7B9E19C6}"/>
    <cellStyle name="SAPBEXHLevel2X 4 8 3 2" xfId="33511" xr:uid="{D4C70E86-8120-4525-8C0B-34C80DB9BF2A}"/>
    <cellStyle name="SAPBEXHLevel2X 4 8 3 3" xfId="44973" xr:uid="{0E120FE4-2951-4292-91FE-A9101E33CB62}"/>
    <cellStyle name="SAPBEXHLevel2X 4 8 4" xfId="6048" xr:uid="{D1E9E28C-1BE0-4C42-BB8A-97502F3CCDBC}"/>
    <cellStyle name="SAPBEXHLevel2X 4 8 4 2" xfId="32312" xr:uid="{143255FE-70FA-4960-B32E-A0AD839E3F2B}"/>
    <cellStyle name="SAPBEXHLevel2X 4 8 4 3" xfId="43793" xr:uid="{A795D084-1E73-4223-9160-A1DA49DB6E4C}"/>
    <cellStyle name="SAPBEXHLevel2X 4 8 5" xfId="17083" xr:uid="{9FA066F1-9FCF-40D2-A411-E8C41343C605}"/>
    <cellStyle name="SAPBEXHLevel2X 4 8 5 2" xfId="36906" xr:uid="{BA1DE3EF-A066-4360-939D-FBD47D59D3CA}"/>
    <cellStyle name="SAPBEXHLevel2X 4 8 5 3" xfId="48296" xr:uid="{87B66BB1-FB9E-4C81-B92E-BB7A22203D53}"/>
    <cellStyle name="SAPBEXHLevel2X 4 8 6" xfId="17203" xr:uid="{38A0FE26-6D50-4A7E-8DEE-382DAA49D05F}"/>
    <cellStyle name="SAPBEXHLevel2X 4 8 7" xfId="19806" xr:uid="{BA02346F-FC3E-4B78-8D68-574B780E5EF5}"/>
    <cellStyle name="SAPBEXHLevel2X 4 8 8" xfId="16239" xr:uid="{7B87EC67-7236-45CD-81D8-7331A6FB0BA3}"/>
    <cellStyle name="SAPBEXHLevel2X 4 8 9" xfId="9995" xr:uid="{E1BDA02C-705A-4A76-B1EC-837CEB03EA46}"/>
    <cellStyle name="SAPBEXHLevel2X 4 9" xfId="4142" xr:uid="{7F2B00A3-FEEE-4372-B8B1-3BD0D7BE2947}"/>
    <cellStyle name="SAPBEXHLevel2X 4 9 2" xfId="33191" xr:uid="{E4A73F25-5DCB-4DB4-925E-6016A0853DD5}"/>
    <cellStyle name="SAPBEXHLevel2X 4 9 3" xfId="44659" xr:uid="{12B941E8-0F9A-4050-BB3F-4EEA2914FCBF}"/>
    <cellStyle name="SAPBEXHLevel2X 5" xfId="1676" xr:uid="{4BD0A59E-EA18-48F3-863C-EFA9E212C131}"/>
    <cellStyle name="SAPBEXHLevel2X 5 10" xfId="20501" xr:uid="{CFA800D8-ED42-4688-966B-D21CCF6EE7CA}"/>
    <cellStyle name="SAPBEXHLevel2X 5 11" xfId="31274" xr:uid="{56D4D2CA-8004-4254-B4D7-BDA26324E259}"/>
    <cellStyle name="SAPBEXHLevel2X 5 2" xfId="7914" xr:uid="{840E8A45-9002-4D0A-9778-3D14E017D9A6}"/>
    <cellStyle name="SAPBEXHLevel2X 5 2 2" xfId="33543" xr:uid="{EE1DEA74-26EC-4D27-9E51-BEA460741E89}"/>
    <cellStyle name="SAPBEXHLevel2X 5 2 3" xfId="45005" xr:uid="{2FE6B7BC-22C9-44FE-BABB-615D1A5AE17D}"/>
    <cellStyle name="SAPBEXHLevel2X 5 3" xfId="8310" xr:uid="{341ED2EB-EB46-4E5E-BADD-272354FEF90E}"/>
    <cellStyle name="SAPBEXHLevel2X 5 3 2" xfId="32347" xr:uid="{F351B524-349C-482E-94E5-B76F6440A848}"/>
    <cellStyle name="SAPBEXHLevel2X 5 3 3" xfId="43823" xr:uid="{30638B9D-7AB7-44FE-9C70-115298AA797F}"/>
    <cellStyle name="SAPBEXHLevel2X 5 4" xfId="6911" xr:uid="{9454DBF3-B712-41B6-B0BA-3349AA314E8D}"/>
    <cellStyle name="SAPBEXHLevel2X 5 4 2" xfId="32316" xr:uid="{0BDAC50E-41E1-40BC-AB91-E51D315E1C8C}"/>
    <cellStyle name="SAPBEXHLevel2X 5 4 3" xfId="43797" xr:uid="{3998DDA8-5718-442E-9C8D-F6490943240D}"/>
    <cellStyle name="SAPBEXHLevel2X 5 5" xfId="8479" xr:uid="{9C41817B-BB14-4FE3-A820-B36D2627403E}"/>
    <cellStyle name="SAPBEXHLevel2X 5 5 2" xfId="35766" xr:uid="{0EB72AE0-F81B-4324-B514-901B20B866C8}"/>
    <cellStyle name="SAPBEXHLevel2X 5 5 3" xfId="47165" xr:uid="{0DE9496B-C4DE-4618-ACBA-AB0FB6DA56B9}"/>
    <cellStyle name="SAPBEXHLevel2X 5 6" xfId="7176" xr:uid="{2F41EED0-E8E2-4992-9E19-57969376AE62}"/>
    <cellStyle name="SAPBEXHLevel2X 5 7" xfId="6058" xr:uid="{82B8FA41-11E8-45F9-BF3F-08E004E507C6}"/>
    <cellStyle name="SAPBEXHLevel2X 5 8" xfId="18434" xr:uid="{184B9E42-F687-4A47-A6A5-BAF08D5F1538}"/>
    <cellStyle name="SAPBEXHLevel2X 5 9" xfId="8127" xr:uid="{F3413C60-B34D-42C2-AFC9-325B1CAB8D4E}"/>
    <cellStyle name="SAPBEXHLevel2X 6" xfId="4313" xr:uid="{9842BFE9-2A1D-4004-8971-4F16EC443C3C}"/>
    <cellStyle name="SAPBEXHLevel2X 6 10" xfId="27397" xr:uid="{DCAC8DC8-5B87-4018-B888-F0D74C56071F}"/>
    <cellStyle name="SAPBEXHLevel2X 6 11" xfId="42234" xr:uid="{B98D1A96-A605-4556-98B2-3870538BF25E}"/>
    <cellStyle name="SAPBEXHLevel2X 6 2" xfId="9430" xr:uid="{E36C031C-C600-49EB-B797-CD8891E499C3}"/>
    <cellStyle name="SAPBEXHLevel2X 6 2 2" xfId="34546" xr:uid="{9E729F72-5E3D-470F-91C3-0C0321C14C3E}"/>
    <cellStyle name="SAPBEXHLevel2X 6 2 3" xfId="45977" xr:uid="{4704DC90-8B3E-4AFE-8CDD-F6F86C583D4D}"/>
    <cellStyle name="SAPBEXHLevel2X 6 3" xfId="12219" xr:uid="{B4B7AEDD-7DC0-40A5-A159-FD3375C3F061}"/>
    <cellStyle name="SAPBEXHLevel2X 6 3 2" xfId="36434" xr:uid="{E5060EE5-CAC3-47AD-B373-7495AF58319D}"/>
    <cellStyle name="SAPBEXHLevel2X 6 3 3" xfId="47826" xr:uid="{06E91078-6253-4651-BE04-33C2D0F3FD47}"/>
    <cellStyle name="SAPBEXHLevel2X 6 4" xfId="14420" xr:uid="{5094EF7C-4E3C-44C7-BCA4-1E609EA39EB3}"/>
    <cellStyle name="SAPBEXHLevel2X 6 4 2" xfId="38499" xr:uid="{1D806A09-A80E-4A0A-BFA0-71842D642E0F}"/>
    <cellStyle name="SAPBEXHLevel2X 6 4 3" xfId="49880" xr:uid="{BF61E3DB-9614-4895-BE9D-F8AB50E93107}"/>
    <cellStyle name="SAPBEXHLevel2X 6 5" xfId="16799" xr:uid="{10318105-6D2E-4A13-B04E-648C4BC4CE1F}"/>
    <cellStyle name="SAPBEXHLevel2X 6 5 2" xfId="40363" xr:uid="{9FE83841-BA02-4418-A75F-2D8DD15271C5}"/>
    <cellStyle name="SAPBEXHLevel2X 6 5 3" xfId="51735" xr:uid="{A2B0E4C6-776B-4B48-BC29-1F16B3C33BB0}"/>
    <cellStyle name="SAPBEXHLevel2X 6 6" xfId="18945" xr:uid="{7F5DD983-8069-416B-ACD4-32B0C21427A3}"/>
    <cellStyle name="SAPBEXHLevel2X 6 7" xfId="21093" xr:uid="{E6F95CAA-CAB9-4E2C-A99A-04DA5C074518}"/>
    <cellStyle name="SAPBEXHLevel2X 6 8" xfId="23215" xr:uid="{12552213-0BA6-4C75-BA10-1F79BCA6C0C6}"/>
    <cellStyle name="SAPBEXHLevel2X 6 9" xfId="25387" xr:uid="{9739E313-539B-4507-8EE6-2AC029F22BD2}"/>
    <cellStyle name="SAPBEXHLevel2X 7" xfId="4074" xr:uid="{7F7CEEDB-5774-455B-8EB0-76898764A52A}"/>
    <cellStyle name="SAPBEXHLevel2X 7 10" xfId="27241" xr:uid="{40AFF939-757C-4FBF-86C9-14139402F49A}"/>
    <cellStyle name="SAPBEXHLevel2X 7 11" xfId="42060" xr:uid="{D753B071-97BB-4919-AE48-689D5A314AC7}"/>
    <cellStyle name="SAPBEXHLevel2X 7 2" xfId="9248" xr:uid="{E00CBC24-7BE4-4F52-815B-27A46D8F8969}"/>
    <cellStyle name="SAPBEXHLevel2X 7 2 2" xfId="34381" xr:uid="{C6A174D4-1D62-44CF-A0EE-B6030BC3808E}"/>
    <cellStyle name="SAPBEXHLevel2X 7 2 3" xfId="45816" xr:uid="{2AE2DE2F-CB53-4228-9188-F8DFCF0AFFBF}"/>
    <cellStyle name="SAPBEXHLevel2X 7 3" xfId="12041" xr:uid="{DB0C7595-020A-4BDD-A275-DFFCCDDEA7CB}"/>
    <cellStyle name="SAPBEXHLevel2X 7 3 2" xfId="36257" xr:uid="{FB5135BE-9E60-4DEF-988E-8F59F8E7631C}"/>
    <cellStyle name="SAPBEXHLevel2X 7 3 3" xfId="47649" xr:uid="{343FB373-930A-4D88-B718-24A7ABEECF23}"/>
    <cellStyle name="SAPBEXHLevel2X 7 4" xfId="14239" xr:uid="{5E427E8D-4E26-4FE8-B653-7F0C5C0E4E1D}"/>
    <cellStyle name="SAPBEXHLevel2X 7 4 2" xfId="38326" xr:uid="{16D27998-F35F-431C-96E8-5337A2F1E6B1}"/>
    <cellStyle name="SAPBEXHLevel2X 7 4 3" xfId="49707" xr:uid="{39727E59-51BF-4CDB-8A9C-A435A40E3868}"/>
    <cellStyle name="SAPBEXHLevel2X 7 5" xfId="16629" xr:uid="{FF40DCB9-0145-40CD-B6E8-966D93FD66FE}"/>
    <cellStyle name="SAPBEXHLevel2X 7 5 2" xfId="40205" xr:uid="{B6BA0D9E-1530-493C-BDBC-E5F20441F85C}"/>
    <cellStyle name="SAPBEXHLevel2X 7 5 3" xfId="51577" xr:uid="{86E83111-3A9C-4B7C-A3BA-FC974F9441D6}"/>
    <cellStyle name="SAPBEXHLevel2X 7 6" xfId="18777" xr:uid="{6C50EABA-23FF-4BCA-82FD-304943E0DD04}"/>
    <cellStyle name="SAPBEXHLevel2X 7 7" xfId="20919" xr:uid="{B85F055D-058E-4438-AC47-5D87D82AACD8}"/>
    <cellStyle name="SAPBEXHLevel2X 7 8" xfId="23039" xr:uid="{94D3A3E1-9C0B-4063-8236-188AA01C972B}"/>
    <cellStyle name="SAPBEXHLevel2X 7 9" xfId="25211" xr:uid="{DD8EC457-0DC8-40F9-B019-02DFA5210F81}"/>
    <cellStyle name="SAPBEXHLevel2X 8" xfId="5578" xr:uid="{3C5838D2-E641-4E11-9430-ADFDEB256BB1}"/>
    <cellStyle name="SAPBEXHLevel2X 8 10" xfId="28009" xr:uid="{13875659-0646-4E0E-B713-786CC1217667}"/>
    <cellStyle name="SAPBEXHLevel2X 8 11" xfId="42955" xr:uid="{D2A98499-3D92-49EB-B1B3-25097480F98F}"/>
    <cellStyle name="SAPBEXHLevel2X 8 2" xfId="10267" xr:uid="{95F359D3-F47D-4E8B-A22A-D28669205027}"/>
    <cellStyle name="SAPBEXHLevel2X 8 2 2" xfId="35209" xr:uid="{3F73218A-28B6-491C-B000-6CE5550C6DA0}"/>
    <cellStyle name="SAPBEXHLevel2X 8 2 3" xfId="46624" xr:uid="{C79410CC-86DD-473C-9E2E-B35EE4664895}"/>
    <cellStyle name="SAPBEXHLevel2X 8 3" xfId="13031" xr:uid="{F5C943AC-BB29-44B1-9FF5-9FF30759E484}"/>
    <cellStyle name="SAPBEXHLevel2X 8 3 2" xfId="37190" xr:uid="{7C295A9F-7E55-4493-941F-EB55B2D1ADE2}"/>
    <cellStyle name="SAPBEXHLevel2X 8 3 3" xfId="48579" xr:uid="{FE88E24C-CD6A-4105-9B1F-2CAFE7320DFB}"/>
    <cellStyle name="SAPBEXHLevel2X 8 4" xfId="15264" xr:uid="{D53459CF-2EF8-444F-9719-83F7D54C599E}"/>
    <cellStyle name="SAPBEXHLevel2X 8 4 2" xfId="39134" xr:uid="{35879EAE-F6B5-48F0-8CD1-409394FE6D8B}"/>
    <cellStyle name="SAPBEXHLevel2X 8 4 3" xfId="50515" xr:uid="{296BAC52-4EA2-4B6D-9DF2-1172C091CF00}"/>
    <cellStyle name="SAPBEXHLevel2X 8 5" xfId="17543" xr:uid="{02D00DD8-6A43-42F8-9A76-4231F97334AE}"/>
    <cellStyle name="SAPBEXHLevel2X 8 5 2" xfId="40931" xr:uid="{67A2A7A0-82C7-4F9F-BCED-FB49682F6F91}"/>
    <cellStyle name="SAPBEXHLevel2X 8 5 3" xfId="52303" xr:uid="{09D2B9B2-036B-45B3-9259-C270C6D57FF6}"/>
    <cellStyle name="SAPBEXHLevel2X 8 6" xfId="19679" xr:uid="{FEA1E5C9-04F5-4402-84B9-00B4338F080C}"/>
    <cellStyle name="SAPBEXHLevel2X 8 7" xfId="21861" xr:uid="{AD1CF111-A860-4E67-961B-36760CA3332E}"/>
    <cellStyle name="SAPBEXHLevel2X 8 8" xfId="23979" xr:uid="{6BDE21A9-6CEA-41D1-A2A6-5613E1253F8B}"/>
    <cellStyle name="SAPBEXHLevel2X 8 9" xfId="26119" xr:uid="{AF1D7EB7-0F9D-4C48-BE4F-D77477EE6DD8}"/>
    <cellStyle name="SAPBEXHLevel2X 9" xfId="4480" xr:uid="{B384D86A-183C-41BC-BEC1-8143F52888D7}"/>
    <cellStyle name="SAPBEXHLevel2X 9 10" xfId="27500" xr:uid="{F973110E-787E-40A9-AD2F-E76080CD9AA3}"/>
    <cellStyle name="SAPBEXHLevel2X 9 11" xfId="42345" xr:uid="{B8398D6F-B96B-4A79-953B-0246817A51F1}"/>
    <cellStyle name="SAPBEXHLevel2X 9 2" xfId="9545" xr:uid="{B6B93790-065A-4FA7-A600-DCCC7B0C4F13}"/>
    <cellStyle name="SAPBEXHLevel2X 9 2 2" xfId="34655" xr:uid="{B71C96BA-20C3-4C0D-8553-641730B1CED1}"/>
    <cellStyle name="SAPBEXHLevel2X 9 2 3" xfId="46085" xr:uid="{B825FF91-881B-4F3B-86C7-E0895879779F}"/>
    <cellStyle name="SAPBEXHLevel2X 9 3" xfId="12331" xr:uid="{824DBD9B-0AA4-4AFD-9F31-BEAA6DA940CF}"/>
    <cellStyle name="SAPBEXHLevel2X 9 3 2" xfId="36544" xr:uid="{36C197D1-4940-474D-806E-DB3842C282B6}"/>
    <cellStyle name="SAPBEXHLevel2X 9 3 3" xfId="47935" xr:uid="{7B041142-DFE7-41D9-8219-86D084090825}"/>
    <cellStyle name="SAPBEXHLevel2X 9 4" xfId="14534" xr:uid="{8D0AD6B8-F158-41CE-85FF-3D5798332F6C}"/>
    <cellStyle name="SAPBEXHLevel2X 9 4 2" xfId="38604" xr:uid="{326D526B-BFB2-4712-964D-147619308DBD}"/>
    <cellStyle name="SAPBEXHLevel2X 9 4 3" xfId="49985" xr:uid="{9E0CB673-65D8-420A-9E76-150875F7F966}"/>
    <cellStyle name="SAPBEXHLevel2X 9 5" xfId="16905" xr:uid="{DC1ACA94-5E8F-4BFF-A224-E8B344668E4E}"/>
    <cellStyle name="SAPBEXHLevel2X 9 5 2" xfId="40466" xr:uid="{E749D6E4-55A1-48C9-92BF-4C3CA91C8F01}"/>
    <cellStyle name="SAPBEXHLevel2X 9 5 3" xfId="51838" xr:uid="{94A79CE5-4829-4D62-AD23-6A184EF2E2AF}"/>
    <cellStyle name="SAPBEXHLevel2X 9 6" xfId="19053" xr:uid="{367A6C71-4BD3-4EB4-80BB-E13F807AC1B5}"/>
    <cellStyle name="SAPBEXHLevel2X 9 7" xfId="21204" xr:uid="{527B5602-005F-489F-BC20-559EE9865740}"/>
    <cellStyle name="SAPBEXHLevel2X 9 8" xfId="23322" xr:uid="{AF3E83F4-B839-4CB3-9F5E-A41157736DDF}"/>
    <cellStyle name="SAPBEXHLevel2X 9 9" xfId="25497" xr:uid="{D9108D7A-6229-4C69-AFB4-7ADC3904BBF5}"/>
    <cellStyle name="SAPBEXHLevel2X_BS Conso_03-15" xfId="1194" xr:uid="{75C8B031-436E-4A07-B3D2-E0F4B87249EA}"/>
    <cellStyle name="SAPBEXHLevel3" xfId="1195" xr:uid="{95D0C32B-4191-4B32-98BD-8120E4132054}"/>
    <cellStyle name="SAPBEXHLevel3 10" xfId="4700" xr:uid="{04E708A7-ECFB-4066-8B5C-A9BBA18A06AC}"/>
    <cellStyle name="SAPBEXHLevel3 10 10" xfId="27593" xr:uid="{DA878C7C-CF4C-485B-87BA-8B80D4B64614}"/>
    <cellStyle name="SAPBEXHLevel3 10 11" xfId="42462" xr:uid="{97AF4D16-5961-46C1-91B5-2FA6811FF158}"/>
    <cellStyle name="SAPBEXHLevel3 10 2" xfId="9661" xr:uid="{E7CB5EB0-8EC8-4256-818C-FB6572331DA9}"/>
    <cellStyle name="SAPBEXHLevel3 10 2 2" xfId="34756" xr:uid="{F0DEFC9C-D9C9-41AA-AF56-D7233FB74CF3}"/>
    <cellStyle name="SAPBEXHLevel3 10 2 3" xfId="46186" xr:uid="{557581F3-047D-4D56-884C-E82798A34235}"/>
    <cellStyle name="SAPBEXHLevel3 10 3" xfId="12449" xr:uid="{D72E8549-246B-47D5-96D8-949C76698AD1}"/>
    <cellStyle name="SAPBEXHLevel3 10 3 2" xfId="36650" xr:uid="{6FE6C540-DE68-4BE6-8016-9C7DD976A8CE}"/>
    <cellStyle name="SAPBEXHLevel3 10 3 3" xfId="48041" xr:uid="{678FA672-84DF-4FF4-96B0-33F05AC5CBA6}"/>
    <cellStyle name="SAPBEXHLevel3 10 4" xfId="14654" xr:uid="{258E2B6D-B16B-49A2-BC47-AEB46D586081}"/>
    <cellStyle name="SAPBEXHLevel3 10 4 2" xfId="38716" xr:uid="{D22C289C-6E0B-4CAC-A5A5-B05721A14ED4}"/>
    <cellStyle name="SAPBEXHLevel3 10 4 3" xfId="50097" xr:uid="{C2160FD3-8949-4BD2-A240-C5559031FB94}"/>
    <cellStyle name="SAPBEXHLevel3 10 5" xfId="17008" xr:uid="{1F225940-3207-4E9B-BBBE-F68F854208E4}"/>
    <cellStyle name="SAPBEXHLevel3 10 5 2" xfId="40559" xr:uid="{2489EE81-64F0-4639-A506-0A8088DE9C42}"/>
    <cellStyle name="SAPBEXHLevel3 10 5 3" xfId="51931" xr:uid="{364DABA7-45CF-4285-9CDA-39AB1A9E9992}"/>
    <cellStyle name="SAPBEXHLevel3 10 6" xfId="19152" xr:uid="{BE074A68-43AB-4EE0-B5A0-B94FE465088D}"/>
    <cellStyle name="SAPBEXHLevel3 10 7" xfId="21321" xr:uid="{9E7C8898-35A2-4075-828B-65C232029F88}"/>
    <cellStyle name="SAPBEXHLevel3 10 8" xfId="23432" xr:uid="{59E4F0C3-4AA3-4475-9495-BF6E24147A2B}"/>
    <cellStyle name="SAPBEXHLevel3 10 9" xfId="25610" xr:uid="{B36282EA-7B15-4678-A1DE-A3E3FA87CA04}"/>
    <cellStyle name="SAPBEXHLevel3 11" xfId="7665" xr:uid="{F6B5690F-C67A-492D-A148-3A10DA97C1B6}"/>
    <cellStyle name="SAPBEXHLevel3 11 10" xfId="31204" xr:uid="{2B8EEC6B-9E7E-4AA3-B90C-0A99DF6CF492}"/>
    <cellStyle name="SAPBEXHLevel3 11 2" xfId="4009" xr:uid="{5997C8C6-7BEF-4775-A397-401B66D4B90E}"/>
    <cellStyle name="SAPBEXHLevel3 11 2 2" xfId="33339" xr:uid="{41AAF74E-ACB0-4973-9BC1-E4B6BBC48B04}"/>
    <cellStyle name="SAPBEXHLevel3 11 2 3" xfId="44802" xr:uid="{016A3556-FCDE-4D00-BE9A-85F8BACD94EE}"/>
    <cellStyle name="SAPBEXHLevel3 11 3" xfId="4620" xr:uid="{22A5A88B-3A22-4DCB-8E79-D75DF8CE7D46}"/>
    <cellStyle name="SAPBEXHLevel3 11 3 2" xfId="32763" xr:uid="{1F46C6F2-2841-49E5-917B-83D2661083EE}"/>
    <cellStyle name="SAPBEXHLevel3 11 3 3" xfId="44236" xr:uid="{6E03839F-22E6-4FA3-BB6E-18F8FA7B5B07}"/>
    <cellStyle name="SAPBEXHLevel3 11 4" xfId="12721" xr:uid="{A9917A11-0498-4419-876D-7F0F9FB65EF1}"/>
    <cellStyle name="SAPBEXHLevel3 11 4 2" xfId="33033" xr:uid="{106F912D-1E42-46E5-A995-B11489D56F9C}"/>
    <cellStyle name="SAPBEXHLevel3 11 4 3" xfId="44502" xr:uid="{1ACDDE41-4670-4C83-A8C2-81FB46148A05}"/>
    <cellStyle name="SAPBEXHLevel3 11 5" xfId="6931" xr:uid="{41E3815A-A1A0-4FCF-84EF-CDD97B71D81E}"/>
    <cellStyle name="SAPBEXHLevel3 11 5 2" xfId="34018" xr:uid="{CE01019E-05EA-427C-8ACF-EEDB036F59A5}"/>
    <cellStyle name="SAPBEXHLevel3 11 5 3" xfId="45459" xr:uid="{33B3970E-732B-4AEF-951C-21E900500C40}"/>
    <cellStyle name="SAPBEXHLevel3 11 6" xfId="6100" xr:uid="{1072FDEA-5CDD-4BCE-8E06-B2C493811CE5}"/>
    <cellStyle name="SAPBEXHLevel3 11 7" xfId="18401" xr:uid="{5576C2E1-0B58-477A-BE78-9C494601EED7}"/>
    <cellStyle name="SAPBEXHLevel3 11 8" xfId="5162" xr:uid="{9D5898A9-0678-441E-A530-50DC7318D596}"/>
    <cellStyle name="SAPBEXHLevel3 11 9" xfId="12742" xr:uid="{FC226B9F-D97F-44AD-B5AB-048CC409BAFB}"/>
    <cellStyle name="SAPBEXHLevel3 12" xfId="5300" xr:uid="{3638936B-F5B9-4676-959A-1C998783827B}"/>
    <cellStyle name="SAPBEXHLevel3 12 2" xfId="33741" xr:uid="{4ABEA473-9C12-4A66-955B-8AE909CBCBC1}"/>
    <cellStyle name="SAPBEXHLevel3 12 3" xfId="45194" xr:uid="{62859D50-E3A7-4C54-9308-2A851A8D6DD2}"/>
    <cellStyle name="SAPBEXHLevel3 13" xfId="7111" xr:uid="{C2968A01-54DA-4794-91B6-C78BDE38201B}"/>
    <cellStyle name="SAPBEXHLevel3 14" xfId="3752" xr:uid="{C2DB2A88-F479-4A92-8316-9DD2AFF15C65}"/>
    <cellStyle name="SAPBEXHLevel3 15" xfId="24844" xr:uid="{54DB67FF-06D2-44F4-8C89-B2D3C0E4A6C9}"/>
    <cellStyle name="SAPBEXHLevel3 16" xfId="30721" xr:uid="{B35A10D5-E9CE-4AE9-84F4-04319990AF9B}"/>
    <cellStyle name="SAPBEXHLevel3 2" xfId="1196" xr:uid="{B7717AEA-1020-4586-AF9A-26FC4D69C80F}"/>
    <cellStyle name="SAPBEXHLevel3 2 10" xfId="7666" xr:uid="{0CD6E65A-C2BB-4D97-BE37-F6412CBC3D96}"/>
    <cellStyle name="SAPBEXHLevel3 2 10 10" xfId="31641" xr:uid="{DDF68EB9-99F0-4B23-9257-125702E166C2}"/>
    <cellStyle name="SAPBEXHLevel3 2 10 2" xfId="5524" xr:uid="{AB5FF208-2747-49CB-AE0D-D5DA810A95F2}"/>
    <cellStyle name="SAPBEXHLevel3 2 10 2 2" xfId="33340" xr:uid="{A44F0FC4-AD61-42A6-91DA-2F53B1BD678C}"/>
    <cellStyle name="SAPBEXHLevel3 2 10 2 3" xfId="44803" xr:uid="{3BDF6C5A-A646-4049-BABF-E5E2C60DCBC6}"/>
    <cellStyle name="SAPBEXHLevel3 2 10 3" xfId="4536" xr:uid="{8FEB526F-0FC4-4B48-A671-244F72C5179F}"/>
    <cellStyle name="SAPBEXHLevel3 2 10 3 2" xfId="32706" xr:uid="{E81F9D67-5419-4069-93FE-F8699F886819}"/>
    <cellStyle name="SAPBEXHLevel3 2 10 3 3" xfId="44180" xr:uid="{55AA6893-E1CE-41B9-A585-31D2953C2621}"/>
    <cellStyle name="SAPBEXHLevel3 2 10 4" xfId="8215" xr:uid="{E0116330-A62C-4E9D-82F1-CF015CD0E94B}"/>
    <cellStyle name="SAPBEXHLevel3 2 10 4 2" xfId="34005" xr:uid="{59130C66-CD4E-4F21-8A65-E406EFD3C1F9}"/>
    <cellStyle name="SAPBEXHLevel3 2 10 4 3" xfId="45446" xr:uid="{69CB970F-8C31-4C75-999E-022ACBCD5297}"/>
    <cellStyle name="SAPBEXHLevel3 2 10 5" xfId="8247" xr:uid="{A5E15BC7-EDF6-440C-9592-B36DD52684CA}"/>
    <cellStyle name="SAPBEXHLevel3 2 10 5 2" xfId="35161" xr:uid="{4BC2BBFA-2FBF-442A-A8EE-89655FDB481C}"/>
    <cellStyle name="SAPBEXHLevel3 2 10 5 3" xfId="46576" xr:uid="{174D81C4-4F7A-46BA-80C7-8F0BBC9AAC49}"/>
    <cellStyle name="SAPBEXHLevel3 2 10 6" xfId="17035" xr:uid="{24584E62-5EEF-4A01-A17F-D739F5A7DD75}"/>
    <cellStyle name="SAPBEXHLevel3 2 10 7" xfId="18402" xr:uid="{5B4B3DB3-ACA2-41BF-A8CD-265BA7DDC416}"/>
    <cellStyle name="SAPBEXHLevel3 2 10 8" xfId="20769" xr:uid="{677C056A-C20D-43F2-B969-9FF87FA4DE52}"/>
    <cellStyle name="SAPBEXHLevel3 2 10 9" xfId="7095" xr:uid="{838EF42B-3A05-452E-90FE-9CB40FF778F9}"/>
    <cellStyle name="SAPBEXHLevel3 2 11" xfId="5299" xr:uid="{9E4FD2AB-9F93-4D2C-B7A9-57095CEFE9C9}"/>
    <cellStyle name="SAPBEXHLevel3 2 11 2" xfId="33742" xr:uid="{9136E301-A15E-4429-B151-2DB0019A65F8}"/>
    <cellStyle name="SAPBEXHLevel3 2 11 3" xfId="45195" xr:uid="{471FE232-E8C5-4D58-AC72-B3EE96F52159}"/>
    <cellStyle name="SAPBEXHLevel3 2 12" xfId="4729" xr:uid="{6F3231AA-B495-4691-8317-E230E8FB37B6}"/>
    <cellStyle name="SAPBEXHLevel3 2 13" xfId="11161" xr:uid="{710B0268-9032-4066-8A56-B1489E0AF3D7}"/>
    <cellStyle name="SAPBEXHLevel3 2 14" xfId="24843" xr:uid="{9D8A4E1A-06A5-4223-A235-CDE09D529FA6}"/>
    <cellStyle name="SAPBEXHLevel3 2 15" xfId="30722" xr:uid="{C4583BE4-91E9-43C8-B278-BC99E41EF23E}"/>
    <cellStyle name="SAPBEXHLevel3 2 2" xfId="1502" xr:uid="{59A4DFCA-B8EF-495B-B36E-2EAC607CC8A5}"/>
    <cellStyle name="SAPBEXHLevel3 2 2 10" xfId="6142" xr:uid="{383F1FB6-981F-465C-BCCF-BF0C17B26216}"/>
    <cellStyle name="SAPBEXHLevel3 2 2 11" xfId="7517" xr:uid="{8108E269-2E9A-41C9-B123-A386E60CF0CE}"/>
    <cellStyle name="SAPBEXHLevel3 2 2 12" xfId="24842" xr:uid="{6F1DCF80-1408-4B65-8ED4-D26F26918602}"/>
    <cellStyle name="SAPBEXHLevel3 2 2 13" xfId="30723" xr:uid="{7A8FCDDA-1C09-4299-B455-287FD7F15440}"/>
    <cellStyle name="SAPBEXHLevel3 2 2 2" xfId="1735" xr:uid="{CB9E2C93-9D3E-4910-A47C-D7D27BE53C9D}"/>
    <cellStyle name="SAPBEXHLevel3 2 2 2 10" xfId="14854" xr:uid="{BEF63CC5-5F48-4646-9372-B7BA47A863D0}"/>
    <cellStyle name="SAPBEXHLevel3 2 2 2 11" xfId="30476" xr:uid="{5D2FCF7E-4F18-4688-A521-F55846FFA8F8}"/>
    <cellStyle name="SAPBEXHLevel3 2 2 2 2" xfId="7960" xr:uid="{B78318B6-0535-4C38-AE8A-1AEBA5EA61D3}"/>
    <cellStyle name="SAPBEXHLevel3 2 2 2 2 2" xfId="33580" xr:uid="{DA85DA21-7E6C-46ED-865D-4C4D52356AEA}"/>
    <cellStyle name="SAPBEXHLevel3 2 2 2 2 3" xfId="45042" xr:uid="{5693FF60-1048-4F5A-963B-4F091F0D5249}"/>
    <cellStyle name="SAPBEXHLevel3 2 2 2 3" xfId="7984" xr:uid="{4DF85650-CA33-4015-8B51-4D26ABC56803}"/>
    <cellStyle name="SAPBEXHLevel3 2 2 2 3 2" xfId="32745" xr:uid="{3F0BED87-6B14-47AC-97FB-6BCBBFD81BCC}"/>
    <cellStyle name="SAPBEXHLevel3 2 2 2 3 3" xfId="44218" xr:uid="{CAE4912D-3077-4B88-B480-75C028A91D92}"/>
    <cellStyle name="SAPBEXHLevel3 2 2 2 4" xfId="9755" xr:uid="{678A34ED-8D6F-4C95-A69B-3BB092E569E2}"/>
    <cellStyle name="SAPBEXHLevel3 2 2 2 4 2" xfId="33015" xr:uid="{7E87C281-27F4-4124-845B-A251327D849F}"/>
    <cellStyle name="SAPBEXHLevel3 2 2 2 4 3" xfId="44485" xr:uid="{E57A2CAB-9355-47E1-A503-EB7547D0B428}"/>
    <cellStyle name="SAPBEXHLevel3 2 2 2 5" xfId="14695" xr:uid="{43D38E53-692C-4DCD-89FC-7048F9447D79}"/>
    <cellStyle name="SAPBEXHLevel3 2 2 2 5 2" xfId="33553" xr:uid="{793BB90C-2617-45C9-BFFD-D31A640CE486}"/>
    <cellStyle name="SAPBEXHLevel3 2 2 2 5 3" xfId="45015" xr:uid="{74C95369-D84A-46C3-95A3-619FB2EA91FA}"/>
    <cellStyle name="SAPBEXHLevel3 2 2 2 6" xfId="7853" xr:uid="{F667509A-B370-4F98-9D2A-D521CC8C0906}"/>
    <cellStyle name="SAPBEXHLevel3 2 2 2 7" xfId="16123" xr:uid="{953C12B7-F1EE-41FF-B027-2315AD682902}"/>
    <cellStyle name="SAPBEXHLevel3 2 2 2 8" xfId="18435" xr:uid="{1864D2DA-87D5-41D6-AF21-2503AE626A5E}"/>
    <cellStyle name="SAPBEXHLevel3 2 2 2 9" xfId="8260" xr:uid="{16EBC5E8-08F2-4FD9-AA0D-80E52D54A9EA}"/>
    <cellStyle name="SAPBEXHLevel3 2 2 3" xfId="4321" xr:uid="{BCC23CE2-8B79-4C15-8563-6F95DE727C8B}"/>
    <cellStyle name="SAPBEXHLevel3 2 2 3 10" xfId="27405" xr:uid="{FADC5660-A450-4270-87CF-F12A83BCB611}"/>
    <cellStyle name="SAPBEXHLevel3 2 2 3 11" xfId="42242" xr:uid="{FF94C30B-3C1B-4AD3-B76B-956FB9F7A29F}"/>
    <cellStyle name="SAPBEXHLevel3 2 2 3 2" xfId="9438" xr:uid="{91F34ED5-A1C4-4466-858B-1A8657392090}"/>
    <cellStyle name="SAPBEXHLevel3 2 2 3 2 2" xfId="34554" xr:uid="{EA312D05-3A8B-468B-86FC-50C3E5286C4A}"/>
    <cellStyle name="SAPBEXHLevel3 2 2 3 2 3" xfId="45985" xr:uid="{BAAD9DEC-5C9E-404C-8365-8D28867BDB56}"/>
    <cellStyle name="SAPBEXHLevel3 2 2 3 3" xfId="12227" xr:uid="{06643F0C-5D29-4ED8-BFC6-C8F61876485A}"/>
    <cellStyle name="SAPBEXHLevel3 2 2 3 3 2" xfId="36442" xr:uid="{38F9112D-24F3-4974-B246-2BFD52E99A6E}"/>
    <cellStyle name="SAPBEXHLevel3 2 2 3 3 3" xfId="47834" xr:uid="{C80C6D84-54CD-4FA5-853E-69E36B75A95C}"/>
    <cellStyle name="SAPBEXHLevel3 2 2 3 4" xfId="14428" xr:uid="{D4984C80-D6BF-4E76-A66B-7CBA242DB436}"/>
    <cellStyle name="SAPBEXHLevel3 2 2 3 4 2" xfId="38507" xr:uid="{09F36DB2-DE46-46AE-AC7F-E91B68DFB0FB}"/>
    <cellStyle name="SAPBEXHLevel3 2 2 3 4 3" xfId="49888" xr:uid="{C1F69ACC-3B22-4D29-AAE8-49D706B7A299}"/>
    <cellStyle name="SAPBEXHLevel3 2 2 3 5" xfId="16807" xr:uid="{777A1B55-8893-4474-B72E-3001EC68DA2D}"/>
    <cellStyle name="SAPBEXHLevel3 2 2 3 5 2" xfId="40371" xr:uid="{F00C6FAB-C468-4DE3-8FE9-7FE356EE0E5D}"/>
    <cellStyle name="SAPBEXHLevel3 2 2 3 5 3" xfId="51743" xr:uid="{C591FEE7-EB27-4E40-A099-F8996DAC6680}"/>
    <cellStyle name="SAPBEXHLevel3 2 2 3 6" xfId="18953" xr:uid="{8455FC99-7E1D-4AD4-A347-8C70E56F569F}"/>
    <cellStyle name="SAPBEXHLevel3 2 2 3 7" xfId="21101" xr:uid="{55F80EE4-7E9F-4483-9A82-73218E7E7DFC}"/>
    <cellStyle name="SAPBEXHLevel3 2 2 3 8" xfId="23223" xr:uid="{B20D12B0-42AB-481E-A96E-36308DA819EA}"/>
    <cellStyle name="SAPBEXHLevel3 2 2 3 9" xfId="25395" xr:uid="{85C657A5-7094-46EC-B413-FBD18778D410}"/>
    <cellStyle name="SAPBEXHLevel3 2 2 4" xfId="4066" xr:uid="{E188BED4-410F-4A15-A5F3-CD42DE5F0015}"/>
    <cellStyle name="SAPBEXHLevel3 2 2 4 10" xfId="27233" xr:uid="{181E5B06-494D-4408-B169-EE0731EA7861}"/>
    <cellStyle name="SAPBEXHLevel3 2 2 4 11" xfId="42052" xr:uid="{149EFD9B-6D62-4123-B88F-D576E3BA365F}"/>
    <cellStyle name="SAPBEXHLevel3 2 2 4 2" xfId="9240" xr:uid="{2A3AA0AF-65EC-473F-B4C7-ADC0D9A847CB}"/>
    <cellStyle name="SAPBEXHLevel3 2 2 4 2 2" xfId="34373" xr:uid="{3C61DD3E-6870-4A51-A7FE-AFAF7E7E421D}"/>
    <cellStyle name="SAPBEXHLevel3 2 2 4 2 3" xfId="45808" xr:uid="{48DB68F4-C6C1-4EDD-BA6C-018A8BB8D144}"/>
    <cellStyle name="SAPBEXHLevel3 2 2 4 3" xfId="12033" xr:uid="{F8CF18C3-D5D0-432E-95DD-C1ECE3F47B43}"/>
    <cellStyle name="SAPBEXHLevel3 2 2 4 3 2" xfId="36249" xr:uid="{85034E9E-3B25-4A12-9AEE-66CEBAAC7287}"/>
    <cellStyle name="SAPBEXHLevel3 2 2 4 3 3" xfId="47641" xr:uid="{98F1BC46-3777-4203-9526-25260276B77B}"/>
    <cellStyle name="SAPBEXHLevel3 2 2 4 4" xfId="14231" xr:uid="{3F23334C-E01E-4AE0-A187-5B742768E48E}"/>
    <cellStyle name="SAPBEXHLevel3 2 2 4 4 2" xfId="38318" xr:uid="{EC66D998-A8F5-4816-872C-587A3DB5C512}"/>
    <cellStyle name="SAPBEXHLevel3 2 2 4 4 3" xfId="49699" xr:uid="{0D32F051-586F-438F-80C3-6A50C1249A19}"/>
    <cellStyle name="SAPBEXHLevel3 2 2 4 5" xfId="16621" xr:uid="{FFDA678A-4814-48B6-8E4E-001AD10FEB84}"/>
    <cellStyle name="SAPBEXHLevel3 2 2 4 5 2" xfId="40197" xr:uid="{12E73FFF-B74E-4BBA-B4B5-61911BA41079}"/>
    <cellStyle name="SAPBEXHLevel3 2 2 4 5 3" xfId="51569" xr:uid="{6094AFB0-99BB-4D48-8200-C48C8C79EC0E}"/>
    <cellStyle name="SAPBEXHLevel3 2 2 4 6" xfId="18769" xr:uid="{D85D994D-2CEA-49A0-9063-E198D9C85C88}"/>
    <cellStyle name="SAPBEXHLevel3 2 2 4 7" xfId="20911" xr:uid="{EE8FB480-71E0-4820-A0C9-810386446CC9}"/>
    <cellStyle name="SAPBEXHLevel3 2 2 4 8" xfId="23031" xr:uid="{D789CFEA-B6AB-4036-990B-CCEF062B269D}"/>
    <cellStyle name="SAPBEXHLevel3 2 2 4 9" xfId="25203" xr:uid="{627F268F-3535-4360-80FB-BC1261652206}"/>
    <cellStyle name="SAPBEXHLevel3 2 2 5" xfId="5571" xr:uid="{95B7D314-95DD-4408-AAB3-DE7CD2E9807B}"/>
    <cellStyle name="SAPBEXHLevel3 2 2 5 10" xfId="28002" xr:uid="{499F6FDC-B6ED-4E51-882F-8F8EF0727375}"/>
    <cellStyle name="SAPBEXHLevel3 2 2 5 11" xfId="42948" xr:uid="{F3DA1BC9-31DD-4379-B384-D64655163B06}"/>
    <cellStyle name="SAPBEXHLevel3 2 2 5 2" xfId="10260" xr:uid="{1BE7CF89-2E27-4D4A-A28D-2618FD2D9D8E}"/>
    <cellStyle name="SAPBEXHLevel3 2 2 5 2 2" xfId="35202" xr:uid="{D0C30EA2-6FC4-41A5-B865-C69E73266493}"/>
    <cellStyle name="SAPBEXHLevel3 2 2 5 2 3" xfId="46617" xr:uid="{A1BFB189-FB97-4021-9C7D-AEFD2146C505}"/>
    <cellStyle name="SAPBEXHLevel3 2 2 5 3" xfId="13024" xr:uid="{46682006-964D-4707-8D9B-0124F8C92E92}"/>
    <cellStyle name="SAPBEXHLevel3 2 2 5 3 2" xfId="37183" xr:uid="{E3B2296F-FBF2-4C6E-A8B2-E32B84953EA6}"/>
    <cellStyle name="SAPBEXHLevel3 2 2 5 3 3" xfId="48572" xr:uid="{D457F389-CFBE-4292-94D3-7B6BF2086AAB}"/>
    <cellStyle name="SAPBEXHLevel3 2 2 5 4" xfId="15257" xr:uid="{AF4EA97D-B8F5-40A1-A3B8-E3D05BA7B7E6}"/>
    <cellStyle name="SAPBEXHLevel3 2 2 5 4 2" xfId="39127" xr:uid="{E098B670-8698-41EE-B172-2118DA7D60C2}"/>
    <cellStyle name="SAPBEXHLevel3 2 2 5 4 3" xfId="50508" xr:uid="{DD4CC4CE-3F53-41CD-BF59-AC15CA3F047B}"/>
    <cellStyle name="SAPBEXHLevel3 2 2 5 5" xfId="17536" xr:uid="{35AA28C8-34EC-42C0-AFA9-BA75DDCBA747}"/>
    <cellStyle name="SAPBEXHLevel3 2 2 5 5 2" xfId="40924" xr:uid="{A104936B-2400-46B1-8C9D-A108BD0AFECF}"/>
    <cellStyle name="SAPBEXHLevel3 2 2 5 5 3" xfId="52296" xr:uid="{E925AF46-7046-44E1-8A1A-87BC3865F8AA}"/>
    <cellStyle name="SAPBEXHLevel3 2 2 5 6" xfId="19672" xr:uid="{8084C8EB-E126-466C-94AD-58A2C9550142}"/>
    <cellStyle name="SAPBEXHLevel3 2 2 5 7" xfId="21854" xr:uid="{3F05C156-484A-407B-AE36-A568C41A595B}"/>
    <cellStyle name="SAPBEXHLevel3 2 2 5 8" xfId="23972" xr:uid="{7D70768E-0FC8-4099-94F3-AD3BA7F5BD19}"/>
    <cellStyle name="SAPBEXHLevel3 2 2 5 9" xfId="26112" xr:uid="{85EDCD6F-F75E-4F77-9059-AB19BC8B88BC}"/>
    <cellStyle name="SAPBEXHLevel3 2 2 6" xfId="3862" xr:uid="{A5FDC6A8-6FF5-4D9E-90FC-A7B51E9E267C}"/>
    <cellStyle name="SAPBEXHLevel3 2 2 6 10" xfId="27121" xr:uid="{501D6630-C8A7-4820-856C-3FD7AFF16DCC}"/>
    <cellStyle name="SAPBEXHLevel3 2 2 6 11" xfId="41919" xr:uid="{40A27727-E448-4AC5-AABA-C1DE0A8C5B9E}"/>
    <cellStyle name="SAPBEXHLevel3 2 2 6 2" xfId="9107" xr:uid="{29942386-02EB-451F-974C-9C7C49F66C9E}"/>
    <cellStyle name="SAPBEXHLevel3 2 2 6 2 2" xfId="34259" xr:uid="{1C8C33E3-4841-4A89-9F51-2640D3ED60EF}"/>
    <cellStyle name="SAPBEXHLevel3 2 2 6 2 3" xfId="45694" xr:uid="{E10259E4-CE97-493D-892A-5EDBA2E15405}"/>
    <cellStyle name="SAPBEXHLevel3 2 2 6 3" xfId="11901" xr:uid="{929B315A-7016-4C76-9BDD-BA52FB445E61}"/>
    <cellStyle name="SAPBEXHLevel3 2 2 6 3 2" xfId="36127" xr:uid="{F347BEF7-EDC3-46CD-B68E-074A70305828}"/>
    <cellStyle name="SAPBEXHLevel3 2 2 6 3 3" xfId="47519" xr:uid="{9462A329-913A-49D2-832E-3332C2150CA6}"/>
    <cellStyle name="SAPBEXHLevel3 2 2 6 4" xfId="14098" xr:uid="{3EDACA7B-F3E7-4CB6-AD0D-D5F0AC3114DF}"/>
    <cellStyle name="SAPBEXHLevel3 2 2 6 4 2" xfId="38194" xr:uid="{896F102E-67A1-48F2-9FDA-6F3254C38A2C}"/>
    <cellStyle name="SAPBEXHLevel3 2 2 6 4 3" xfId="49575" xr:uid="{6AB5E245-DA60-4D9B-828C-576F81C3F901}"/>
    <cellStyle name="SAPBEXHLevel3 2 2 6 5" xfId="16503" xr:uid="{0D6B7027-C7F6-40BB-9EC2-DDC31597D9C1}"/>
    <cellStyle name="SAPBEXHLevel3 2 2 6 5 2" xfId="40085" xr:uid="{48B3C1B8-F989-4B9E-8AFF-35C6D558A3C9}"/>
    <cellStyle name="SAPBEXHLevel3 2 2 6 5 3" xfId="51457" xr:uid="{2C1BEA91-FCFC-4F0A-8F5D-605B296B2459}"/>
    <cellStyle name="SAPBEXHLevel3 2 2 6 6" xfId="18652" xr:uid="{62F8DBD3-B897-4AED-9240-C937E722D7B3}"/>
    <cellStyle name="SAPBEXHLevel3 2 2 6 7" xfId="20783" xr:uid="{B45A97E9-2B81-4DE2-AB50-E3DA63250C73}"/>
    <cellStyle name="SAPBEXHLevel3 2 2 6 8" xfId="22905" xr:uid="{D66A91E2-C19F-49F5-A75D-9D47DEF4E3B0}"/>
    <cellStyle name="SAPBEXHLevel3 2 2 6 9" xfId="25071" xr:uid="{027F9584-9F02-45F1-B540-462B17190B3D}"/>
    <cellStyle name="SAPBEXHLevel3 2 2 7" xfId="4589" xr:uid="{EB6C0AB3-4E66-46BE-9618-D649ABDC9D10}"/>
    <cellStyle name="SAPBEXHLevel3 2 2 7 10" xfId="27541" xr:uid="{AD82614F-701D-44DF-9D2C-A95C109B9492}"/>
    <cellStyle name="SAPBEXHLevel3 2 2 7 11" xfId="42397" xr:uid="{A70D71AF-FB1F-47AA-8325-9AB1098D99A0}"/>
    <cellStyle name="SAPBEXHLevel3 2 2 7 2" xfId="9596" xr:uid="{0684CCB4-FF06-41EF-AC65-5E9B8FF662C4}"/>
    <cellStyle name="SAPBEXHLevel3 2 2 7 2 2" xfId="34699" xr:uid="{73636815-91E3-4FE2-AAB9-C6B446B40690}"/>
    <cellStyle name="SAPBEXHLevel3 2 2 7 2 3" xfId="46129" xr:uid="{7BEE7A1B-C372-4BD9-9E58-AD8A45FF50B4}"/>
    <cellStyle name="SAPBEXHLevel3 2 2 7 3" xfId="12385" xr:uid="{1B4AD513-E3BC-4EFF-B660-B30E5E97CA5C}"/>
    <cellStyle name="SAPBEXHLevel3 2 2 7 3 2" xfId="36590" xr:uid="{3BC9A2D3-32B1-43EA-A1D9-3C446EAABF80}"/>
    <cellStyle name="SAPBEXHLevel3 2 2 7 3 3" xfId="47981" xr:uid="{73F5957F-B0D9-46C3-BFCE-181D819D15D9}"/>
    <cellStyle name="SAPBEXHLevel3 2 2 7 4" xfId="14588" xr:uid="{71810868-7696-4519-BC5D-0F2A63B41F05}"/>
    <cellStyle name="SAPBEXHLevel3 2 2 7 4 2" xfId="38653" xr:uid="{CCA675A4-B2C3-41AC-9E8F-4F2833987AC7}"/>
    <cellStyle name="SAPBEXHLevel3 2 2 7 4 3" xfId="50034" xr:uid="{052F48ED-9B0D-48AE-A6D6-F9112D5F9425}"/>
    <cellStyle name="SAPBEXHLevel3 2 2 7 5" xfId="16950" xr:uid="{7E326A18-8AF9-4A7F-9339-1EE2B6F63239}"/>
    <cellStyle name="SAPBEXHLevel3 2 2 7 5 2" xfId="40507" xr:uid="{34591FD4-4C00-4D46-A07B-8A029C16568B}"/>
    <cellStyle name="SAPBEXHLevel3 2 2 7 5 3" xfId="51879" xr:uid="{6CCAE4D3-C8FE-45FF-A437-718887622411}"/>
    <cellStyle name="SAPBEXHLevel3 2 2 7 6" xfId="19098" xr:uid="{88DF261D-7B64-40D9-888F-65DE0BF0818E}"/>
    <cellStyle name="SAPBEXHLevel3 2 2 7 7" xfId="21258" xr:uid="{E45DED2C-3AB6-43F7-8B60-69B76C4175A6}"/>
    <cellStyle name="SAPBEXHLevel3 2 2 7 8" xfId="23371" xr:uid="{29609A2B-CC5D-407C-9D82-E79219B0A178}"/>
    <cellStyle name="SAPBEXHLevel3 2 2 7 9" xfId="25548" xr:uid="{90FCCF3D-AF2E-4636-B55E-DC8E7D910E36}"/>
    <cellStyle name="SAPBEXHLevel3 2 2 8" xfId="7790" xr:uid="{8C46D9C3-79F5-48E4-83F1-A526F328A849}"/>
    <cellStyle name="SAPBEXHLevel3 2 2 8 10" xfId="30504" xr:uid="{EE06057B-5508-4F5A-9AAC-F65E43BCCE0C}"/>
    <cellStyle name="SAPBEXHLevel3 2 2 8 2" xfId="6947" xr:uid="{01F32964-7A99-46C4-87C8-10951D9B452B}"/>
    <cellStyle name="SAPBEXHLevel3 2 2 8 2 2" xfId="33451" xr:uid="{112CC12E-D90B-47F7-B8AE-7A928D403D43}"/>
    <cellStyle name="SAPBEXHLevel3 2 2 8 2 3" xfId="44913" xr:uid="{FCF55E9B-A770-43FD-925A-FA393D7B5EE5}"/>
    <cellStyle name="SAPBEXHLevel3 2 2 8 3" xfId="8299" xr:uid="{B7C36F2E-051F-4C4A-B218-9C10F4A246FB}"/>
    <cellStyle name="SAPBEXHLevel3 2 2 8 3 2" xfId="32370" xr:uid="{F1FB8D88-27A6-49C3-86D6-DD4CA11BFCD6}"/>
    <cellStyle name="SAPBEXHLevel3 2 2 8 3 3" xfId="43846" xr:uid="{FA76E9A1-86E9-4D23-BCCF-595DA9850ADE}"/>
    <cellStyle name="SAPBEXHLevel3 2 2 8 4" xfId="4146" xr:uid="{59CCF903-1E51-444E-A950-3B6C44D4E15D}"/>
    <cellStyle name="SAPBEXHLevel3 2 2 8 4 2" xfId="36731" xr:uid="{02BEDA2E-F383-4B2D-9E66-02E21BE8B88A}"/>
    <cellStyle name="SAPBEXHLevel3 2 2 8 4 3" xfId="48121" xr:uid="{2A17CB8E-80A5-4ED2-B2AD-3423AB6E05B4}"/>
    <cellStyle name="SAPBEXHLevel3 2 2 8 5" xfId="9081" xr:uid="{807A3D44-F86B-4F15-A45C-EF219472E837}"/>
    <cellStyle name="SAPBEXHLevel3 2 2 8 5 2" xfId="33781" xr:uid="{12C697E1-87ED-4612-91CE-0B16ABEB058A}"/>
    <cellStyle name="SAPBEXHLevel3 2 2 8 5 3" xfId="45233" xr:uid="{65F08B88-79ED-4EF3-A3AD-186985599970}"/>
    <cellStyle name="SAPBEXHLevel3 2 2 8 6" xfId="19225" xr:uid="{34614CD6-7484-49DA-9BD8-00E662B027D9}"/>
    <cellStyle name="SAPBEXHLevel3 2 2 8 7" xfId="17341" xr:uid="{5E04CE98-E9B5-4641-AEC9-D7565DD0E3E7}"/>
    <cellStyle name="SAPBEXHLevel3 2 2 8 8" xfId="19627" xr:uid="{067CA16F-FDA3-465B-AAD1-67EECE6EEB8B}"/>
    <cellStyle name="SAPBEXHLevel3 2 2 8 9" xfId="16225" xr:uid="{83900183-3A23-4B47-A685-134213313C83}"/>
    <cellStyle name="SAPBEXHLevel3 2 2 9" xfId="5478" xr:uid="{6F11FE49-CBF7-47F4-8CA0-E882DD72C973}"/>
    <cellStyle name="SAPBEXHLevel3 2 2 9 2" xfId="33743" xr:uid="{064E1FE8-FD0E-4F2E-BECC-3F775A4F98AA}"/>
    <cellStyle name="SAPBEXHLevel3 2 2 9 3" xfId="45196" xr:uid="{405405BD-FC9A-4FB0-863E-DA574E20DD06}"/>
    <cellStyle name="SAPBEXHLevel3 2 3" xfId="1503" xr:uid="{7143969E-6DC4-488E-92E1-2652B4AC42D5}"/>
    <cellStyle name="SAPBEXHLevel3 2 3 10" xfId="8876" xr:uid="{78C27B9F-A12D-4A3C-9D9B-555217CBEA20}"/>
    <cellStyle name="SAPBEXHLevel3 2 3 11" xfId="11422" xr:uid="{C228C25F-7BC0-48A6-9D57-7DEA3A55AD90}"/>
    <cellStyle name="SAPBEXHLevel3 2 3 12" xfId="24841" xr:uid="{E5EEFEF2-1790-4989-8313-3011A0DD0F37}"/>
    <cellStyle name="SAPBEXHLevel3 2 3 13" xfId="30724" xr:uid="{DE477B55-226E-4A7B-BCB5-7B4D088599F6}"/>
    <cellStyle name="SAPBEXHLevel3 2 3 2" xfId="1736" xr:uid="{47695A64-664D-4267-9F6C-AE08A8009E81}"/>
    <cellStyle name="SAPBEXHLevel3 2 3 2 10" xfId="16132" xr:uid="{E1CB4F83-CA2E-4927-8DD1-0A92773355FF}"/>
    <cellStyle name="SAPBEXHLevel3 2 3 2 11" xfId="31247" xr:uid="{E78C762A-E50C-48B4-AE7F-1AF5CD3C4645}"/>
    <cellStyle name="SAPBEXHLevel3 2 3 2 2" xfId="7961" xr:uid="{654966E9-E1AC-4AB6-B3D4-3B8FC3D45AEC}"/>
    <cellStyle name="SAPBEXHLevel3 2 3 2 2 2" xfId="33581" xr:uid="{B8720632-4F15-42B0-BBE5-D30C15F59C2A}"/>
    <cellStyle name="SAPBEXHLevel3 2 3 2 2 3" xfId="45043" xr:uid="{A3F440E8-9E82-4FEB-898E-9EE972EA520F}"/>
    <cellStyle name="SAPBEXHLevel3 2 3 2 3" xfId="8284" xr:uid="{ECF89D22-1DBD-412A-AE4D-CBC0C4FA7499}"/>
    <cellStyle name="SAPBEXHLevel3 2 3 2 3 2" xfId="33665" xr:uid="{06A8A033-F8FF-4B74-85AA-AE4E54909751}"/>
    <cellStyle name="SAPBEXHLevel3 2 3 2 3 3" xfId="45123" xr:uid="{C32ECBDE-E3D8-4E45-953F-927154EC127E}"/>
    <cellStyle name="SAPBEXHLevel3 2 3 2 4" xfId="6899" xr:uid="{F9458089-DA28-4878-96CF-2B4DB2F17E31}"/>
    <cellStyle name="SAPBEXHLevel3 2 3 2 4 2" xfId="33016" xr:uid="{2497E994-2E0C-4F38-9937-ED9EE0CBD47E}"/>
    <cellStyle name="SAPBEXHLevel3 2 3 2 4 3" xfId="44486" xr:uid="{A4D81288-CAFC-4CE1-8534-34271E083DC3}"/>
    <cellStyle name="SAPBEXHLevel3 2 3 2 5" xfId="11762" xr:uid="{0CCA0796-BD20-4526-B80D-D2DF9B7CBA5C}"/>
    <cellStyle name="SAPBEXHLevel3 2 3 2 5 2" xfId="32872" xr:uid="{11AD13B0-7E89-4E72-A052-C3D89F609278}"/>
    <cellStyle name="SAPBEXHLevel3 2 3 2 5 3" xfId="44343" xr:uid="{6C56197F-DF34-4F91-BB6A-474A7A277D37}"/>
    <cellStyle name="SAPBEXHLevel3 2 3 2 6" xfId="14968" xr:uid="{FA1380F2-2421-43C7-A056-BD8504D7FC3F}"/>
    <cellStyle name="SAPBEXHLevel3 2 3 2 7" xfId="7229" xr:uid="{C98578FB-A014-482F-A824-5650333E4F3F}"/>
    <cellStyle name="SAPBEXHLevel3 2 3 2 8" xfId="9805" xr:uid="{450E8E01-7035-42AA-B503-D50DB6980EDC}"/>
    <cellStyle name="SAPBEXHLevel3 2 3 2 9" xfId="11501" xr:uid="{80275073-D831-4C30-B842-CF1E050FC24F}"/>
    <cellStyle name="SAPBEXHLevel3 2 3 3" xfId="4322" xr:uid="{EDA61B1F-E6AD-4490-934D-FC6308EE0086}"/>
    <cellStyle name="SAPBEXHLevel3 2 3 3 10" xfId="27406" xr:uid="{719DC883-AF04-42C7-86F4-6FBB27F563DD}"/>
    <cellStyle name="SAPBEXHLevel3 2 3 3 11" xfId="42243" xr:uid="{E90FD228-D296-45C8-ABDD-DC9BE71B0FF3}"/>
    <cellStyle name="SAPBEXHLevel3 2 3 3 2" xfId="9439" xr:uid="{681CC27B-7BE5-4F9F-A72C-3390EC54B128}"/>
    <cellStyle name="SAPBEXHLevel3 2 3 3 2 2" xfId="34555" xr:uid="{BEBABE8D-E9CC-40DD-840D-4098AEBFB37A}"/>
    <cellStyle name="SAPBEXHLevel3 2 3 3 2 3" xfId="45986" xr:uid="{5C029B07-B6C4-45BE-9543-9443FF54187A}"/>
    <cellStyle name="SAPBEXHLevel3 2 3 3 3" xfId="12228" xr:uid="{486B9B80-7F74-4763-87CC-FE5BEB6C3D89}"/>
    <cellStyle name="SAPBEXHLevel3 2 3 3 3 2" xfId="36443" xr:uid="{B93011AA-8E85-45D7-BFFE-FD8FC0A15052}"/>
    <cellStyle name="SAPBEXHLevel3 2 3 3 3 3" xfId="47835" xr:uid="{28E4F216-7962-4554-A1F6-E0B15ECA3191}"/>
    <cellStyle name="SAPBEXHLevel3 2 3 3 4" xfId="14429" xr:uid="{5852D9F3-7F2B-477C-98B3-C7F3C012B461}"/>
    <cellStyle name="SAPBEXHLevel3 2 3 3 4 2" xfId="38508" xr:uid="{E2F7F6A5-760F-433A-931E-36EC8586D463}"/>
    <cellStyle name="SAPBEXHLevel3 2 3 3 4 3" xfId="49889" xr:uid="{82E43683-9348-4750-A6A1-CA6740F38AAC}"/>
    <cellStyle name="SAPBEXHLevel3 2 3 3 5" xfId="16808" xr:uid="{2279204B-BC7F-43AC-A109-085D2B3A86EF}"/>
    <cellStyle name="SAPBEXHLevel3 2 3 3 5 2" xfId="40372" xr:uid="{9D989010-7A6D-4C97-AA17-AD6EA928DC91}"/>
    <cellStyle name="SAPBEXHLevel3 2 3 3 5 3" xfId="51744" xr:uid="{0920A895-FDED-46C8-8D37-75B617D6C6E7}"/>
    <cellStyle name="SAPBEXHLevel3 2 3 3 6" xfId="18954" xr:uid="{24CAEC6A-6CDF-404B-BDD2-D534C607976C}"/>
    <cellStyle name="SAPBEXHLevel3 2 3 3 7" xfId="21102" xr:uid="{A6CC4E29-5D19-4FD9-AFB6-A8E424A0902C}"/>
    <cellStyle name="SAPBEXHLevel3 2 3 3 8" xfId="23224" xr:uid="{0A12C630-C581-4735-9076-CA5DAE8C1DB0}"/>
    <cellStyle name="SAPBEXHLevel3 2 3 3 9" xfId="25396" xr:uid="{7C7B2C10-C160-4DA9-A34E-AE17EBAF4C82}"/>
    <cellStyle name="SAPBEXHLevel3 2 3 4" xfId="4065" xr:uid="{426CC4EE-0EBC-47A7-90F1-5256080DF8E2}"/>
    <cellStyle name="SAPBEXHLevel3 2 3 4 10" xfId="27232" xr:uid="{FE521420-F8DF-446B-88F0-3E5EE1DC1759}"/>
    <cellStyle name="SAPBEXHLevel3 2 3 4 11" xfId="42051" xr:uid="{BF40F735-52C3-4235-A3F5-D3DB3699DD9E}"/>
    <cellStyle name="SAPBEXHLevel3 2 3 4 2" xfId="9239" xr:uid="{5DEF26CA-C8E0-40F3-AA3E-25CFF35C03AC}"/>
    <cellStyle name="SAPBEXHLevel3 2 3 4 2 2" xfId="34372" xr:uid="{FB8C20A8-7FF5-4C5F-8539-B84F09DCF9CC}"/>
    <cellStyle name="SAPBEXHLevel3 2 3 4 2 3" xfId="45807" xr:uid="{02B5D771-0EE1-4FFE-A977-21338D721740}"/>
    <cellStyle name="SAPBEXHLevel3 2 3 4 3" xfId="12032" xr:uid="{6605608F-5F25-4AE4-9487-C4BABCACA616}"/>
    <cellStyle name="SAPBEXHLevel3 2 3 4 3 2" xfId="36248" xr:uid="{A369BC95-51B5-41BE-BE76-497DD49C39B2}"/>
    <cellStyle name="SAPBEXHLevel3 2 3 4 3 3" xfId="47640" xr:uid="{EDE5E472-01F0-4B40-AFF8-72C258AE4F4E}"/>
    <cellStyle name="SAPBEXHLevel3 2 3 4 4" xfId="14230" xr:uid="{315E2407-FE33-489D-BAC9-C7B81A304F5A}"/>
    <cellStyle name="SAPBEXHLevel3 2 3 4 4 2" xfId="38317" xr:uid="{443856A3-1F64-457B-B1E5-229B04039DD0}"/>
    <cellStyle name="SAPBEXHLevel3 2 3 4 4 3" xfId="49698" xr:uid="{41E702FB-363E-4190-84FD-5629A8288DB3}"/>
    <cellStyle name="SAPBEXHLevel3 2 3 4 5" xfId="16620" xr:uid="{B34107C8-2153-49C0-8809-35B64E43DEB2}"/>
    <cellStyle name="SAPBEXHLevel3 2 3 4 5 2" xfId="40196" xr:uid="{AD6F0A49-5723-41F7-95F7-09438A7865FD}"/>
    <cellStyle name="SAPBEXHLevel3 2 3 4 5 3" xfId="51568" xr:uid="{8A7D661F-97DD-4013-A83E-D077EC79E210}"/>
    <cellStyle name="SAPBEXHLevel3 2 3 4 6" xfId="18768" xr:uid="{B24DB5FF-85D4-4487-8E1D-0CAFEE180F70}"/>
    <cellStyle name="SAPBEXHLevel3 2 3 4 7" xfId="20910" xr:uid="{52F128BF-96B2-4B5F-BA51-AC8384FBF3BB}"/>
    <cellStyle name="SAPBEXHLevel3 2 3 4 8" xfId="23030" xr:uid="{2139A1AB-4C7A-46B1-8F69-F3786CE8C498}"/>
    <cellStyle name="SAPBEXHLevel3 2 3 4 9" xfId="25202" xr:uid="{38DB575C-AF3A-4613-B09C-693C9C63D0D1}"/>
    <cellStyle name="SAPBEXHLevel3 2 3 5" xfId="5570" xr:uid="{B033F551-FBB1-4EAA-AB75-370EA69FD3F2}"/>
    <cellStyle name="SAPBEXHLevel3 2 3 5 10" xfId="28001" xr:uid="{02AEAF0A-303A-429E-837E-7F8FD635B03F}"/>
    <cellStyle name="SAPBEXHLevel3 2 3 5 11" xfId="42947" xr:uid="{6A80F8C7-7684-4208-B62E-81A17F7BC36A}"/>
    <cellStyle name="SAPBEXHLevel3 2 3 5 2" xfId="10259" xr:uid="{80A792C8-8C0B-46E6-8CDE-E41406F620E7}"/>
    <cellStyle name="SAPBEXHLevel3 2 3 5 2 2" xfId="35201" xr:uid="{3AA8C98F-1E54-4899-9C14-B3F48AED036C}"/>
    <cellStyle name="SAPBEXHLevel3 2 3 5 2 3" xfId="46616" xr:uid="{71419A48-9D38-476F-98E6-82FFDA4B1A60}"/>
    <cellStyle name="SAPBEXHLevel3 2 3 5 3" xfId="13023" xr:uid="{DBD3CE2F-FEF1-4225-B1D4-EF0F5B4C6967}"/>
    <cellStyle name="SAPBEXHLevel3 2 3 5 3 2" xfId="37182" xr:uid="{6C384F7D-DD96-4F80-A954-1EDC11C9511B}"/>
    <cellStyle name="SAPBEXHLevel3 2 3 5 3 3" xfId="48571" xr:uid="{EFE9FE40-EEAC-433F-857E-A54D78198A82}"/>
    <cellStyle name="SAPBEXHLevel3 2 3 5 4" xfId="15256" xr:uid="{32ABB2A2-335D-4E50-A839-6CB3208A011D}"/>
    <cellStyle name="SAPBEXHLevel3 2 3 5 4 2" xfId="39126" xr:uid="{DB3AAF59-E4A8-4890-A3CF-631A3427E85E}"/>
    <cellStyle name="SAPBEXHLevel3 2 3 5 4 3" xfId="50507" xr:uid="{CB5D8B36-1B1E-432D-9C1A-D03194EEA77B}"/>
    <cellStyle name="SAPBEXHLevel3 2 3 5 5" xfId="17535" xr:uid="{A3A849CE-377D-4764-94AC-26B384C8EEBA}"/>
    <cellStyle name="SAPBEXHLevel3 2 3 5 5 2" xfId="40923" xr:uid="{541BC640-8A2C-4B04-A8C7-679B201A7882}"/>
    <cellStyle name="SAPBEXHLevel3 2 3 5 5 3" xfId="52295" xr:uid="{586FF77C-1251-48BF-84D9-D309AB5DFAA2}"/>
    <cellStyle name="SAPBEXHLevel3 2 3 5 6" xfId="19671" xr:uid="{05952A00-0145-40D2-B445-3A7033BAB54C}"/>
    <cellStyle name="SAPBEXHLevel3 2 3 5 7" xfId="21853" xr:uid="{4A943F25-D601-4981-AA56-682E33A5BF3F}"/>
    <cellStyle name="SAPBEXHLevel3 2 3 5 8" xfId="23971" xr:uid="{D8BBF92F-B4E2-45C9-B3F4-22333A282B22}"/>
    <cellStyle name="SAPBEXHLevel3 2 3 5 9" xfId="26111" xr:uid="{E3BECD10-38D7-4DAD-9B96-BCD81B9B7447}"/>
    <cellStyle name="SAPBEXHLevel3 2 3 6" xfId="4469" xr:uid="{0B24D7F2-D7E4-42A5-9B74-61A8A672ADAE}"/>
    <cellStyle name="SAPBEXHLevel3 2 3 6 10" xfId="27489" xr:uid="{93850A9C-AE68-4443-A113-6430C2F9F088}"/>
    <cellStyle name="SAPBEXHLevel3 2 3 6 11" xfId="42334" xr:uid="{E3966C94-8263-4491-9276-4361BCC17A33}"/>
    <cellStyle name="SAPBEXHLevel3 2 3 6 2" xfId="9534" xr:uid="{75EC16E2-5444-44B5-BC47-4BD4EE39EEB3}"/>
    <cellStyle name="SAPBEXHLevel3 2 3 6 2 2" xfId="34644" xr:uid="{12CDAFA2-33BE-4FB9-B01E-22FFD02B0D99}"/>
    <cellStyle name="SAPBEXHLevel3 2 3 6 2 3" xfId="46074" xr:uid="{B1628CDA-501D-43EB-BD53-833C394BD780}"/>
    <cellStyle name="SAPBEXHLevel3 2 3 6 3" xfId="12320" xr:uid="{4FAACA2B-A6AC-4628-B6C5-E8E4641937F0}"/>
    <cellStyle name="SAPBEXHLevel3 2 3 6 3 2" xfId="36533" xr:uid="{F8B003EC-2612-4ED8-817B-A720778ACEC8}"/>
    <cellStyle name="SAPBEXHLevel3 2 3 6 3 3" xfId="47924" xr:uid="{CE91582E-8745-4875-A982-009A32F9BD37}"/>
    <cellStyle name="SAPBEXHLevel3 2 3 6 4" xfId="14523" xr:uid="{38B175DB-00C8-4E62-97C0-2E5918550100}"/>
    <cellStyle name="SAPBEXHLevel3 2 3 6 4 2" xfId="38593" xr:uid="{CB3F138F-5001-4F43-863A-1B7030E27550}"/>
    <cellStyle name="SAPBEXHLevel3 2 3 6 4 3" xfId="49974" xr:uid="{A36D52BB-72C4-4040-88A4-B73B114165FB}"/>
    <cellStyle name="SAPBEXHLevel3 2 3 6 5" xfId="16894" xr:uid="{DCAF4F5A-472E-4D57-A516-78095958EF95}"/>
    <cellStyle name="SAPBEXHLevel3 2 3 6 5 2" xfId="40455" xr:uid="{05498662-6C3B-48C4-B20A-294DD3C3116D}"/>
    <cellStyle name="SAPBEXHLevel3 2 3 6 5 3" xfId="51827" xr:uid="{8E260D09-374F-4B6E-A97A-98671B845A2F}"/>
    <cellStyle name="SAPBEXHLevel3 2 3 6 6" xfId="19042" xr:uid="{95B917D7-AE59-49E3-9B42-6BE53A17EB50}"/>
    <cellStyle name="SAPBEXHLevel3 2 3 6 7" xfId="21193" xr:uid="{9742884B-CED6-43A6-B800-847B1827DAF9}"/>
    <cellStyle name="SAPBEXHLevel3 2 3 6 8" xfId="23311" xr:uid="{92BE2163-6560-4955-A4B3-228A6CC991D4}"/>
    <cellStyle name="SAPBEXHLevel3 2 3 6 9" xfId="25486" xr:uid="{DB682C40-3C19-437E-B876-219B311A7487}"/>
    <cellStyle name="SAPBEXHLevel3 2 3 7" xfId="4590" xr:uid="{34E55C57-9269-42C4-A775-B1F21D3CA6B4}"/>
    <cellStyle name="SAPBEXHLevel3 2 3 7 10" xfId="27542" xr:uid="{AF76FCBD-2522-44E5-AD44-16958C892057}"/>
    <cellStyle name="SAPBEXHLevel3 2 3 7 11" xfId="42398" xr:uid="{2FFE97CF-5207-4DAF-AAF2-E09A8CD0780F}"/>
    <cellStyle name="SAPBEXHLevel3 2 3 7 2" xfId="9597" xr:uid="{76651CF8-F877-493E-A8CA-984E59AB1A0C}"/>
    <cellStyle name="SAPBEXHLevel3 2 3 7 2 2" xfId="34700" xr:uid="{0C5ED1FA-8378-45E6-A65D-C0E9FBDDDC54}"/>
    <cellStyle name="SAPBEXHLevel3 2 3 7 2 3" xfId="46130" xr:uid="{858BD90B-18B9-4C7A-B23D-97BE7F6E8472}"/>
    <cellStyle name="SAPBEXHLevel3 2 3 7 3" xfId="12386" xr:uid="{5FFEFF63-AB15-4915-BDF1-5CC10EFC2372}"/>
    <cellStyle name="SAPBEXHLevel3 2 3 7 3 2" xfId="36591" xr:uid="{A28BDC1B-F2E9-45C9-9BAC-7C7615B642C0}"/>
    <cellStyle name="SAPBEXHLevel3 2 3 7 3 3" xfId="47982" xr:uid="{27DBE6EF-FC5B-4733-BB55-D9A61DA4E8B7}"/>
    <cellStyle name="SAPBEXHLevel3 2 3 7 4" xfId="14589" xr:uid="{0F068C1F-2E96-4575-A7BB-108136880C51}"/>
    <cellStyle name="SAPBEXHLevel3 2 3 7 4 2" xfId="38654" xr:uid="{36DF731D-13CF-49BC-9CEE-A1B0D842F03C}"/>
    <cellStyle name="SAPBEXHLevel3 2 3 7 4 3" xfId="50035" xr:uid="{D1B0540B-7EC3-42CD-8438-16778DD22D74}"/>
    <cellStyle name="SAPBEXHLevel3 2 3 7 5" xfId="16951" xr:uid="{4E2D6915-90B1-4902-A204-13042012A58E}"/>
    <cellStyle name="SAPBEXHLevel3 2 3 7 5 2" xfId="40508" xr:uid="{73165F4F-530D-43B9-8296-C3D43DBE6747}"/>
    <cellStyle name="SAPBEXHLevel3 2 3 7 5 3" xfId="51880" xr:uid="{086C9CB0-35F6-48A5-91D5-589439ABA42D}"/>
    <cellStyle name="SAPBEXHLevel3 2 3 7 6" xfId="19099" xr:uid="{28F4B451-0CAB-4D0E-ACDC-99AE7CFA5893}"/>
    <cellStyle name="SAPBEXHLevel3 2 3 7 7" xfId="21259" xr:uid="{FB45D9A1-651C-4AF4-AF19-6E196A8A975D}"/>
    <cellStyle name="SAPBEXHLevel3 2 3 7 8" xfId="23372" xr:uid="{40F36AAA-4B59-4199-A3BE-FE038DBDE986}"/>
    <cellStyle name="SAPBEXHLevel3 2 3 7 9" xfId="25549" xr:uid="{5D0A1DB1-FD4D-4ADB-9FBC-70EB4A779D17}"/>
    <cellStyle name="SAPBEXHLevel3 2 3 8" xfId="7791" xr:uid="{7F356F96-C013-4F86-BFA2-DBCB6570058A}"/>
    <cellStyle name="SAPBEXHLevel3 2 3 8 10" xfId="30503" xr:uid="{D2BD126E-1585-498D-A72E-9FFD44FEED5F}"/>
    <cellStyle name="SAPBEXHLevel3 2 3 8 2" xfId="7388" xr:uid="{E6FCF3CE-F939-41F9-A011-1240ABB4EBF2}"/>
    <cellStyle name="SAPBEXHLevel3 2 3 8 2 2" xfId="33452" xr:uid="{D08695B8-514D-44B4-AF16-5C5B5FF0A399}"/>
    <cellStyle name="SAPBEXHLevel3 2 3 8 2 3" xfId="44914" xr:uid="{898ECA5F-90C7-4977-A15F-E103CFFBDAC9}"/>
    <cellStyle name="SAPBEXHLevel3 2 3 8 3" xfId="6099" xr:uid="{A3BBB373-D5A6-42FA-AEC2-18E22CD35E17}"/>
    <cellStyle name="SAPBEXHLevel3 2 3 8 3 2" xfId="32679" xr:uid="{0D1A446A-7D5C-487F-9555-3DE717AAF5DC}"/>
    <cellStyle name="SAPBEXHLevel3 2 3 8 3 3" xfId="44153" xr:uid="{A80DF35D-C7B7-4A02-AA0D-1F9A8A61B40F}"/>
    <cellStyle name="SAPBEXHLevel3 2 3 8 4" xfId="7084" xr:uid="{37C314D2-FADF-4DDB-B0AD-9338C32C3EDF}"/>
    <cellStyle name="SAPBEXHLevel3 2 3 8 4 2" xfId="33997" xr:uid="{1D9D4317-423E-4767-840D-7790C39EE74B}"/>
    <cellStyle name="SAPBEXHLevel3 2 3 8 4 3" xfId="45438" xr:uid="{554D4FB1-80F0-4181-8E73-C29E1901E7C1}"/>
    <cellStyle name="SAPBEXHLevel3 2 3 8 5" xfId="14954" xr:uid="{D1B08C50-2D20-4B46-BABA-E2E8960A6E0F}"/>
    <cellStyle name="SAPBEXHLevel3 2 3 8 5 2" xfId="32451" xr:uid="{3CCAF625-9AB9-4139-9D88-6D0B0F71322A}"/>
    <cellStyle name="SAPBEXHLevel3 2 3 8 5 3" xfId="43927" xr:uid="{0546B61C-0615-4AF9-BECA-AE73AA03951C}"/>
    <cellStyle name="SAPBEXHLevel3 2 3 8 6" xfId="3757" xr:uid="{BA727DD2-3FDA-4B34-B7B4-03105C87501C}"/>
    <cellStyle name="SAPBEXHLevel3 2 3 8 7" xfId="4282" xr:uid="{EDE17766-23A2-45DC-9D4D-4FBD9CC0B530}"/>
    <cellStyle name="SAPBEXHLevel3 2 3 8 8" xfId="20580" xr:uid="{DEBE0086-54AE-495C-8383-4398EA643DF8}"/>
    <cellStyle name="SAPBEXHLevel3 2 3 8 9" xfId="21589" xr:uid="{6A766AE7-4E59-4112-8BC2-EF22CD5FE01E}"/>
    <cellStyle name="SAPBEXHLevel3 2 3 9" xfId="5479" xr:uid="{706FFE24-D683-4C30-B9DA-A497EDD7CA26}"/>
    <cellStyle name="SAPBEXHLevel3 2 3 9 2" xfId="33744" xr:uid="{BC0CFF24-D240-4ED0-9383-3ADD536E882E}"/>
    <cellStyle name="SAPBEXHLevel3 2 3 9 3" xfId="45197" xr:uid="{72353C6D-601E-4354-AF7C-82DDD0E277D7}"/>
    <cellStyle name="SAPBEXHLevel3 2 4" xfId="1679" xr:uid="{841A80AE-CAB8-497F-8188-8D5B1B48D82D}"/>
    <cellStyle name="SAPBEXHLevel3 2 4 10" xfId="21999" xr:uid="{09BCFBD8-1036-4A6B-BE2E-E92C83A7CDC1}"/>
    <cellStyle name="SAPBEXHLevel3 2 4 11" xfId="31271" xr:uid="{3F6F8664-0EC4-4260-813A-50E3FECAB90A}"/>
    <cellStyle name="SAPBEXHLevel3 2 4 2" xfId="7917" xr:uid="{389D36F6-A8D9-46B5-ACF0-5719951DDF0C}"/>
    <cellStyle name="SAPBEXHLevel3 2 4 2 2" xfId="33546" xr:uid="{A017B9DF-2BF1-4A44-B918-0EE8E12B66DF}"/>
    <cellStyle name="SAPBEXHLevel3 2 4 2 3" xfId="45008" xr:uid="{D0A15E29-40DF-4F31-A1DE-168FDDA509AE}"/>
    <cellStyle name="SAPBEXHLevel3 2 4 3" xfId="8307" xr:uid="{8A8DC90B-984A-46F1-927D-AB16A0326B14}"/>
    <cellStyle name="SAPBEXHLevel3 2 4 3 2" xfId="32863" xr:uid="{A5E64C9B-BFD5-4877-91CE-EE8018D2CB00}"/>
    <cellStyle name="SAPBEXHLevel3 2 4 3 3" xfId="44334" xr:uid="{7A017177-154B-48D3-8393-3E4E83E36436}"/>
    <cellStyle name="SAPBEXHLevel3 2 4 4" xfId="11306" xr:uid="{92782FBE-E0A2-426B-9864-C13A37798D3E}"/>
    <cellStyle name="SAPBEXHLevel3 2 4 4 2" xfId="34001" xr:uid="{28030ACE-FA92-4CA4-AA28-E8E944125964}"/>
    <cellStyle name="SAPBEXHLevel3 2 4 4 3" xfId="45442" xr:uid="{BE008B63-F33E-43B5-B48E-E99AAE83696B}"/>
    <cellStyle name="SAPBEXHLevel3 2 4 5" xfId="11211" xr:uid="{F7A809D1-F2C0-4BDB-894C-5BCAEC04507D}"/>
    <cellStyle name="SAPBEXHLevel3 2 4 5 2" xfId="35158" xr:uid="{BBB2F546-114C-47E6-94E8-45066ECB811C}"/>
    <cellStyle name="SAPBEXHLevel3 2 4 5 3" xfId="46573" xr:uid="{5EB0DD80-192F-43F6-8DF1-A9CE7493E4C4}"/>
    <cellStyle name="SAPBEXHLevel3 2 4 6" xfId="11718" xr:uid="{4515828C-9FB1-4ECF-87F2-E69ADB82C8CE}"/>
    <cellStyle name="SAPBEXHLevel3 2 4 7" xfId="3860" xr:uid="{7131D3D3-C943-4D64-A862-7918F8A7615E}"/>
    <cellStyle name="SAPBEXHLevel3 2 4 8" xfId="16604" xr:uid="{A5CBE0C5-6543-49FB-8E60-F762C465293B}"/>
    <cellStyle name="SAPBEXHLevel3 2 4 9" xfId="11404" xr:uid="{589F3B55-3FB0-4F07-B38F-63D9593DBFD1}"/>
    <cellStyle name="SAPBEXHLevel3 2 5" xfId="4320" xr:uid="{C05C325D-0403-410B-AE4A-576212E0969D}"/>
    <cellStyle name="SAPBEXHLevel3 2 5 10" xfId="27404" xr:uid="{509BEF98-3C2B-4CFC-ADCA-A48E7A2ECD4C}"/>
    <cellStyle name="SAPBEXHLevel3 2 5 11" xfId="42241" xr:uid="{F6970444-1BB9-4A97-A888-8B1E6FA2B0C5}"/>
    <cellStyle name="SAPBEXHLevel3 2 5 2" xfId="9437" xr:uid="{C929D829-0130-4A57-BDBE-7B5E5AFB36CD}"/>
    <cellStyle name="SAPBEXHLevel3 2 5 2 2" xfId="34553" xr:uid="{49CCB396-A801-40D9-B59C-D07EBF67F83A}"/>
    <cellStyle name="SAPBEXHLevel3 2 5 2 3" xfId="45984" xr:uid="{F221D914-EF1A-457D-989E-BD526E647AB6}"/>
    <cellStyle name="SAPBEXHLevel3 2 5 3" xfId="12226" xr:uid="{CAFE1829-BD47-484B-A4E4-53082B6BCED4}"/>
    <cellStyle name="SAPBEXHLevel3 2 5 3 2" xfId="36441" xr:uid="{6C46EB4A-0ED4-4D63-8E17-DE1C0DA39F69}"/>
    <cellStyle name="SAPBEXHLevel3 2 5 3 3" xfId="47833" xr:uid="{DBFA13DF-C2A5-43ED-AD8F-0FEF2C9395D9}"/>
    <cellStyle name="SAPBEXHLevel3 2 5 4" xfId="14427" xr:uid="{0FB9C282-78DD-4FC7-998C-9500B9DA125D}"/>
    <cellStyle name="SAPBEXHLevel3 2 5 4 2" xfId="38506" xr:uid="{6EA3BDA5-BADC-4CBD-B978-E63EDADAF20D}"/>
    <cellStyle name="SAPBEXHLevel3 2 5 4 3" xfId="49887" xr:uid="{D2E04768-086A-413B-A54C-B909F576BD36}"/>
    <cellStyle name="SAPBEXHLevel3 2 5 5" xfId="16806" xr:uid="{663470CA-0006-412E-B3EB-3776CA8ADB69}"/>
    <cellStyle name="SAPBEXHLevel3 2 5 5 2" xfId="40370" xr:uid="{966F8631-0ED1-4E90-AB91-99173379B7EC}"/>
    <cellStyle name="SAPBEXHLevel3 2 5 5 3" xfId="51742" xr:uid="{DD434EF1-54E5-4F1D-AAEF-750C31F64E3C}"/>
    <cellStyle name="SAPBEXHLevel3 2 5 6" xfId="18952" xr:uid="{CFAA3D62-7307-41A2-B4F3-DF63896CB3AB}"/>
    <cellStyle name="SAPBEXHLevel3 2 5 7" xfId="21100" xr:uid="{F038D934-1E04-4868-84B8-F599C0109360}"/>
    <cellStyle name="SAPBEXHLevel3 2 5 8" xfId="23222" xr:uid="{84EE6C1E-F182-4E6E-9FAA-3AE14D443249}"/>
    <cellStyle name="SAPBEXHLevel3 2 5 9" xfId="25394" xr:uid="{A4F06A73-64C9-4EE3-8A12-BC28BA661DB1}"/>
    <cellStyle name="SAPBEXHLevel3 2 6" xfId="4067" xr:uid="{9D278415-C879-46EF-BC23-E8FB45E67FC4}"/>
    <cellStyle name="SAPBEXHLevel3 2 6 10" xfId="27234" xr:uid="{564E6E51-B2DF-4FE4-ACDE-71864BD2DF15}"/>
    <cellStyle name="SAPBEXHLevel3 2 6 11" xfId="42053" xr:uid="{AF711665-F7AC-4292-92EC-FBB796B4753A}"/>
    <cellStyle name="SAPBEXHLevel3 2 6 2" xfId="9241" xr:uid="{F0E88229-3BDE-4609-996F-137AAD6FCD7F}"/>
    <cellStyle name="SAPBEXHLevel3 2 6 2 2" xfId="34374" xr:uid="{4A27AD6C-C508-469A-8310-919D1977A521}"/>
    <cellStyle name="SAPBEXHLevel3 2 6 2 3" xfId="45809" xr:uid="{34847247-B9F3-4595-91F4-F1BD84DC6BB1}"/>
    <cellStyle name="SAPBEXHLevel3 2 6 3" xfId="12034" xr:uid="{E3500C45-F847-46B7-B901-D50929602FD6}"/>
    <cellStyle name="SAPBEXHLevel3 2 6 3 2" xfId="36250" xr:uid="{2E2A42C6-905D-4CDD-A488-BCA379A81DF2}"/>
    <cellStyle name="SAPBEXHLevel3 2 6 3 3" xfId="47642" xr:uid="{1CB81C62-814E-4579-945F-98106DECFAC1}"/>
    <cellStyle name="SAPBEXHLevel3 2 6 4" xfId="14232" xr:uid="{BC961811-82F4-4551-9DDC-DB3A97B9ADD3}"/>
    <cellStyle name="SAPBEXHLevel3 2 6 4 2" xfId="38319" xr:uid="{BBDF15EF-870E-4F70-A88E-61130319EE56}"/>
    <cellStyle name="SAPBEXHLevel3 2 6 4 3" xfId="49700" xr:uid="{F5E79BDE-7CA4-477D-8EF9-32C21ECFF805}"/>
    <cellStyle name="SAPBEXHLevel3 2 6 5" xfId="16622" xr:uid="{51BB818D-F837-42F4-AA19-D62AFACFCE24}"/>
    <cellStyle name="SAPBEXHLevel3 2 6 5 2" xfId="40198" xr:uid="{CB93B98D-03C8-4773-86B8-72CC143BD03D}"/>
    <cellStyle name="SAPBEXHLevel3 2 6 5 3" xfId="51570" xr:uid="{B0095D3F-8CB6-49FF-92BD-A7E19B130837}"/>
    <cellStyle name="SAPBEXHLevel3 2 6 6" xfId="18770" xr:uid="{5C7BB326-C807-4FD7-9559-332CBB927834}"/>
    <cellStyle name="SAPBEXHLevel3 2 6 7" xfId="20912" xr:uid="{3C8838A6-B9A5-425B-8CEA-E5460EFDCE15}"/>
    <cellStyle name="SAPBEXHLevel3 2 6 8" xfId="23032" xr:uid="{44D45D34-84CF-43CE-8E92-0CFB69FA5EB7}"/>
    <cellStyle name="SAPBEXHLevel3 2 6 9" xfId="25204" xr:uid="{4E22332D-3938-46F0-A114-8CEF5C7BD1F0}"/>
    <cellStyle name="SAPBEXHLevel3 2 7" xfId="5572" xr:uid="{D0DF18D5-0BEF-4042-BCAC-123D791BEC23}"/>
    <cellStyle name="SAPBEXHLevel3 2 7 10" xfId="28003" xr:uid="{F6BD4A1F-AAA1-4847-A940-2081FB9FFC97}"/>
    <cellStyle name="SAPBEXHLevel3 2 7 11" xfId="42949" xr:uid="{028B82C7-8D73-491F-9AF1-F9AAD8E7FEEB}"/>
    <cellStyle name="SAPBEXHLevel3 2 7 2" xfId="10261" xr:uid="{52FE3424-5564-409F-BF76-1FFC0A1B3FE4}"/>
    <cellStyle name="SAPBEXHLevel3 2 7 2 2" xfId="35203" xr:uid="{05FBF03C-766E-43DC-8A38-308A923D9550}"/>
    <cellStyle name="SAPBEXHLevel3 2 7 2 3" xfId="46618" xr:uid="{61214B02-F399-480D-96A9-9C86B9B8B372}"/>
    <cellStyle name="SAPBEXHLevel3 2 7 3" xfId="13025" xr:uid="{E9DA79C7-C4FF-4649-BEDE-1B17AC7BA8A4}"/>
    <cellStyle name="SAPBEXHLevel3 2 7 3 2" xfId="37184" xr:uid="{94462793-7A0F-4945-A868-2B566BD5D3A4}"/>
    <cellStyle name="SAPBEXHLevel3 2 7 3 3" xfId="48573" xr:uid="{F3770352-8ABF-4AB1-B43E-1D71E39286EA}"/>
    <cellStyle name="SAPBEXHLevel3 2 7 4" xfId="15258" xr:uid="{3B9A7B75-6F91-42E4-8A28-FF5BB37BAE83}"/>
    <cellStyle name="SAPBEXHLevel3 2 7 4 2" xfId="39128" xr:uid="{1001D92A-A7BF-4320-ABDC-BC55190064D8}"/>
    <cellStyle name="SAPBEXHLevel3 2 7 4 3" xfId="50509" xr:uid="{3E467E99-51A6-44E6-9F68-8716BF4D7533}"/>
    <cellStyle name="SAPBEXHLevel3 2 7 5" xfId="17537" xr:uid="{A465681E-4817-408F-A48E-43659E0E8187}"/>
    <cellStyle name="SAPBEXHLevel3 2 7 5 2" xfId="40925" xr:uid="{88213C0F-AFA8-4C78-BD04-4455DDC44FB6}"/>
    <cellStyle name="SAPBEXHLevel3 2 7 5 3" xfId="52297" xr:uid="{2BB1E898-AF57-4B0D-8696-63B2340E4D82}"/>
    <cellStyle name="SAPBEXHLevel3 2 7 6" xfId="19673" xr:uid="{5010A545-CE8E-4120-AF07-F3C177C9465A}"/>
    <cellStyle name="SAPBEXHLevel3 2 7 7" xfId="21855" xr:uid="{DCBCF438-DCB0-42F2-A9CC-569B4A4F5696}"/>
    <cellStyle name="SAPBEXHLevel3 2 7 8" xfId="23973" xr:uid="{81E21C26-72D8-4164-9FEF-EF1749C95E26}"/>
    <cellStyle name="SAPBEXHLevel3 2 7 9" xfId="26113" xr:uid="{E735EA28-5B13-4F1F-A48A-CD3FEEC23755}"/>
    <cellStyle name="SAPBEXHLevel3 2 8" xfId="4470" xr:uid="{7D47A789-6D92-4D7E-91B5-F5AFD2374518}"/>
    <cellStyle name="SAPBEXHLevel3 2 8 10" xfId="27490" xr:uid="{557C2AD1-8172-45D1-9238-1175D2248714}"/>
    <cellStyle name="SAPBEXHLevel3 2 8 11" xfId="42335" xr:uid="{1E737788-35D1-4631-AC9B-ACF7D317E0B1}"/>
    <cellStyle name="SAPBEXHLevel3 2 8 2" xfId="9535" xr:uid="{6E0A9D15-AB8F-4282-926F-7F1FA10F8421}"/>
    <cellStyle name="SAPBEXHLevel3 2 8 2 2" xfId="34645" xr:uid="{56382C62-5078-453B-8CB1-C99BB15BC57E}"/>
    <cellStyle name="SAPBEXHLevel3 2 8 2 3" xfId="46075" xr:uid="{31836EC7-8F76-4089-8647-52D82BE8C1C2}"/>
    <cellStyle name="SAPBEXHLevel3 2 8 3" xfId="12321" xr:uid="{48A4E10C-308F-4D7A-87EF-60E5F7C8C066}"/>
    <cellStyle name="SAPBEXHLevel3 2 8 3 2" xfId="36534" xr:uid="{96FA34EE-7431-498E-AA27-5EE16AC0BEA3}"/>
    <cellStyle name="SAPBEXHLevel3 2 8 3 3" xfId="47925" xr:uid="{D09E5B19-CD16-44BA-93A9-33E63CCB04B8}"/>
    <cellStyle name="SAPBEXHLevel3 2 8 4" xfId="14524" xr:uid="{5999E5A9-CE5A-4F66-91C9-DAD5E9D40D0C}"/>
    <cellStyle name="SAPBEXHLevel3 2 8 4 2" xfId="38594" xr:uid="{E3098240-F543-49C5-932A-90E261B6BEC1}"/>
    <cellStyle name="SAPBEXHLevel3 2 8 4 3" xfId="49975" xr:uid="{C5211B0E-B4F1-4666-98A7-79AEC4952F29}"/>
    <cellStyle name="SAPBEXHLevel3 2 8 5" xfId="16895" xr:uid="{359C8BD2-48F8-4136-8609-4B7797247BB8}"/>
    <cellStyle name="SAPBEXHLevel3 2 8 5 2" xfId="40456" xr:uid="{878934D6-AF50-4E74-AF13-82C399C06940}"/>
    <cellStyle name="SAPBEXHLevel3 2 8 5 3" xfId="51828" xr:uid="{E28A307C-43FF-4115-8CED-8E6F61A55254}"/>
    <cellStyle name="SAPBEXHLevel3 2 8 6" xfId="19043" xr:uid="{58D71785-58BE-47DB-AFE8-706072D5B1E5}"/>
    <cellStyle name="SAPBEXHLevel3 2 8 7" xfId="21194" xr:uid="{B7E877DE-BC58-44ED-BDAF-DADADEE84F5C}"/>
    <cellStyle name="SAPBEXHLevel3 2 8 8" xfId="23312" xr:uid="{5942BAB5-8789-40EC-91DC-94EF3CEA68C0}"/>
    <cellStyle name="SAPBEXHLevel3 2 8 9" xfId="25487" xr:uid="{09E4FCCD-7DD6-4417-BA27-34DA86F202D7}"/>
    <cellStyle name="SAPBEXHLevel3 2 9" xfId="4539" xr:uid="{0FE868AB-F9C7-4661-BB7E-ABD1BA93AD98}"/>
    <cellStyle name="SAPBEXHLevel3 2 9 10" xfId="27526" xr:uid="{8BE4EED0-B0CB-4CBA-89EA-E6C6AA4EE13F}"/>
    <cellStyle name="SAPBEXHLevel3 2 9 11" xfId="42378" xr:uid="{55FFDC7C-EB69-4F6B-BAAB-3166E9326580}"/>
    <cellStyle name="SAPBEXHLevel3 2 9 2" xfId="9576" xr:uid="{99D0734F-9D89-4123-A2F5-B30A2F69F40A}"/>
    <cellStyle name="SAPBEXHLevel3 2 9 2 2" xfId="34682" xr:uid="{47B747C9-2FC0-43A5-A3E6-6080E12CAC29}"/>
    <cellStyle name="SAPBEXHLevel3 2 9 2 3" xfId="46112" xr:uid="{0A004272-508D-425B-8E53-7672CB63A4AD}"/>
    <cellStyle name="SAPBEXHLevel3 2 9 3" xfId="12364" xr:uid="{707B17C8-1934-4217-AB22-27176CEF0E96}"/>
    <cellStyle name="SAPBEXHLevel3 2 9 3 2" xfId="36570" xr:uid="{5689A46D-4DFA-4908-9EF9-DB17D98186A7}"/>
    <cellStyle name="SAPBEXHLevel3 2 9 3 3" xfId="47961" xr:uid="{C2EC38F4-224B-4A09-99C5-6336F081D869}"/>
    <cellStyle name="SAPBEXHLevel3 2 9 4" xfId="14567" xr:uid="{83142B4D-FB5C-49D5-A8E7-4F570F7C0F6F}"/>
    <cellStyle name="SAPBEXHLevel3 2 9 4 2" xfId="38637" xr:uid="{63F37A35-92F1-4552-87DD-10D431140C31}"/>
    <cellStyle name="SAPBEXHLevel3 2 9 4 3" xfId="50018" xr:uid="{2CDD80CD-74CC-43F7-8E6D-8662888950F5}"/>
    <cellStyle name="SAPBEXHLevel3 2 9 5" xfId="16933" xr:uid="{69D0F31D-F06F-4232-9B9C-72185A78498B}"/>
    <cellStyle name="SAPBEXHLevel3 2 9 5 2" xfId="40492" xr:uid="{B11C116C-4DE7-40A2-8B0E-6168E21859A3}"/>
    <cellStyle name="SAPBEXHLevel3 2 9 5 3" xfId="51864" xr:uid="{F954B393-A98F-46BB-98E6-7D1C9D8742FC}"/>
    <cellStyle name="SAPBEXHLevel3 2 9 6" xfId="19080" xr:uid="{F2412E9A-4F1B-4E3D-9462-10A91705C549}"/>
    <cellStyle name="SAPBEXHLevel3 2 9 7" xfId="21237" xr:uid="{F5010550-35D7-4C71-AE1E-BC4AB096420F}"/>
    <cellStyle name="SAPBEXHLevel3 2 9 8" xfId="23352" xr:uid="{C24C70DC-4AE9-4576-AEAE-F21AAF8D4CEA}"/>
    <cellStyle name="SAPBEXHLevel3 2 9 9" xfId="25528" xr:uid="{521E7EDA-0988-466F-8384-CDB5F691CDAD}"/>
    <cellStyle name="SAPBEXHLevel3 3" xfId="1504" xr:uid="{2AC64227-AE9B-486F-8094-488E05742AE9}"/>
    <cellStyle name="SAPBEXHLevel3 3 10" xfId="7977" xr:uid="{F65EFC07-5B61-4D5C-9B44-73993964DD29}"/>
    <cellStyle name="SAPBEXHLevel3 3 11" xfId="9900" xr:uid="{6662ECB8-C2BB-4A9C-B344-7B01041A209D}"/>
    <cellStyle name="SAPBEXHLevel3 3 12" xfId="24840" xr:uid="{0DC9D4DE-25E0-4CC5-9BBB-041B8C7B8ABF}"/>
    <cellStyle name="SAPBEXHLevel3 3 13" xfId="30725" xr:uid="{38F30FFF-8C66-4EF6-9BFA-2E809FAC5023}"/>
    <cellStyle name="SAPBEXHLevel3 3 2" xfId="1737" xr:uid="{9B517C25-4DCE-4222-86F2-5DBB40711895}"/>
    <cellStyle name="SAPBEXHLevel3 3 2 10" xfId="24903" xr:uid="{6B8B9A42-278D-4BB7-8DA8-C5FD4F26A7AB}"/>
    <cellStyle name="SAPBEXHLevel3 3 2 11" xfId="31246" xr:uid="{ADE11697-8759-4E73-B6AA-0BF10C37E1A0}"/>
    <cellStyle name="SAPBEXHLevel3 3 2 2" xfId="7962" xr:uid="{9D44A8E5-A126-4E82-8F91-B6411385B26C}"/>
    <cellStyle name="SAPBEXHLevel3 3 2 2 2" xfId="33582" xr:uid="{4DFCAE96-B385-4CFD-9AEC-345A00D63921}"/>
    <cellStyle name="SAPBEXHLevel3 3 2 2 3" xfId="45044" xr:uid="{94FCB8BB-1DAF-4D4D-B4F0-65EFFD30DDD8}"/>
    <cellStyle name="SAPBEXHLevel3 3 2 3" xfId="8283" xr:uid="{F1E34E4F-FF21-43B1-BC21-405B6E6266CD}"/>
    <cellStyle name="SAPBEXHLevel3 3 2 3 2" xfId="32744" xr:uid="{52634C17-5990-4241-BBA7-049E63DE57D4}"/>
    <cellStyle name="SAPBEXHLevel3 3 2 3 3" xfId="44217" xr:uid="{2A4D0C04-8865-43FA-B280-3ACE2CE28E60}"/>
    <cellStyle name="SAPBEXHLevel3 3 2 4" xfId="5696" xr:uid="{94D05A7F-6EAD-4A00-AC2A-93074AD12472}"/>
    <cellStyle name="SAPBEXHLevel3 3 2 4 2" xfId="35295" xr:uid="{16DFB816-CCBA-48A8-B2B9-FC26F9B6B329}"/>
    <cellStyle name="SAPBEXHLevel3 3 2 4 3" xfId="46710" xr:uid="{897F197C-8F95-4ABD-92AB-93E5718F3D02}"/>
    <cellStyle name="SAPBEXHLevel3 3 2 5" xfId="11219" xr:uid="{1F52E174-A427-486A-8B0C-EFA1A81154C8}"/>
    <cellStyle name="SAPBEXHLevel3 3 2 5 2" xfId="32822" xr:uid="{20D159C5-1ED4-4779-9A41-C6507E6A1257}"/>
    <cellStyle name="SAPBEXHLevel3 3 2 5 3" xfId="44293" xr:uid="{B2AFF1CE-EAA3-4320-A969-B0AA461F1899}"/>
    <cellStyle name="SAPBEXHLevel3 3 2 6" xfId="11513" xr:uid="{1733E548-CE67-4529-8A68-AB020465D011}"/>
    <cellStyle name="SAPBEXHLevel3 3 2 7" xfId="7167" xr:uid="{04692900-0497-4FF1-997F-4B57E11CA1A9}"/>
    <cellStyle name="SAPBEXHLevel3 3 2 8" xfId="19350" xr:uid="{9E87A203-46C5-4919-9F0A-57B20236DF0A}"/>
    <cellStyle name="SAPBEXHLevel3 3 2 9" xfId="17032" xr:uid="{15952C08-C5EA-47CB-BC0F-D5BAE03C293D}"/>
    <cellStyle name="SAPBEXHLevel3 3 3" xfId="4323" xr:uid="{7B2E05BD-81A4-4FCE-956B-69EEDE95930E}"/>
    <cellStyle name="SAPBEXHLevel3 3 3 10" xfId="27407" xr:uid="{DFCADD04-A540-4A28-A318-0818864B0364}"/>
    <cellStyle name="SAPBEXHLevel3 3 3 11" xfId="42244" xr:uid="{9D198173-246D-4B22-B919-D1B28D245BD3}"/>
    <cellStyle name="SAPBEXHLevel3 3 3 2" xfId="9440" xr:uid="{212ACCF3-296B-44CA-9CCA-A34C9CFB1740}"/>
    <cellStyle name="SAPBEXHLevel3 3 3 2 2" xfId="34556" xr:uid="{68C5305B-A9EE-4CA6-B32A-B44AC84C4309}"/>
    <cellStyle name="SAPBEXHLevel3 3 3 2 3" xfId="45987" xr:uid="{DAB7CD86-5C60-46AB-A9B8-8DA99184A8A8}"/>
    <cellStyle name="SAPBEXHLevel3 3 3 3" xfId="12229" xr:uid="{1F476CA9-9209-49D9-8A16-B1045B28E8CB}"/>
    <cellStyle name="SAPBEXHLevel3 3 3 3 2" xfId="36444" xr:uid="{17959889-98E0-4FF8-88CE-4F63274F1275}"/>
    <cellStyle name="SAPBEXHLevel3 3 3 3 3" xfId="47836" xr:uid="{CC30357A-8334-4F56-9E94-3464C83A4F02}"/>
    <cellStyle name="SAPBEXHLevel3 3 3 4" xfId="14430" xr:uid="{C1C4DB83-2FA0-4F2A-BCA9-1E8C8ECCFEC2}"/>
    <cellStyle name="SAPBEXHLevel3 3 3 4 2" xfId="38509" xr:uid="{C2A2ACBB-AE68-4E03-A59A-44FF7C528DDE}"/>
    <cellStyle name="SAPBEXHLevel3 3 3 4 3" xfId="49890" xr:uid="{3FF6B4BE-80BE-41E5-B6BF-6BC4D41E946D}"/>
    <cellStyle name="SAPBEXHLevel3 3 3 5" xfId="16809" xr:uid="{FD5CFD40-A6AD-4454-AB45-125166B33F92}"/>
    <cellStyle name="SAPBEXHLevel3 3 3 5 2" xfId="40373" xr:uid="{53DAB7B7-898C-4711-9D4D-6F4502BCD8FC}"/>
    <cellStyle name="SAPBEXHLevel3 3 3 5 3" xfId="51745" xr:uid="{57E79DE3-6467-4774-9569-00F93F64B853}"/>
    <cellStyle name="SAPBEXHLevel3 3 3 6" xfId="18955" xr:uid="{F7D37B7F-B750-4C09-BE98-67F9DDEED604}"/>
    <cellStyle name="SAPBEXHLevel3 3 3 7" xfId="21103" xr:uid="{4434751C-39EC-40FE-887C-95723C00FC45}"/>
    <cellStyle name="SAPBEXHLevel3 3 3 8" xfId="23225" xr:uid="{D20C329D-373F-4007-8C86-1999BB2F8590}"/>
    <cellStyle name="SAPBEXHLevel3 3 3 9" xfId="25397" xr:uid="{6BF82D53-1B27-4B46-A70F-3DE23601DF6F}"/>
    <cellStyle name="SAPBEXHLevel3 3 4" xfId="4064" xr:uid="{894C1B75-B58D-4668-AED0-145A024C40FF}"/>
    <cellStyle name="SAPBEXHLevel3 3 4 10" xfId="27231" xr:uid="{355F6AA0-A38F-4499-AF9C-D4490C522E5A}"/>
    <cellStyle name="SAPBEXHLevel3 3 4 11" xfId="42050" xr:uid="{E4DB157E-CCF4-4C23-A28D-491A8D148EFA}"/>
    <cellStyle name="SAPBEXHLevel3 3 4 2" xfId="9238" xr:uid="{0FCD44D9-9ABE-4A57-AA75-3DC6CB14F78A}"/>
    <cellStyle name="SAPBEXHLevel3 3 4 2 2" xfId="34371" xr:uid="{5308F125-8A4B-4494-9710-0A9C73AE6880}"/>
    <cellStyle name="SAPBEXHLevel3 3 4 2 3" xfId="45806" xr:uid="{F48AA8CA-BC6A-45DF-86C8-F43DC45140FD}"/>
    <cellStyle name="SAPBEXHLevel3 3 4 3" xfId="12031" xr:uid="{B1E7010A-46F9-4A2C-81EC-CB60881E1815}"/>
    <cellStyle name="SAPBEXHLevel3 3 4 3 2" xfId="36247" xr:uid="{568E47A6-B28C-4A15-B07B-AAC52444E092}"/>
    <cellStyle name="SAPBEXHLevel3 3 4 3 3" xfId="47639" xr:uid="{66035CBE-2EC9-43AE-9D44-65A6CDC63F4F}"/>
    <cellStyle name="SAPBEXHLevel3 3 4 4" xfId="14229" xr:uid="{CF752A98-8551-444E-BF68-12987860EFEC}"/>
    <cellStyle name="SAPBEXHLevel3 3 4 4 2" xfId="38316" xr:uid="{545C0A57-E3AE-4F18-A588-0198D47BC9A6}"/>
    <cellStyle name="SAPBEXHLevel3 3 4 4 3" xfId="49697" xr:uid="{03D1DF1E-13AB-4DA9-BB6B-D359AC707DA4}"/>
    <cellStyle name="SAPBEXHLevel3 3 4 5" xfId="16619" xr:uid="{D32777B1-CE38-41BD-BC98-D67B654DF938}"/>
    <cellStyle name="SAPBEXHLevel3 3 4 5 2" xfId="40195" xr:uid="{B2B3A4A6-7D37-4FF3-8880-648B2A5C7788}"/>
    <cellStyle name="SAPBEXHLevel3 3 4 5 3" xfId="51567" xr:uid="{5777EFDC-B4FF-4DD3-B56A-1D4D116EDA39}"/>
    <cellStyle name="SAPBEXHLevel3 3 4 6" xfId="18767" xr:uid="{480ED0B8-4ED8-4F3C-B61A-624DF6AE123B}"/>
    <cellStyle name="SAPBEXHLevel3 3 4 7" xfId="20909" xr:uid="{87C66447-C157-41F3-A21B-3CB36610F794}"/>
    <cellStyle name="SAPBEXHLevel3 3 4 8" xfId="23029" xr:uid="{FC0EBD0F-D35D-4334-AEC3-0979348215CF}"/>
    <cellStyle name="SAPBEXHLevel3 3 4 9" xfId="25201" xr:uid="{54330E0D-4B87-4A52-93ED-A52ACEEEF83D}"/>
    <cellStyle name="SAPBEXHLevel3 3 5" xfId="5569" xr:uid="{B5DD4E19-6C98-491C-998D-09A99C4A03A4}"/>
    <cellStyle name="SAPBEXHLevel3 3 5 10" xfId="28000" xr:uid="{57D120D7-27A6-49BC-9151-36FFB832FC12}"/>
    <cellStyle name="SAPBEXHLevel3 3 5 11" xfId="42946" xr:uid="{34975311-B534-4C2E-B5B7-71697F6EDBAB}"/>
    <cellStyle name="SAPBEXHLevel3 3 5 2" xfId="10258" xr:uid="{2631560A-0F9E-4B0A-969C-F7AF3E4A955D}"/>
    <cellStyle name="SAPBEXHLevel3 3 5 2 2" xfId="35200" xr:uid="{D38A4E15-AD4B-4F82-B7F9-8543CCACC5D8}"/>
    <cellStyle name="SAPBEXHLevel3 3 5 2 3" xfId="46615" xr:uid="{796F5AA5-6590-436C-9E7D-EB970B9E5B24}"/>
    <cellStyle name="SAPBEXHLevel3 3 5 3" xfId="13022" xr:uid="{3C30EBE6-D494-457A-A798-68E8B376FBEB}"/>
    <cellStyle name="SAPBEXHLevel3 3 5 3 2" xfId="37181" xr:uid="{4697EEFB-FCD6-49CF-8371-33EBA8CB0D81}"/>
    <cellStyle name="SAPBEXHLevel3 3 5 3 3" xfId="48570" xr:uid="{31C13110-7228-46D8-B6A6-E664D42C197C}"/>
    <cellStyle name="SAPBEXHLevel3 3 5 4" xfId="15255" xr:uid="{4DA1E683-9B8E-4BE5-AD3F-2F1F27A8C130}"/>
    <cellStyle name="SAPBEXHLevel3 3 5 4 2" xfId="39125" xr:uid="{F32B1505-D57C-4C73-8887-EFC374E1450B}"/>
    <cellStyle name="SAPBEXHLevel3 3 5 4 3" xfId="50506" xr:uid="{DF30DD7D-2E01-499B-A5B7-734842D2CB9C}"/>
    <cellStyle name="SAPBEXHLevel3 3 5 5" xfId="17534" xr:uid="{8C3F78FC-EDD9-423E-9B92-B446E09A36FE}"/>
    <cellStyle name="SAPBEXHLevel3 3 5 5 2" xfId="40922" xr:uid="{74CF3207-A5E1-4480-A66B-7ECD0A63C088}"/>
    <cellStyle name="SAPBEXHLevel3 3 5 5 3" xfId="52294" xr:uid="{1DEE967E-180B-40F3-BCF1-99931AB0752B}"/>
    <cellStyle name="SAPBEXHLevel3 3 5 6" xfId="19670" xr:uid="{EBE84A1C-DA2B-4F1C-986D-EAFF216198EE}"/>
    <cellStyle name="SAPBEXHLevel3 3 5 7" xfId="21852" xr:uid="{5249EA9A-537B-4A81-9CEE-A30DB913369E}"/>
    <cellStyle name="SAPBEXHLevel3 3 5 8" xfId="23970" xr:uid="{F222C6A9-8B20-411B-89CB-416278A230D5}"/>
    <cellStyle name="SAPBEXHLevel3 3 5 9" xfId="26110" xr:uid="{9761FEC2-39C3-4C49-B35A-B47E1C8E3325}"/>
    <cellStyle name="SAPBEXHLevel3 3 6" xfId="4468" xr:uid="{5DAC2F59-BC0A-4010-A8B0-0659F942BA24}"/>
    <cellStyle name="SAPBEXHLevel3 3 6 10" xfId="27488" xr:uid="{9C324147-F022-440B-8672-7BA52C5D2AA8}"/>
    <cellStyle name="SAPBEXHLevel3 3 6 11" xfId="42333" xr:uid="{C4FA1B56-71A4-4E03-AAC7-43F8125F819A}"/>
    <cellStyle name="SAPBEXHLevel3 3 6 2" xfId="9533" xr:uid="{07041D24-E31A-49C2-B397-96D3276B4361}"/>
    <cellStyle name="SAPBEXHLevel3 3 6 2 2" xfId="34643" xr:uid="{7D71D020-4566-48CD-BE70-13E58DE2B84C}"/>
    <cellStyle name="SAPBEXHLevel3 3 6 2 3" xfId="46073" xr:uid="{F506E0F1-7FC0-445F-B27C-6773A4A5C08F}"/>
    <cellStyle name="SAPBEXHLevel3 3 6 3" xfId="12319" xr:uid="{38CDFD7A-114B-455B-8989-39733580DD2A}"/>
    <cellStyle name="SAPBEXHLevel3 3 6 3 2" xfId="36532" xr:uid="{245D6279-2B30-4973-93CC-5DCFD5A68BE1}"/>
    <cellStyle name="SAPBEXHLevel3 3 6 3 3" xfId="47923" xr:uid="{D890C221-BE9B-4492-90B2-7AD698377CDF}"/>
    <cellStyle name="SAPBEXHLevel3 3 6 4" xfId="14522" xr:uid="{D9329F3E-A5C4-4ABB-A9A2-78DB0AC28CC8}"/>
    <cellStyle name="SAPBEXHLevel3 3 6 4 2" xfId="38592" xr:uid="{3A54AC17-CAFF-4B76-A6EF-87DFB6586E37}"/>
    <cellStyle name="SAPBEXHLevel3 3 6 4 3" xfId="49973" xr:uid="{021660D1-533A-4A6A-AF52-BF0C4D9182C8}"/>
    <cellStyle name="SAPBEXHLevel3 3 6 5" xfId="16893" xr:uid="{B5EE8C5D-70C6-440F-9BA9-4877ABE4F378}"/>
    <cellStyle name="SAPBEXHLevel3 3 6 5 2" xfId="40454" xr:uid="{491EB434-2611-421D-8ADA-4FD992F66440}"/>
    <cellStyle name="SAPBEXHLevel3 3 6 5 3" xfId="51826" xr:uid="{4E495FE0-4F01-49AF-96BF-606CB2958B9F}"/>
    <cellStyle name="SAPBEXHLevel3 3 6 6" xfId="19041" xr:uid="{E0F241AE-78F5-41D5-AFDA-D4AAE7D205B3}"/>
    <cellStyle name="SAPBEXHLevel3 3 6 7" xfId="21192" xr:uid="{9292825F-10EA-4790-BB22-DBB666431FFF}"/>
    <cellStyle name="SAPBEXHLevel3 3 6 8" xfId="23310" xr:uid="{FE014B9F-63E2-48F9-BF83-35FB095B60FB}"/>
    <cellStyle name="SAPBEXHLevel3 3 6 9" xfId="25485" xr:uid="{44BF4C65-AA9C-42DD-9128-287499B638A2}"/>
    <cellStyle name="SAPBEXHLevel3 3 7" xfId="4701" xr:uid="{2EDD85CC-3E19-4538-B1F9-CF0DCC25F64B}"/>
    <cellStyle name="SAPBEXHLevel3 3 7 10" xfId="27594" xr:uid="{D6EAB058-0519-4FED-ADB2-C70DDB80FB29}"/>
    <cellStyle name="SAPBEXHLevel3 3 7 11" xfId="42463" xr:uid="{278782C7-3818-4CA8-99C4-8EF1F77327B9}"/>
    <cellStyle name="SAPBEXHLevel3 3 7 2" xfId="9662" xr:uid="{C610EC3E-8B4B-4554-B6D6-30A758699B20}"/>
    <cellStyle name="SAPBEXHLevel3 3 7 2 2" xfId="34757" xr:uid="{4EC96CB6-2894-4160-ABA0-FDBFD275A396}"/>
    <cellStyle name="SAPBEXHLevel3 3 7 2 3" xfId="46187" xr:uid="{16C16B88-EC32-4253-B759-D27C79A323E6}"/>
    <cellStyle name="SAPBEXHLevel3 3 7 3" xfId="12450" xr:uid="{D76390DA-B769-4378-A885-473AE92D05E2}"/>
    <cellStyle name="SAPBEXHLevel3 3 7 3 2" xfId="36651" xr:uid="{14F0F6A2-D58B-4B0A-A422-449887FA24AD}"/>
    <cellStyle name="SAPBEXHLevel3 3 7 3 3" xfId="48042" xr:uid="{001010DF-2520-44F5-9BEE-D2D3CA449D4D}"/>
    <cellStyle name="SAPBEXHLevel3 3 7 4" xfId="14655" xr:uid="{BD5D2BEF-2857-4745-B733-EACE8BBED385}"/>
    <cellStyle name="SAPBEXHLevel3 3 7 4 2" xfId="38717" xr:uid="{B4D5E902-D65F-4F67-B71E-1201A0DA630D}"/>
    <cellStyle name="SAPBEXHLevel3 3 7 4 3" xfId="50098" xr:uid="{9A30E537-1D9C-4002-B5BF-15C3E1C1A971}"/>
    <cellStyle name="SAPBEXHLevel3 3 7 5" xfId="17009" xr:uid="{90CB5B11-A0C1-4F11-ADFC-94D4347AEB74}"/>
    <cellStyle name="SAPBEXHLevel3 3 7 5 2" xfId="40560" xr:uid="{517ADA03-316E-427F-9B25-1A496D31C693}"/>
    <cellStyle name="SAPBEXHLevel3 3 7 5 3" xfId="51932" xr:uid="{53697543-EB41-49B5-AEA5-00ADD950D93E}"/>
    <cellStyle name="SAPBEXHLevel3 3 7 6" xfId="19153" xr:uid="{7C25A986-B5BA-459C-8CD8-2684D7FEC974}"/>
    <cellStyle name="SAPBEXHLevel3 3 7 7" xfId="21322" xr:uid="{ADFABA45-81F9-48FF-8697-7A22F647A9B5}"/>
    <cellStyle name="SAPBEXHLevel3 3 7 8" xfId="23433" xr:uid="{71B8D25C-D8F1-4FA8-A485-F0B27B2F5521}"/>
    <cellStyle name="SAPBEXHLevel3 3 7 9" xfId="25611" xr:uid="{53F7A4C4-BB1E-4A79-B637-E144AE641C8D}"/>
    <cellStyle name="SAPBEXHLevel3 3 8" xfId="7792" xr:uid="{F68E70D4-0C30-4945-B8CA-43F456A99EBE}"/>
    <cellStyle name="SAPBEXHLevel3 3 8 10" xfId="30502" xr:uid="{986ABC9A-0E2E-4F30-A005-F972AAE44D8A}"/>
    <cellStyle name="SAPBEXHLevel3 3 8 2" xfId="7500" xr:uid="{97E9A48A-923D-4D4A-B92E-0EA74695442F}"/>
    <cellStyle name="SAPBEXHLevel3 3 8 2 2" xfId="33453" xr:uid="{EE6040EC-B404-47AE-9C80-6E2A52DEF055}"/>
    <cellStyle name="SAPBEXHLevel3 3 8 2 3" xfId="44915" xr:uid="{65774AEA-7684-4322-BFE9-DE52ADB86188}"/>
    <cellStyle name="SAPBEXHLevel3 3 8 3" xfId="9901" xr:uid="{D3BDD70B-AAFC-406B-BAEC-2C014CCF29CB}"/>
    <cellStyle name="SAPBEXHLevel3 3 8 3 2" xfId="33867" xr:uid="{1AB2F7C1-32E1-4E0E-BA17-4EAB792EC42C}"/>
    <cellStyle name="SAPBEXHLevel3 3 8 3 3" xfId="45310" xr:uid="{E58921CE-35B1-4002-B82A-1D24AFA3F42C}"/>
    <cellStyle name="SAPBEXHLevel3 3 8 4" xfId="7097" xr:uid="{87BD6796-ADF6-4682-93A2-844D36F2F993}"/>
    <cellStyle name="SAPBEXHLevel3 3 8 4 2" xfId="36730" xr:uid="{72EADFD1-509A-48A2-BA81-943D4B72475B}"/>
    <cellStyle name="SAPBEXHLevel3 3 8 4 3" xfId="48120" xr:uid="{46724FBE-1F77-4E3A-A2D0-7FEA33B6B3E5}"/>
    <cellStyle name="SAPBEXHLevel3 3 8 5" xfId="5701" xr:uid="{74E1A503-2A4E-4BCE-B67F-458F13072612}"/>
    <cellStyle name="SAPBEXHLevel3 3 8 5 2" xfId="36907" xr:uid="{D1C45C56-328D-4D5C-B6E9-4A1711C0F9AD}"/>
    <cellStyle name="SAPBEXHLevel3 3 8 5 3" xfId="48297" xr:uid="{F77914CF-814C-4B0F-807B-569FDE67C23C}"/>
    <cellStyle name="SAPBEXHLevel3 3 8 6" xfId="6055" xr:uid="{8B119B38-551A-4569-BC45-1F8C5E302FAD}"/>
    <cellStyle name="SAPBEXHLevel3 3 8 7" xfId="7183" xr:uid="{B6702DF4-3AF9-42CC-B073-E15CE3B2280D}"/>
    <cellStyle name="SAPBEXHLevel3 3 8 8" xfId="6857" xr:uid="{9078A5DB-2955-4F23-BC56-7F29C7D2800E}"/>
    <cellStyle name="SAPBEXHLevel3 3 8 9" xfId="22700" xr:uid="{3FAE5728-4242-4B21-A8EA-3BA2138E8EC4}"/>
    <cellStyle name="SAPBEXHLevel3 3 9" xfId="5480" xr:uid="{E7F76B45-48F4-4F28-954B-50297F66F009}"/>
    <cellStyle name="SAPBEXHLevel3 3 9 2" xfId="33598" xr:uid="{21EFC69B-0737-4145-A7CD-D9CAE2DA4B42}"/>
    <cellStyle name="SAPBEXHLevel3 3 9 3" xfId="45059" xr:uid="{E59C4A50-D049-45F1-A49E-BCFF69C3587E}"/>
    <cellStyle name="SAPBEXHLevel3 4" xfId="1505" xr:uid="{C40D9A5B-0DDE-48D9-838D-AAB0C1885996}"/>
    <cellStyle name="SAPBEXHLevel3 4 10" xfId="8160" xr:uid="{8428B947-B5AC-4E84-B949-E40C6562CF92}"/>
    <cellStyle name="SAPBEXHLevel3 4 11" xfId="11668" xr:uid="{6248C056-791E-4A6F-A3D2-340480D1249F}"/>
    <cellStyle name="SAPBEXHLevel3 4 12" xfId="24839" xr:uid="{EC8B0716-C5C4-4B3D-B8E4-B796AFD12FD5}"/>
    <cellStyle name="SAPBEXHLevel3 4 13" xfId="30726" xr:uid="{C4DECB69-7A1E-4902-9CE7-E262007FFA00}"/>
    <cellStyle name="SAPBEXHLevel3 4 2" xfId="1738" xr:uid="{45F0EB57-BCA8-49E3-9717-22FBA1E2884E}"/>
    <cellStyle name="SAPBEXHLevel3 4 2 10" xfId="8092" xr:uid="{9CBFC293-D786-4115-9ED6-FBB5022747B1}"/>
    <cellStyle name="SAPBEXHLevel3 4 2 11" xfId="31245" xr:uid="{BA981CE2-0489-4A1B-8B85-32A6681838B9}"/>
    <cellStyle name="SAPBEXHLevel3 4 2 2" xfId="7963" xr:uid="{CFEBDD58-A110-44E9-AC42-66FD05B68E3C}"/>
    <cellStyle name="SAPBEXHLevel3 4 2 2 2" xfId="33583" xr:uid="{F2E1BB99-ED54-4770-982F-10B50A01465A}"/>
    <cellStyle name="SAPBEXHLevel3 4 2 2 3" xfId="45045" xr:uid="{62F58817-F163-4665-B531-56C58F0B4CCA}"/>
    <cellStyle name="SAPBEXHLevel3 4 2 3" xfId="8282" xr:uid="{84262426-34C8-4291-A975-53E279316AFE}"/>
    <cellStyle name="SAPBEXHLevel3 4 2 3 2" xfId="32743" xr:uid="{8E56B067-ADBF-43B3-95B0-11F1F555F375}"/>
    <cellStyle name="SAPBEXHLevel3 4 2 3 3" xfId="44216" xr:uid="{F1E2128C-F320-4369-93F1-06190FBF6178}"/>
    <cellStyle name="SAPBEXHLevel3 4 2 4" xfId="9609" xr:uid="{8D5AA5F8-B0B7-48A5-BCE7-74AE58AD5286}"/>
    <cellStyle name="SAPBEXHLevel3 4 2 4 2" xfId="34132" xr:uid="{F3BC05F8-2286-4C19-B1B4-18F1979C254D}"/>
    <cellStyle name="SAPBEXHLevel3 4 2 4 3" xfId="45567" xr:uid="{ED721597-2C2E-40BA-BE4F-39CA9DA8E21D}"/>
    <cellStyle name="SAPBEXHLevel3 4 2 5" xfId="14694" xr:uid="{2BF4B003-37F7-43E2-8EE4-301A15CA0AE4}"/>
    <cellStyle name="SAPBEXHLevel3 4 2 5 2" xfId="32885" xr:uid="{0F025885-48E9-4213-8A83-8308DD6486B4}"/>
    <cellStyle name="SAPBEXHLevel3 4 2 5 3" xfId="44356" xr:uid="{AAEA7C89-ADCB-488B-A5F8-1AD62C9D0DE6}"/>
    <cellStyle name="SAPBEXHLevel3 4 2 6" xfId="17042" xr:uid="{FB3BB1A1-5D51-48DC-8290-99D178062144}"/>
    <cellStyle name="SAPBEXHLevel3 4 2 7" xfId="13898" xr:uid="{C2A669D5-4456-402E-BC91-869A9AEFEAD8}"/>
    <cellStyle name="SAPBEXHLevel3 4 2 8" xfId="6525" xr:uid="{A641F92D-758A-4715-AEBE-D1008F561952}"/>
    <cellStyle name="SAPBEXHLevel3 4 2 9" xfId="11188" xr:uid="{0425D36E-F9FB-497B-AB98-2D35A3DD557F}"/>
    <cellStyle name="SAPBEXHLevel3 4 3" xfId="4324" xr:uid="{52F19527-8461-41A3-B27B-D69B80C2CBF4}"/>
    <cellStyle name="SAPBEXHLevel3 4 3 10" xfId="27408" xr:uid="{94E4F4CA-6927-4EBD-9E1D-D49120CF87C9}"/>
    <cellStyle name="SAPBEXHLevel3 4 3 11" xfId="42245" xr:uid="{081B2E79-9A1C-403A-98B8-CB578BE75FED}"/>
    <cellStyle name="SAPBEXHLevel3 4 3 2" xfId="9441" xr:uid="{3E705DD6-AC5D-47D7-8E1C-D542038CAA02}"/>
    <cellStyle name="SAPBEXHLevel3 4 3 2 2" xfId="34557" xr:uid="{4ABD9B1C-9654-44CD-A9AF-2D1D424EFF46}"/>
    <cellStyle name="SAPBEXHLevel3 4 3 2 3" xfId="45988" xr:uid="{1188A57B-E741-4BDE-B521-40692168683F}"/>
    <cellStyle name="SAPBEXHLevel3 4 3 3" xfId="12230" xr:uid="{545DC68A-70AF-4D8B-8812-B557182EF057}"/>
    <cellStyle name="SAPBEXHLevel3 4 3 3 2" xfId="36445" xr:uid="{A90690D0-A31A-47D9-A2B1-D895AB18AFE5}"/>
    <cellStyle name="SAPBEXHLevel3 4 3 3 3" xfId="47837" xr:uid="{187178B1-2320-4163-8706-6E200ADABDC3}"/>
    <cellStyle name="SAPBEXHLevel3 4 3 4" xfId="14431" xr:uid="{549FFFA6-0084-492B-AE16-D2E6C3A6118C}"/>
    <cellStyle name="SAPBEXHLevel3 4 3 4 2" xfId="38510" xr:uid="{1ABC9717-CF46-42D9-A0A8-F2AB02819396}"/>
    <cellStyle name="SAPBEXHLevel3 4 3 4 3" xfId="49891" xr:uid="{EEAE7E7F-FDA6-4DF8-AA75-976C218BD355}"/>
    <cellStyle name="SAPBEXHLevel3 4 3 5" xfId="16810" xr:uid="{BFCA1466-D9A0-4B11-A0BB-FCAC763C177F}"/>
    <cellStyle name="SAPBEXHLevel3 4 3 5 2" xfId="40374" xr:uid="{89AF25B7-C51C-4865-967A-848EF84330B1}"/>
    <cellStyle name="SAPBEXHLevel3 4 3 5 3" xfId="51746" xr:uid="{F1A3CED1-5E39-425E-A089-FAA45ADC1B19}"/>
    <cellStyle name="SAPBEXHLevel3 4 3 6" xfId="18956" xr:uid="{98EBC1A0-6FE9-4D5B-8016-CF27A479C719}"/>
    <cellStyle name="SAPBEXHLevel3 4 3 7" xfId="21104" xr:uid="{96A03D03-2BBC-4858-951D-C8933B90722C}"/>
    <cellStyle name="SAPBEXHLevel3 4 3 8" xfId="23226" xr:uid="{2CA85B43-62F9-434B-8CBC-B3E971662265}"/>
    <cellStyle name="SAPBEXHLevel3 4 3 9" xfId="25398" xr:uid="{36EFDC7C-E9F0-4309-B260-5150D6A63593}"/>
    <cellStyle name="SAPBEXHLevel3 4 4" xfId="4063" xr:uid="{76E72F34-6CF8-42A2-8A8B-4808E748EA03}"/>
    <cellStyle name="SAPBEXHLevel3 4 4 10" xfId="27230" xr:uid="{A9581CE1-ECF4-437B-9975-0522AB9F09CD}"/>
    <cellStyle name="SAPBEXHLevel3 4 4 11" xfId="42049" xr:uid="{5E7A96FC-6EA7-4619-9307-6C6F70ED2BE2}"/>
    <cellStyle name="SAPBEXHLevel3 4 4 2" xfId="9237" xr:uid="{39A3B935-8282-445B-A7FB-7CE10B90E86C}"/>
    <cellStyle name="SAPBEXHLevel3 4 4 2 2" xfId="34370" xr:uid="{992B9886-A063-49E6-921D-B4DBAB6A8CE8}"/>
    <cellStyle name="SAPBEXHLevel3 4 4 2 3" xfId="45805" xr:uid="{9A756B5D-8F2E-4C65-A248-A70804F7C6C1}"/>
    <cellStyle name="SAPBEXHLevel3 4 4 3" xfId="12030" xr:uid="{87985E0F-9CEE-495E-A7E3-FB5E4448A0AD}"/>
    <cellStyle name="SAPBEXHLevel3 4 4 3 2" xfId="36246" xr:uid="{A939C9D5-E180-41B0-8816-2EBB74C70A68}"/>
    <cellStyle name="SAPBEXHLevel3 4 4 3 3" xfId="47638" xr:uid="{B58A6B7B-2A80-4930-91D0-B1C0EC09FC67}"/>
    <cellStyle name="SAPBEXHLevel3 4 4 4" xfId="14228" xr:uid="{EDDB1166-08F4-4EFB-BD41-5A2A1B1BD28E}"/>
    <cellStyle name="SAPBEXHLevel3 4 4 4 2" xfId="38315" xr:uid="{0AA3F210-7111-4247-8A65-F14E218E6772}"/>
    <cellStyle name="SAPBEXHLevel3 4 4 4 3" xfId="49696" xr:uid="{D22CC8D0-361A-40C7-A7CF-C88EA018D0DF}"/>
    <cellStyle name="SAPBEXHLevel3 4 4 5" xfId="16618" xr:uid="{BFD35A9D-946E-4D2E-B919-896121406A58}"/>
    <cellStyle name="SAPBEXHLevel3 4 4 5 2" xfId="40194" xr:uid="{8A57A67E-BB05-4B6C-93DE-4EBC234096CE}"/>
    <cellStyle name="SAPBEXHLevel3 4 4 5 3" xfId="51566" xr:uid="{5F2A79AD-E2E5-4A9B-BFF9-58A7D07178D3}"/>
    <cellStyle name="SAPBEXHLevel3 4 4 6" xfId="18766" xr:uid="{4A530661-F55A-49DB-A005-CE91ACEF626E}"/>
    <cellStyle name="SAPBEXHLevel3 4 4 7" xfId="20908" xr:uid="{FFD0ECCF-FC12-4B81-B27F-FF8D1E59FAB5}"/>
    <cellStyle name="SAPBEXHLevel3 4 4 8" xfId="23028" xr:uid="{92064D8D-F163-4D7B-94E4-8D3BB7E9E540}"/>
    <cellStyle name="SAPBEXHLevel3 4 4 9" xfId="25200" xr:uid="{81C3FE3F-96D5-4D9B-9745-97B30857BD1B}"/>
    <cellStyle name="SAPBEXHLevel3 4 5" xfId="5568" xr:uid="{3759E95D-7BAD-4936-BE8D-BE5A43240A6E}"/>
    <cellStyle name="SAPBEXHLevel3 4 5 10" xfId="27999" xr:uid="{4C01F09D-C15D-490E-A022-CA42A3E8B682}"/>
    <cellStyle name="SAPBEXHLevel3 4 5 11" xfId="42945" xr:uid="{F32F0522-A792-4E56-8063-D6BDA0EB241C}"/>
    <cellStyle name="SAPBEXHLevel3 4 5 2" xfId="10257" xr:uid="{45FE7706-A87C-40E1-981B-92E4FC7A68C1}"/>
    <cellStyle name="SAPBEXHLevel3 4 5 2 2" xfId="35199" xr:uid="{BEC96ECA-E7A3-420F-A2E9-3F4F20111A05}"/>
    <cellStyle name="SAPBEXHLevel3 4 5 2 3" xfId="46614" xr:uid="{8C280AB0-34F2-449F-A86D-1A9F0D20720B}"/>
    <cellStyle name="SAPBEXHLevel3 4 5 3" xfId="13021" xr:uid="{71E8379F-7D4C-4A39-ADE6-9B6878CA4C40}"/>
    <cellStyle name="SAPBEXHLevel3 4 5 3 2" xfId="37180" xr:uid="{AA4EBBEA-DCFC-46B8-B9F7-3E8BBF468B3C}"/>
    <cellStyle name="SAPBEXHLevel3 4 5 3 3" xfId="48569" xr:uid="{20F7C783-73F5-4501-8083-158CB0E794EF}"/>
    <cellStyle name="SAPBEXHLevel3 4 5 4" xfId="15254" xr:uid="{3DC3DD09-661B-4083-9506-E002C2D7EC1F}"/>
    <cellStyle name="SAPBEXHLevel3 4 5 4 2" xfId="39124" xr:uid="{55BBCA97-9F5E-4B20-B2B3-389CE259F112}"/>
    <cellStyle name="SAPBEXHLevel3 4 5 4 3" xfId="50505" xr:uid="{7A2D7A37-1D4C-4407-8250-57F92FE9955A}"/>
    <cellStyle name="SAPBEXHLevel3 4 5 5" xfId="17533" xr:uid="{2409378D-A6F2-46F9-979F-44B3E9C5EB64}"/>
    <cellStyle name="SAPBEXHLevel3 4 5 5 2" xfId="40921" xr:uid="{63B76C71-667A-45E1-A77E-B993AE7BB3E3}"/>
    <cellStyle name="SAPBEXHLevel3 4 5 5 3" xfId="52293" xr:uid="{5E080114-2DC3-4520-96B9-A41A4CF43404}"/>
    <cellStyle name="SAPBEXHLevel3 4 5 6" xfId="19669" xr:uid="{34CE5E0F-CA47-4491-9DA6-351ECF3166C4}"/>
    <cellStyle name="SAPBEXHLevel3 4 5 7" xfId="21851" xr:uid="{4E3160CE-3EFA-43A1-BE42-0EC3C1B8053A}"/>
    <cellStyle name="SAPBEXHLevel3 4 5 8" xfId="23969" xr:uid="{BFCD190A-CFBB-4E56-B831-435F70D11666}"/>
    <cellStyle name="SAPBEXHLevel3 4 5 9" xfId="26109" xr:uid="{07BE4630-9AB0-4ABA-B3F7-B6F1BC94164C}"/>
    <cellStyle name="SAPBEXHLevel3 4 6" xfId="4467" xr:uid="{83B4E1C7-A333-4957-B9C9-4E255D7B0F7E}"/>
    <cellStyle name="SAPBEXHLevel3 4 6 10" xfId="27487" xr:uid="{CD39B0ED-19AF-4743-8B16-C775C6935089}"/>
    <cellStyle name="SAPBEXHLevel3 4 6 11" xfId="42332" xr:uid="{6784816C-0040-47BC-89D4-1260D3DCCCCE}"/>
    <cellStyle name="SAPBEXHLevel3 4 6 2" xfId="9532" xr:uid="{69B350F2-7832-4661-A54A-9DCF7C890CB7}"/>
    <cellStyle name="SAPBEXHLevel3 4 6 2 2" xfId="34642" xr:uid="{9CC00AEF-F622-4D11-A9DE-1A07383E6405}"/>
    <cellStyle name="SAPBEXHLevel3 4 6 2 3" xfId="46072" xr:uid="{6981DC15-6407-46B0-A811-8590EF641270}"/>
    <cellStyle name="SAPBEXHLevel3 4 6 3" xfId="12318" xr:uid="{273AE302-5EFA-40A0-8410-5C60A421A637}"/>
    <cellStyle name="SAPBEXHLevel3 4 6 3 2" xfId="36531" xr:uid="{C22E029A-6756-44FF-BEA0-CF2F94C94E7B}"/>
    <cellStyle name="SAPBEXHLevel3 4 6 3 3" xfId="47922" xr:uid="{F98A38B4-0AA3-4B6F-A927-8C691D0A271A}"/>
    <cellStyle name="SAPBEXHLevel3 4 6 4" xfId="14521" xr:uid="{1C6A1863-9A2D-459E-A474-888940752F27}"/>
    <cellStyle name="SAPBEXHLevel3 4 6 4 2" xfId="38591" xr:uid="{AAE77DB8-9A7A-4EC1-995E-64C756B809F5}"/>
    <cellStyle name="SAPBEXHLevel3 4 6 4 3" xfId="49972" xr:uid="{D4A5F33F-4C3D-46BC-ACF9-E238EC0F83FE}"/>
    <cellStyle name="SAPBEXHLevel3 4 6 5" xfId="16892" xr:uid="{40D567C2-0444-4C0F-BE17-087A3688E5F9}"/>
    <cellStyle name="SAPBEXHLevel3 4 6 5 2" xfId="40453" xr:uid="{C8562A8D-527F-4568-9438-64A8AEC03C90}"/>
    <cellStyle name="SAPBEXHLevel3 4 6 5 3" xfId="51825" xr:uid="{57B9621C-271F-482F-8217-9D70FAE2CA29}"/>
    <cellStyle name="SAPBEXHLevel3 4 6 6" xfId="19040" xr:uid="{98F630AA-8F6E-44EA-9D21-F9407DBFD0EE}"/>
    <cellStyle name="SAPBEXHLevel3 4 6 7" xfId="21191" xr:uid="{971537FD-23D0-4D12-968B-28A5E489996D}"/>
    <cellStyle name="SAPBEXHLevel3 4 6 8" xfId="23309" xr:uid="{97A47A4E-8715-497C-A823-33B92930FC9A}"/>
    <cellStyle name="SAPBEXHLevel3 4 6 9" xfId="25484" xr:uid="{66ED64F7-D219-47D1-849E-2D62AA6EE586}"/>
    <cellStyle name="SAPBEXHLevel3 4 7" xfId="4591" xr:uid="{B325F8FA-21BE-41C5-9018-35E2B887EA04}"/>
    <cellStyle name="SAPBEXHLevel3 4 7 10" xfId="27543" xr:uid="{90310584-B3AD-45DA-9F6B-94B14429DCE7}"/>
    <cellStyle name="SAPBEXHLevel3 4 7 11" xfId="42399" xr:uid="{C060DE63-ED93-4005-9C28-665B030E080A}"/>
    <cellStyle name="SAPBEXHLevel3 4 7 2" xfId="9598" xr:uid="{64559CBE-2054-46DE-BFCC-F390FBEEDB81}"/>
    <cellStyle name="SAPBEXHLevel3 4 7 2 2" xfId="34701" xr:uid="{0EA95A7A-DE09-4C83-85A7-A9D10F924497}"/>
    <cellStyle name="SAPBEXHLevel3 4 7 2 3" xfId="46131" xr:uid="{B193E71A-2984-4B57-82C5-AE99D4A11027}"/>
    <cellStyle name="SAPBEXHLevel3 4 7 3" xfId="12387" xr:uid="{B2AD940C-BE73-4843-9485-EA43DB5A8C10}"/>
    <cellStyle name="SAPBEXHLevel3 4 7 3 2" xfId="36592" xr:uid="{E85CD1E3-9316-4522-9A18-C90CB85BB551}"/>
    <cellStyle name="SAPBEXHLevel3 4 7 3 3" xfId="47983" xr:uid="{0BD489E6-3532-41D4-AE7E-F0F7DF7A0819}"/>
    <cellStyle name="SAPBEXHLevel3 4 7 4" xfId="14590" xr:uid="{5CD79A22-AF8C-4CD5-B439-1847F2349C5F}"/>
    <cellStyle name="SAPBEXHLevel3 4 7 4 2" xfId="38655" xr:uid="{833D51FD-8452-48EB-86D2-BB4D7C4DACBB}"/>
    <cellStyle name="SAPBEXHLevel3 4 7 4 3" xfId="50036" xr:uid="{FEFD651E-DEDB-4522-B5A1-2B8DC5181E58}"/>
    <cellStyle name="SAPBEXHLevel3 4 7 5" xfId="16952" xr:uid="{19096E4E-20D7-4558-B711-9FCD199311DC}"/>
    <cellStyle name="SAPBEXHLevel3 4 7 5 2" xfId="40509" xr:uid="{E9B2908A-724E-471A-8D03-668391889EA4}"/>
    <cellStyle name="SAPBEXHLevel3 4 7 5 3" xfId="51881" xr:uid="{CF2935D4-6EDC-4846-8C87-34210CCD1B8E}"/>
    <cellStyle name="SAPBEXHLevel3 4 7 6" xfId="19100" xr:uid="{999B32DF-F1CD-4340-B608-FE981C95160D}"/>
    <cellStyle name="SAPBEXHLevel3 4 7 7" xfId="21260" xr:uid="{60C97A8E-93E0-48C9-8711-7FEB40BC010A}"/>
    <cellStyle name="SAPBEXHLevel3 4 7 8" xfId="23373" xr:uid="{22764F83-60F0-4114-B5EF-B0CF184C04FC}"/>
    <cellStyle name="SAPBEXHLevel3 4 7 9" xfId="25550" xr:uid="{20118307-0024-41C9-9D03-0C76B729C223}"/>
    <cellStyle name="SAPBEXHLevel3 4 8" xfId="7793" xr:uid="{372F8594-C16C-4D11-86F2-24D273C4C0F2}"/>
    <cellStyle name="SAPBEXHLevel3 4 8 10" xfId="30501" xr:uid="{1A5B8B4E-9394-4059-AC6A-A5ACD9064877}"/>
    <cellStyle name="SAPBEXHLevel3 4 8 2" xfId="5674" xr:uid="{F1FC9F53-9C8F-4149-A0A7-4D2D1658745B}"/>
    <cellStyle name="SAPBEXHLevel3 4 8 2 2" xfId="33454" xr:uid="{62428273-312C-4399-ABA1-5DA422155C52}"/>
    <cellStyle name="SAPBEXHLevel3 4 8 2 3" xfId="44916" xr:uid="{11D6263B-3FFA-424B-9A75-4C17D2945AD2}"/>
    <cellStyle name="SAPBEXHLevel3 4 8 3" xfId="4791" xr:uid="{054F0EF1-1E07-492F-BD56-13E262E20811}"/>
    <cellStyle name="SAPBEXHLevel3 4 8 3 2" xfId="33866" xr:uid="{9FC6C75D-F5AE-45AB-B596-1B035A8263C7}"/>
    <cellStyle name="SAPBEXHLevel3 4 8 3 3" xfId="45309" xr:uid="{06858560-6C76-4579-AB37-E68EBD343217}"/>
    <cellStyle name="SAPBEXHLevel3 4 8 4" xfId="8803" xr:uid="{E84B74B6-511B-448D-A443-99B109DB2DE6}"/>
    <cellStyle name="SAPBEXHLevel3 4 8 4 2" xfId="32313" xr:uid="{A5681DFA-FB2C-4637-BD9D-4CEB7F9923AA}"/>
    <cellStyle name="SAPBEXHLevel3 4 8 4 3" xfId="43794" xr:uid="{342665F6-5E6C-4490-AE8B-ABCFC3C81029}"/>
    <cellStyle name="SAPBEXHLevel3 4 8 5" xfId="5241" xr:uid="{D82F941E-DF0A-4966-98A4-ECD88A0621AE}"/>
    <cellStyle name="SAPBEXHLevel3 4 8 5 2" xfId="32299" xr:uid="{70BCFC56-B9F4-4F75-9D3C-6DEEDAA40859}"/>
    <cellStyle name="SAPBEXHLevel3 4 8 5 3" xfId="43781" xr:uid="{FA86EAEA-306A-4D46-94B0-78BE6C1E133C}"/>
    <cellStyle name="SAPBEXHLevel3 4 8 6" xfId="17204" xr:uid="{0E922EBE-386C-4815-9CB1-5582A4D19A15}"/>
    <cellStyle name="SAPBEXHLevel3 4 8 7" xfId="21424" xr:uid="{D9F4587F-737E-49F3-8878-0FA03EE19C09}"/>
    <cellStyle name="SAPBEXHLevel3 4 8 8" xfId="17339" xr:uid="{9EEE4B65-922C-4E9F-B7BB-7571F2596660}"/>
    <cellStyle name="SAPBEXHLevel3 4 8 9" xfId="22701" xr:uid="{0441CC8E-017C-4326-B5FD-8A60DBEAE58E}"/>
    <cellStyle name="SAPBEXHLevel3 4 9" xfId="5482" xr:uid="{EE2634BB-1B14-4638-AFFB-F0903DE73B8D}"/>
    <cellStyle name="SAPBEXHLevel3 4 9 2" xfId="33223" xr:uid="{7D6F5E74-5A9B-46A0-99D7-5283E56973CD}"/>
    <cellStyle name="SAPBEXHLevel3 4 9 3" xfId="44690" xr:uid="{2656FB2E-4EC7-41AB-99AF-3EAA1927F131}"/>
    <cellStyle name="SAPBEXHLevel3 5" xfId="1678" xr:uid="{C08DC978-79E1-4652-B2E0-34E61DEC3764}"/>
    <cellStyle name="SAPBEXHLevel3 5 10" xfId="11707" xr:uid="{23FEDD65-1321-4ED3-ACF2-3DB16912C4D5}"/>
    <cellStyle name="SAPBEXHLevel3 5 11" xfId="31272" xr:uid="{F28FF72A-4ED5-4450-80CF-4FABE32AA6A3}"/>
    <cellStyle name="SAPBEXHLevel3 5 2" xfId="7916" xr:uid="{4B03E101-B34C-4E5C-BF83-97DC4A714F4A}"/>
    <cellStyle name="SAPBEXHLevel3 5 2 2" xfId="33545" xr:uid="{50036471-D19B-46A7-8D35-EA75EBEB152C}"/>
    <cellStyle name="SAPBEXHLevel3 5 2 3" xfId="45007" xr:uid="{DC0C5A00-8C01-4095-8523-FFB5874D5DEA}"/>
    <cellStyle name="SAPBEXHLevel3 5 3" xfId="8308" xr:uid="{DA67AA0E-9D9E-42BE-ADEC-400330BBEADC}"/>
    <cellStyle name="SAPBEXHLevel3 5 3 2" xfId="32864" xr:uid="{798140B7-1002-47C6-8B3A-C04B84959241}"/>
    <cellStyle name="SAPBEXHLevel3 5 3 3" xfId="44335" xr:uid="{FB68255F-F6A3-4AEC-958A-323912E38DE0}"/>
    <cellStyle name="SAPBEXHLevel3 5 4" xfId="8918" xr:uid="{F6CEBA21-E9C3-40FB-8E86-E15A5B43878E}"/>
    <cellStyle name="SAPBEXHLevel3 5 4 2" xfId="36712" xr:uid="{E47B1A13-678A-408F-89D6-8A5FD3736857}"/>
    <cellStyle name="SAPBEXHLevel3 5 4 3" xfId="48102" xr:uid="{ED57B70F-B4B4-4BA4-906A-7C25B9E65D97}"/>
    <cellStyle name="SAPBEXHLevel3 5 5" xfId="8477" xr:uid="{1AC4102D-E0BF-4687-BA10-57946C4B079A}"/>
    <cellStyle name="SAPBEXHLevel3 5 5 2" xfId="34774" xr:uid="{88D00C05-547D-4F35-8EB9-6B680BE760AF}"/>
    <cellStyle name="SAPBEXHLevel3 5 5 3" xfId="46204" xr:uid="{AF57F2A2-CC23-4BE1-86BA-AC1667548A66}"/>
    <cellStyle name="SAPBEXHLevel3 5 6" xfId="13954" xr:uid="{1DCEFA5F-F825-45AB-BBCD-F529CDBFE522}"/>
    <cellStyle name="SAPBEXHLevel3 5 7" xfId="4780" xr:uid="{A06D75BA-4F17-4860-9EE5-3CCAD6DD99DA}"/>
    <cellStyle name="SAPBEXHLevel3 5 8" xfId="8607" xr:uid="{D1DAD1B9-96F1-4422-A23C-154A27F788B0}"/>
    <cellStyle name="SAPBEXHLevel3 5 9" xfId="20584" xr:uid="{93228E0D-2F1E-494B-A1CB-BD24F923034B}"/>
    <cellStyle name="SAPBEXHLevel3 6" xfId="4319" xr:uid="{8C8333DA-A156-4A19-807C-D9D523F0CA0C}"/>
    <cellStyle name="SAPBEXHLevel3 6 10" xfId="27403" xr:uid="{8E1449A5-78D0-4C6C-A5A8-B2C99E8FCF4E}"/>
    <cellStyle name="SAPBEXHLevel3 6 11" xfId="42240" xr:uid="{DDA711FA-A54D-4D2E-9072-5EA2EC43645D}"/>
    <cellStyle name="SAPBEXHLevel3 6 2" xfId="9436" xr:uid="{4730AD8C-15E5-4AC5-B439-E32D37B6E2F8}"/>
    <cellStyle name="SAPBEXHLevel3 6 2 2" xfId="34552" xr:uid="{D687BB22-68AE-498B-A6CD-04160EFD9A90}"/>
    <cellStyle name="SAPBEXHLevel3 6 2 3" xfId="45983" xr:uid="{9A6DA722-4D33-437A-89F7-C2AD36258366}"/>
    <cellStyle name="SAPBEXHLevel3 6 3" xfId="12225" xr:uid="{A529E94B-AA59-4D63-9AC8-C108F8F353F7}"/>
    <cellStyle name="SAPBEXHLevel3 6 3 2" xfId="36440" xr:uid="{C1309D7C-193A-4BDE-A0C7-9584D79B8BBC}"/>
    <cellStyle name="SAPBEXHLevel3 6 3 3" xfId="47832" xr:uid="{0C217D57-3FB9-44B0-A375-B99A4492DEAB}"/>
    <cellStyle name="SAPBEXHLevel3 6 4" xfId="14426" xr:uid="{5231E9E4-57B2-4EED-807E-CED6B34D2887}"/>
    <cellStyle name="SAPBEXHLevel3 6 4 2" xfId="38505" xr:uid="{E8A692B8-3D32-4F49-A85B-F3A8AA38E991}"/>
    <cellStyle name="SAPBEXHLevel3 6 4 3" xfId="49886" xr:uid="{0E5B88AF-E810-4CCE-B2A8-B4DA614D74FD}"/>
    <cellStyle name="SAPBEXHLevel3 6 5" xfId="16805" xr:uid="{A3F74C4A-4141-4828-828C-8B6096FC7C50}"/>
    <cellStyle name="SAPBEXHLevel3 6 5 2" xfId="40369" xr:uid="{E1B92785-BC14-444B-BA2B-1D44352704FD}"/>
    <cellStyle name="SAPBEXHLevel3 6 5 3" xfId="51741" xr:uid="{82A56B85-EAD2-4B2E-8E28-02A6A3D5F259}"/>
    <cellStyle name="SAPBEXHLevel3 6 6" xfId="18951" xr:uid="{47154446-CAEF-4E0A-868D-4803E062DD1D}"/>
    <cellStyle name="SAPBEXHLevel3 6 7" xfId="21099" xr:uid="{09ED5D08-1DCD-46FF-AEFD-CDB6339FE75A}"/>
    <cellStyle name="SAPBEXHLevel3 6 8" xfId="23221" xr:uid="{28B21D7A-4FD7-4F3E-89CD-67A912D0CA86}"/>
    <cellStyle name="SAPBEXHLevel3 6 9" xfId="25393" xr:uid="{20192463-7BEF-46E0-A1BC-6008C909332F}"/>
    <cellStyle name="SAPBEXHLevel3 7" xfId="4068" xr:uid="{AADBAFBE-1633-4F16-8C55-D73413041D90}"/>
    <cellStyle name="SAPBEXHLevel3 7 10" xfId="27235" xr:uid="{0F89055C-F9CE-4A30-9694-61B7947E7A57}"/>
    <cellStyle name="SAPBEXHLevel3 7 11" xfId="42054" xr:uid="{D9DB356D-5B5B-4739-8FB3-7A8EF7851B30}"/>
    <cellStyle name="SAPBEXHLevel3 7 2" xfId="9242" xr:uid="{F8184BED-4793-4B27-BF95-C1C0EAD46A29}"/>
    <cellStyle name="SAPBEXHLevel3 7 2 2" xfId="34375" xr:uid="{FF6D8F20-98DB-4AB5-B6D3-44BE33BAD6C3}"/>
    <cellStyle name="SAPBEXHLevel3 7 2 3" xfId="45810" xr:uid="{49C7B857-6CCC-4C09-8D98-A2BAAAAB5A33}"/>
    <cellStyle name="SAPBEXHLevel3 7 3" xfId="12035" xr:uid="{DE937547-09B7-465C-9D1A-58CEE7B37BB3}"/>
    <cellStyle name="SAPBEXHLevel3 7 3 2" xfId="36251" xr:uid="{61CB04AF-DBEA-4DAE-9B61-25416FEA827E}"/>
    <cellStyle name="SAPBEXHLevel3 7 3 3" xfId="47643" xr:uid="{633F2FAA-66BC-4032-9A81-13433816D8AC}"/>
    <cellStyle name="SAPBEXHLevel3 7 4" xfId="14233" xr:uid="{1DECCEDB-DCE9-4C01-BD0F-19391774773A}"/>
    <cellStyle name="SAPBEXHLevel3 7 4 2" xfId="38320" xr:uid="{3BB243D9-4ADB-4908-B21B-9B01B54F94AE}"/>
    <cellStyle name="SAPBEXHLevel3 7 4 3" xfId="49701" xr:uid="{C9DF0C4D-9853-402E-B167-45B873531C43}"/>
    <cellStyle name="SAPBEXHLevel3 7 5" xfId="16623" xr:uid="{D2CD3901-A7A5-49F8-8B06-8C53EE7EFD03}"/>
    <cellStyle name="SAPBEXHLevel3 7 5 2" xfId="40199" xr:uid="{FE1F0C9C-327F-44B6-AAD8-3B9FD21FAF55}"/>
    <cellStyle name="SAPBEXHLevel3 7 5 3" xfId="51571" xr:uid="{96A7BBBB-C5F8-4158-B9A9-45497BF927F5}"/>
    <cellStyle name="SAPBEXHLevel3 7 6" xfId="18771" xr:uid="{380C2B36-5613-427F-BFA2-1D79A3CD1457}"/>
    <cellStyle name="SAPBEXHLevel3 7 7" xfId="20913" xr:uid="{2E8B4B02-FCE8-46F5-8E97-E8FF26CA1C98}"/>
    <cellStyle name="SAPBEXHLevel3 7 8" xfId="23033" xr:uid="{8661A01D-6931-4F67-80DD-8CB3B4F728D5}"/>
    <cellStyle name="SAPBEXHLevel3 7 9" xfId="25205" xr:uid="{D97B52E1-1298-4344-B92C-31E5FA4227F6}"/>
    <cellStyle name="SAPBEXHLevel3 8" xfId="5573" xr:uid="{96888971-AAC7-4748-B3E3-B36044C3633B}"/>
    <cellStyle name="SAPBEXHLevel3 8 10" xfId="28004" xr:uid="{27492025-102C-48CF-AF86-E38F7E318FC3}"/>
    <cellStyle name="SAPBEXHLevel3 8 11" xfId="42950" xr:uid="{61CC8594-D5C3-429E-8F1D-053889594A06}"/>
    <cellStyle name="SAPBEXHLevel3 8 2" xfId="10262" xr:uid="{AC7EB76B-A313-4740-85C8-04CC290E06FD}"/>
    <cellStyle name="SAPBEXHLevel3 8 2 2" xfId="35204" xr:uid="{7E9BDFC9-BB39-40AA-A9E9-2C6A74B8FEBA}"/>
    <cellStyle name="SAPBEXHLevel3 8 2 3" xfId="46619" xr:uid="{EC92256B-EF95-4DDA-9B41-E28B393B8B99}"/>
    <cellStyle name="SAPBEXHLevel3 8 3" xfId="13026" xr:uid="{0B090CE4-AEA8-4A86-A3D4-5401FB1815FB}"/>
    <cellStyle name="SAPBEXHLevel3 8 3 2" xfId="37185" xr:uid="{7ABAF6AD-1982-4090-9B86-957163C0E4EC}"/>
    <cellStyle name="SAPBEXHLevel3 8 3 3" xfId="48574" xr:uid="{3EB01A8F-1C73-4D48-8067-0F58295C838E}"/>
    <cellStyle name="SAPBEXHLevel3 8 4" xfId="15259" xr:uid="{2473F631-CAA2-4168-826C-B1AA8C960CD0}"/>
    <cellStyle name="SAPBEXHLevel3 8 4 2" xfId="39129" xr:uid="{CC8AB8AC-EDD4-458B-B733-DF9EE705051E}"/>
    <cellStyle name="SAPBEXHLevel3 8 4 3" xfId="50510" xr:uid="{8149D65D-EDE1-498B-9296-B48A45B1647F}"/>
    <cellStyle name="SAPBEXHLevel3 8 5" xfId="17538" xr:uid="{A5A2F6DB-17DD-47AE-9879-5DD25AAE3830}"/>
    <cellStyle name="SAPBEXHLevel3 8 5 2" xfId="40926" xr:uid="{CC6CAB5B-E7C6-416F-A7D2-473B138076F9}"/>
    <cellStyle name="SAPBEXHLevel3 8 5 3" xfId="52298" xr:uid="{237AE20B-3626-4CF4-BCEB-58E3B648C089}"/>
    <cellStyle name="SAPBEXHLevel3 8 6" xfId="19674" xr:uid="{29050D23-5A54-4DCD-A302-6FE672FFC25C}"/>
    <cellStyle name="SAPBEXHLevel3 8 7" xfId="21856" xr:uid="{E7893F9A-8C9E-4242-8668-896FACBAF171}"/>
    <cellStyle name="SAPBEXHLevel3 8 8" xfId="23974" xr:uid="{A5BA4564-F31B-43DF-B360-8AAB0542F02F}"/>
    <cellStyle name="SAPBEXHLevel3 8 9" xfId="26114" xr:uid="{56B0C681-CB2D-4584-A846-3E599BBCBB86}"/>
    <cellStyle name="SAPBEXHLevel3 9" xfId="4471" xr:uid="{E5FDCC9A-DA23-40FC-ADD8-962032984C80}"/>
    <cellStyle name="SAPBEXHLevel3 9 10" xfId="27491" xr:uid="{7E532736-A99C-4DEF-A810-A565117BEE7F}"/>
    <cellStyle name="SAPBEXHLevel3 9 11" xfId="42336" xr:uid="{8B3DA8CF-9030-411F-92EA-D0C92BB921D3}"/>
    <cellStyle name="SAPBEXHLevel3 9 2" xfId="9536" xr:uid="{DA9CF392-456C-4D70-A598-2F5DA02B0EEC}"/>
    <cellStyle name="SAPBEXHLevel3 9 2 2" xfId="34646" xr:uid="{4956EA49-1AAF-4A18-A8FA-ACCF75C66156}"/>
    <cellStyle name="SAPBEXHLevel3 9 2 3" xfId="46076" xr:uid="{3A21ADF6-9813-45C1-BA2A-CBAC9224689A}"/>
    <cellStyle name="SAPBEXHLevel3 9 3" xfId="12322" xr:uid="{A058BF29-6DFB-4669-AE3C-FF569D672028}"/>
    <cellStyle name="SAPBEXHLevel3 9 3 2" xfId="36535" xr:uid="{38EC299C-90C8-43BD-8167-7A112A7364AF}"/>
    <cellStyle name="SAPBEXHLevel3 9 3 3" xfId="47926" xr:uid="{2B08B10E-112B-4E45-A84A-27F4C603E2B8}"/>
    <cellStyle name="SAPBEXHLevel3 9 4" xfId="14525" xr:uid="{F6BA62EE-A7BD-429A-BDA9-51B6465ED59E}"/>
    <cellStyle name="SAPBEXHLevel3 9 4 2" xfId="38595" xr:uid="{000C7CFD-3C87-4692-917F-B42FCC65FA20}"/>
    <cellStyle name="SAPBEXHLevel3 9 4 3" xfId="49976" xr:uid="{BCC9E194-EFCB-4DEA-92F5-891248B09C50}"/>
    <cellStyle name="SAPBEXHLevel3 9 5" xfId="16896" xr:uid="{426228CD-2C57-407D-B71D-82A2AE61C097}"/>
    <cellStyle name="SAPBEXHLevel3 9 5 2" xfId="40457" xr:uid="{A02B9EA4-7F17-4765-8CAB-8D15183AF17E}"/>
    <cellStyle name="SAPBEXHLevel3 9 5 3" xfId="51829" xr:uid="{DA143BD5-5D5D-489F-B4AD-9C3D30DD9C5B}"/>
    <cellStyle name="SAPBEXHLevel3 9 6" xfId="19044" xr:uid="{E8F91420-34AE-451D-B365-3375328C8C33}"/>
    <cellStyle name="SAPBEXHLevel3 9 7" xfId="21195" xr:uid="{C3399BBA-C674-4DBA-9B90-D6882B47A308}"/>
    <cellStyle name="SAPBEXHLevel3 9 8" xfId="23313" xr:uid="{912B1E91-AEFC-4FD7-A89F-F7A620C9FE54}"/>
    <cellStyle name="SAPBEXHLevel3 9 9" xfId="25488" xr:uid="{EA7E4280-2A16-4033-9A84-3CE0FB1D8A5F}"/>
    <cellStyle name="SAPBEXHLevel3_BS Conso_03-15" xfId="1197" xr:uid="{93244B79-7E43-4BF0-A907-A37E57894ABF}"/>
    <cellStyle name="SAPBEXHLevel3X" xfId="1198" xr:uid="{81140CA8-1CAD-440E-9FA4-796720AB5BEA}"/>
    <cellStyle name="SAPBEXHLevel3X 10" xfId="3756" xr:uid="{8CE2C75E-38BB-4E3B-BA12-A1B1F2BE9FB9}"/>
    <cellStyle name="SAPBEXHLevel3X 10 10" xfId="27111" xr:uid="{197E635B-EF0A-4CA0-8DD4-08B71CDE7915}"/>
    <cellStyle name="SAPBEXHLevel3X 10 11" xfId="41903" xr:uid="{CFB0E40C-A0F2-4730-8467-41366FE89DF3}"/>
    <cellStyle name="SAPBEXHLevel3X 10 2" xfId="9077" xr:uid="{06E40900-4197-4BB0-9412-CFBAD01667D0}"/>
    <cellStyle name="SAPBEXHLevel3X 10 2 2" xfId="34238" xr:uid="{31DA68F2-CBAD-4E7D-9CCB-2FD7C4E2EDF4}"/>
    <cellStyle name="SAPBEXHLevel3X 10 2 3" xfId="45673" xr:uid="{35A7A209-D8BE-472A-B5AB-3CF18456C7CD}"/>
    <cellStyle name="SAPBEXHLevel3X 10 3" xfId="11874" xr:uid="{DE10B11F-BC9B-4CF6-9743-A50E5EAE8957}"/>
    <cellStyle name="SAPBEXHLevel3X 10 3 2" xfId="36107" xr:uid="{ACFB61BB-EF16-42AB-8603-C7ED9E3D607A}"/>
    <cellStyle name="SAPBEXHLevel3X 10 3 3" xfId="47500" xr:uid="{95F72E62-18A1-45B5-BD01-80D07B430AFE}"/>
    <cellStyle name="SAPBEXHLevel3X 10 4" xfId="14071" xr:uid="{3BBCF50E-5F1C-42B4-9FE3-26808AEEF2CC}"/>
    <cellStyle name="SAPBEXHLevel3X 10 4 2" xfId="38177" xr:uid="{D2E73C4B-5782-47A7-893D-5E3497FE463B}"/>
    <cellStyle name="SAPBEXHLevel3X 10 4 3" xfId="49558" xr:uid="{7D3D6CD7-EA39-4451-B8EB-FC90F21B3477}"/>
    <cellStyle name="SAPBEXHLevel3X 10 5" xfId="16482" xr:uid="{3A7759DD-1E46-44B6-B228-6460BDDD84CE}"/>
    <cellStyle name="SAPBEXHLevel3X 10 5 2" xfId="40075" xr:uid="{15D150AA-2C86-46FF-A4F8-DC0211AFC24C}"/>
    <cellStyle name="SAPBEXHLevel3X 10 5 3" xfId="51447" xr:uid="{0F36FC47-89CD-4D5E-9CE1-513A9AF341B0}"/>
    <cellStyle name="SAPBEXHLevel3X 10 6" xfId="18632" xr:uid="{C2E4EB6F-4A21-4C00-A7F6-BB50A1FB6008}"/>
    <cellStyle name="SAPBEXHLevel3X 10 7" xfId="20762" xr:uid="{0B9858B9-EC46-465C-9623-07DEAA17BF7B}"/>
    <cellStyle name="SAPBEXHLevel3X 10 8" xfId="22884" xr:uid="{BC694F9C-4652-4900-B614-C54A1B9550F9}"/>
    <cellStyle name="SAPBEXHLevel3X 10 9" xfId="25054" xr:uid="{AC5F0105-F4FA-4735-A1F7-6D712342CAD6}"/>
    <cellStyle name="SAPBEXHLevel3X 11" xfId="7667" xr:uid="{EABC952A-5963-42D0-90C9-C233735D9D18}"/>
    <cellStyle name="SAPBEXHLevel3X 11 10" xfId="30942" xr:uid="{6AAB3F8C-4EA9-4882-AF34-40EB474A8BF7}"/>
    <cellStyle name="SAPBEXHLevel3X 11 2" xfId="6161" xr:uid="{0DBAE4B3-1F16-49BD-8E9A-5C696FAE4251}"/>
    <cellStyle name="SAPBEXHLevel3X 11 2 2" xfId="33341" xr:uid="{2962C6AA-8DD9-48D9-8B2E-FD7F39DE3250}"/>
    <cellStyle name="SAPBEXHLevel3X 11 2 3" xfId="44804" xr:uid="{15DEB75D-674B-41CC-A494-4817AF71A9F8}"/>
    <cellStyle name="SAPBEXHLevel3X 11 3" xfId="8535" xr:uid="{145F687E-EBA1-4601-B2DE-E9E74222D7C0}"/>
    <cellStyle name="SAPBEXHLevel3X 11 3 2" xfId="32705" xr:uid="{725BE5DF-AA5D-4BB0-B7C7-2B0B88443294}"/>
    <cellStyle name="SAPBEXHLevel3X 11 3 3" xfId="44179" xr:uid="{4CE66F6E-466E-4CF2-B7E0-EBF38F3A1625}"/>
    <cellStyle name="SAPBEXHLevel3X 11 4" xfId="6591" xr:uid="{5E47F4BB-7B5E-4542-B74B-92708522218A}"/>
    <cellStyle name="SAPBEXHLevel3X 11 4 2" xfId="32480" xr:uid="{C74E2FE7-AFF2-4BBD-8F49-7C9370307DC7}"/>
    <cellStyle name="SAPBEXHLevel3X 11 4 3" xfId="43956" xr:uid="{160A275D-9E11-4711-A5F0-9A30154B43C1}"/>
    <cellStyle name="SAPBEXHLevel3X 11 5" xfId="8263" xr:uid="{30F4C93C-530B-4B57-B3B6-606FC1099F43}"/>
    <cellStyle name="SAPBEXHLevel3X 11 5 2" xfId="32916" xr:uid="{FF46B8F2-6D33-41EA-9471-690B2308E4E6}"/>
    <cellStyle name="SAPBEXHLevel3X 11 5 3" xfId="44386" xr:uid="{63E27BC5-61B6-4723-93E8-B5BD7665FB53}"/>
    <cellStyle name="SAPBEXHLevel3X 11 6" xfId="9950" xr:uid="{1755ACB2-4C2E-4011-9D66-A5340CA45F41}"/>
    <cellStyle name="SAPBEXHLevel3X 11 7" xfId="18403" xr:uid="{00FF4159-2309-4613-91A9-038270298210}"/>
    <cellStyle name="SAPBEXHLevel3X 11 8" xfId="16240" xr:uid="{35503D52-DC60-4625-81E5-FAFDC40FA9E2}"/>
    <cellStyle name="SAPBEXHLevel3X 11 9" xfId="23680" xr:uid="{03CBBCA1-6E81-4FFF-8A8E-F433B835A960}"/>
    <cellStyle name="SAPBEXHLevel3X 12" xfId="5483" xr:uid="{95147275-F421-45E5-B5C2-ACDE52D81C43}"/>
    <cellStyle name="SAPBEXHLevel3X 12 2" xfId="33745" xr:uid="{007B3816-DD5C-4D58-B727-F64EF92A16A3}"/>
    <cellStyle name="SAPBEXHLevel3X 12 3" xfId="45198" xr:uid="{24A2AEE4-DF6A-4F2D-A54B-B4F5C00BDFEA}"/>
    <cellStyle name="SAPBEXHLevel3X 13" xfId="8159" xr:uid="{B7987E80-212E-4A80-8086-CCCF794AB32C}"/>
    <cellStyle name="SAPBEXHLevel3X 14" xfId="7378" xr:uid="{04031110-A917-4E40-BDCE-49F8C1E5543B}"/>
    <cellStyle name="SAPBEXHLevel3X 15" xfId="24838" xr:uid="{CB3CEB09-049D-41EA-9B34-586E227D20E4}"/>
    <cellStyle name="SAPBEXHLevel3X 16" xfId="30727" xr:uid="{CC76E79D-CD44-497C-BE7A-BD66CFA04131}"/>
    <cellStyle name="SAPBEXHLevel3X 2" xfId="1199" xr:uid="{3EEC1D2F-EF6A-43FC-B783-D07CEAA714D6}"/>
    <cellStyle name="SAPBEXHLevel3X 2 10" xfId="7668" xr:uid="{EDCF5BE2-E198-4B87-91F1-804A9C6B1629}"/>
    <cellStyle name="SAPBEXHLevel3X 2 10 10" xfId="31203" xr:uid="{CFAEE812-A79E-46A5-9AA6-B511584F8AB3}"/>
    <cellStyle name="SAPBEXHLevel3X 2 10 2" xfId="5334" xr:uid="{ACBA923F-4AC2-4D7D-95DB-C85BCF2E7A73}"/>
    <cellStyle name="SAPBEXHLevel3X 2 10 2 2" xfId="33342" xr:uid="{B6B8778D-410E-4E05-B489-D948AAFB9817}"/>
    <cellStyle name="SAPBEXHLevel3X 2 10 2 3" xfId="44805" xr:uid="{45313D35-37C8-40CB-8D86-9BD6B0C484E7}"/>
    <cellStyle name="SAPBEXHLevel3X 2 10 3" xfId="8536" xr:uid="{1AC54FA8-08A7-4B2D-BA96-C88A6DD0E2E4}"/>
    <cellStyle name="SAPBEXHLevel3X 2 10 3 2" xfId="32704" xr:uid="{DEE1FC6B-CC04-491A-8568-BBD4F827D664}"/>
    <cellStyle name="SAPBEXHLevel3X 2 10 3 3" xfId="44178" xr:uid="{6BB200BE-2021-4BD9-B422-63992EE83FC9}"/>
    <cellStyle name="SAPBEXHLevel3X 2 10 4" xfId="12722" xr:uid="{02A96989-A1E2-4EDD-9F11-B019CB55AD0F}"/>
    <cellStyle name="SAPBEXHLevel3X 2 10 4 2" xfId="32621" xr:uid="{B2E989BD-A443-475F-9D1E-4BECCD3BA8C5}"/>
    <cellStyle name="SAPBEXHLevel3X 2 10 4 3" xfId="44097" xr:uid="{FC2014D0-2525-45FA-BF3C-13C3334C6528}"/>
    <cellStyle name="SAPBEXHLevel3X 2 10 5" xfId="4112" xr:uid="{052BC4B6-849A-449F-93E2-F14CDAC55B0E}"/>
    <cellStyle name="SAPBEXHLevel3X 2 10 5 2" xfId="33532" xr:uid="{9472EDF2-664A-47A0-A0BD-92791AF74329}"/>
    <cellStyle name="SAPBEXHLevel3X 2 10 5 3" xfId="44994" xr:uid="{C33C7E1C-881C-4F28-B371-0B0148E84DC1}"/>
    <cellStyle name="SAPBEXHLevel3X 2 10 6" xfId="5667" xr:uid="{AE8CFC1D-8BB3-4AEB-B390-A12E8E3EA2F7}"/>
    <cellStyle name="SAPBEXHLevel3X 2 10 7" xfId="8198" xr:uid="{1C974818-FEB2-47EE-BDAC-9EE6B6B166DD}"/>
    <cellStyle name="SAPBEXHLevel3X 2 10 8" xfId="23537" xr:uid="{918AC8DA-2E0D-496A-B691-F4782415FBA1}"/>
    <cellStyle name="SAPBEXHLevel3X 2 10 9" xfId="11351" xr:uid="{B77A1E43-6D46-4F5D-AB4E-A8FFDC6DC28D}"/>
    <cellStyle name="SAPBEXHLevel3X 2 11" xfId="5296" xr:uid="{A980B98B-B8A0-44E8-BACA-5D9C0C97FFBF}"/>
    <cellStyle name="SAPBEXHLevel3X 2 11 2" xfId="33746" xr:uid="{29B9C6E1-D532-4564-A92B-189B97A9CF81}"/>
    <cellStyle name="SAPBEXHLevel3X 2 11 3" xfId="45199" xr:uid="{41FB12B2-D4AA-497C-9C5B-095C980ABD4C}"/>
    <cellStyle name="SAPBEXHLevel3X 2 12" xfId="8270" xr:uid="{36ED1DE5-C195-4B3B-BB7C-98D8C9AE2571}"/>
    <cellStyle name="SAPBEXHLevel3X 2 13" xfId="8853" xr:uid="{9505BB65-B1E3-443E-974D-696E6FAE0937}"/>
    <cellStyle name="SAPBEXHLevel3X 2 14" xfId="24837" xr:uid="{BAEDDB5E-08DF-4104-8BA3-FD24877C2E36}"/>
    <cellStyle name="SAPBEXHLevel3X 2 15" xfId="30728" xr:uid="{542B1ABD-DC7E-4E18-B7DD-7258D732256F}"/>
    <cellStyle name="SAPBEXHLevel3X 2 2" xfId="1506" xr:uid="{53457654-49E0-40AC-BBA2-83AE095D4D36}"/>
    <cellStyle name="SAPBEXHLevel3X 2 2 10" xfId="3849" xr:uid="{6FCB2FF4-BCCE-4200-8F59-C4A78FB5F798}"/>
    <cellStyle name="SAPBEXHLevel3X 2 2 11" xfId="13155" xr:uid="{E5D45034-1F94-43EF-815C-855AEC3B18EE}"/>
    <cellStyle name="SAPBEXHLevel3X 2 2 12" xfId="24836" xr:uid="{2FE1E522-079E-46E1-BC6E-EFF10AE5794E}"/>
    <cellStyle name="SAPBEXHLevel3X 2 2 13" xfId="30729" xr:uid="{97BA29F3-D1FA-4E8C-BD5D-2B793F7CE27E}"/>
    <cellStyle name="SAPBEXHLevel3X 2 2 2" xfId="1739" xr:uid="{089FE533-B025-4FB8-8994-CFFB6DBF31A9}"/>
    <cellStyle name="SAPBEXHLevel3X 2 2 2 10" xfId="17295" xr:uid="{6E2E2DAB-C301-43A6-B38D-9237E0FDC048}"/>
    <cellStyle name="SAPBEXHLevel3X 2 2 2 11" xfId="31244" xr:uid="{AC70D4F4-9843-4E9F-8A43-530160E3E8DE}"/>
    <cellStyle name="SAPBEXHLevel3X 2 2 2 2" xfId="7964" xr:uid="{860A4BC4-1778-4892-83A0-C144264E5D50}"/>
    <cellStyle name="SAPBEXHLevel3X 2 2 2 2 2" xfId="33584" xr:uid="{01B58D4C-31B7-4E56-8E7F-19A46C3A8A67}"/>
    <cellStyle name="SAPBEXHLevel3X 2 2 2 2 3" xfId="45046" xr:uid="{6654EA06-5773-4DE7-8BE3-E0A151B1200A}"/>
    <cellStyle name="SAPBEXHLevel3X 2 2 2 3" xfId="8281" xr:uid="{336F5E8F-FFBA-4E47-977A-740FEF1162F5}"/>
    <cellStyle name="SAPBEXHLevel3X 2 2 2 3 2" xfId="32853" xr:uid="{6E3708CC-1762-4C63-84F2-7B25BC60B90C}"/>
    <cellStyle name="SAPBEXHLevel3X 2 2 2 3 3" xfId="44324" xr:uid="{976F58A5-1FB8-474C-8377-C3E5836BA843}"/>
    <cellStyle name="SAPBEXHLevel3X 2 2 2 4" xfId="6898" xr:uid="{8A5669B5-2BDA-4374-BC8C-201E9090879D}"/>
    <cellStyle name="SAPBEXHLevel3X 2 2 2 4 2" xfId="33017" xr:uid="{D69154B1-1823-4EF3-8BF8-90D8B2D8766D}"/>
    <cellStyle name="SAPBEXHLevel3X 2 2 2 4 3" xfId="44487" xr:uid="{99601E2B-ACCA-4F98-827C-959AEE46C471}"/>
    <cellStyle name="SAPBEXHLevel3X 2 2 2 5" xfId="6425" xr:uid="{35EA6996-5C65-450D-A146-EC141753F912}"/>
    <cellStyle name="SAPBEXHLevel3X 2 2 2 5 2" xfId="33552" xr:uid="{8FCE43BF-A184-4514-97FF-492D441AD913}"/>
    <cellStyle name="SAPBEXHLevel3X 2 2 2 5 3" xfId="45014" xr:uid="{CEB2ADBB-59DE-4D50-A3D1-B132EAD4E5A0}"/>
    <cellStyle name="SAPBEXHLevel3X 2 2 2 6" xfId="5232" xr:uid="{78FC36E6-C579-4A06-98E5-AD290146266C}"/>
    <cellStyle name="SAPBEXHLevel3X 2 2 2 7" xfId="19184" xr:uid="{ECDCED30-2C70-4619-AC93-38E441914760}"/>
    <cellStyle name="SAPBEXHLevel3X 2 2 2 8" xfId="8734" xr:uid="{FB67F3F3-C8BE-488B-AD4B-B4F0ED4D3601}"/>
    <cellStyle name="SAPBEXHLevel3X 2 2 2 9" xfId="20254" xr:uid="{81DCE1FE-7472-4FB2-8DDC-C5FDF5CE7633}"/>
    <cellStyle name="SAPBEXHLevel3X 2 2 3" xfId="4327" xr:uid="{1ADCA7BB-20D4-448F-AB52-373F1DA16965}"/>
    <cellStyle name="SAPBEXHLevel3X 2 2 3 10" xfId="27411" xr:uid="{0D5215CA-AB4A-45D5-9E5B-D4A4485029DA}"/>
    <cellStyle name="SAPBEXHLevel3X 2 2 3 11" xfId="42248" xr:uid="{95DC7716-44CF-40CC-9693-3940A519B6EA}"/>
    <cellStyle name="SAPBEXHLevel3X 2 2 3 2" xfId="9444" xr:uid="{1D817D61-5715-4156-94ED-05E28EB26BC6}"/>
    <cellStyle name="SAPBEXHLevel3X 2 2 3 2 2" xfId="34560" xr:uid="{528ED0CA-CC43-4B45-878E-4003CFA22659}"/>
    <cellStyle name="SAPBEXHLevel3X 2 2 3 2 3" xfId="45991" xr:uid="{2F1FDCEA-A194-4E21-9870-47CD25B8AA90}"/>
    <cellStyle name="SAPBEXHLevel3X 2 2 3 3" xfId="12233" xr:uid="{7EFE3C2E-27B8-4263-911C-EBDC4AEF10BD}"/>
    <cellStyle name="SAPBEXHLevel3X 2 2 3 3 2" xfId="36448" xr:uid="{9E87D275-5654-4FFD-AD05-28D45A146DA4}"/>
    <cellStyle name="SAPBEXHLevel3X 2 2 3 3 3" xfId="47840" xr:uid="{1693ED5D-F3AB-48BD-ADEC-F4E4327A9ACA}"/>
    <cellStyle name="SAPBEXHLevel3X 2 2 3 4" xfId="14434" xr:uid="{04D6DE4C-B924-4749-B585-9B62B6414C38}"/>
    <cellStyle name="SAPBEXHLevel3X 2 2 3 4 2" xfId="38513" xr:uid="{384FACAB-FCE1-46FB-B037-C30F26A85275}"/>
    <cellStyle name="SAPBEXHLevel3X 2 2 3 4 3" xfId="49894" xr:uid="{81EA17C4-B3E7-472A-86E6-B6808678AC39}"/>
    <cellStyle name="SAPBEXHLevel3X 2 2 3 5" xfId="16813" xr:uid="{8ACBD399-0BBB-4E9F-9E8C-41F6D68DE3DA}"/>
    <cellStyle name="SAPBEXHLevel3X 2 2 3 5 2" xfId="40377" xr:uid="{1E0B4ED9-DB68-4761-8F88-975F55E90D19}"/>
    <cellStyle name="SAPBEXHLevel3X 2 2 3 5 3" xfId="51749" xr:uid="{E1F57F86-61E9-4AF7-A16C-9ABEA0DC339B}"/>
    <cellStyle name="SAPBEXHLevel3X 2 2 3 6" xfId="18959" xr:uid="{00E9A865-41D0-4955-8EC4-8ED4CCD707ED}"/>
    <cellStyle name="SAPBEXHLevel3X 2 2 3 7" xfId="21107" xr:uid="{EE16C220-B590-44EC-A767-234938CBB925}"/>
    <cellStyle name="SAPBEXHLevel3X 2 2 3 8" xfId="23229" xr:uid="{7C3146CC-C7D0-4C2B-856D-EF967E11B8F4}"/>
    <cellStyle name="SAPBEXHLevel3X 2 2 3 9" xfId="25401" xr:uid="{6DDC1206-72FA-45BE-805E-F973070F1269}"/>
    <cellStyle name="SAPBEXHLevel3X 2 2 4" xfId="4060" xr:uid="{A15C08C3-7353-40D1-990C-D78A4A5A9E06}"/>
    <cellStyle name="SAPBEXHLevel3X 2 2 4 10" xfId="27227" xr:uid="{2C50FDD2-908F-4C07-9802-EAAD2FD1ECCE}"/>
    <cellStyle name="SAPBEXHLevel3X 2 2 4 11" xfId="42046" xr:uid="{DA825313-433C-4B22-86FD-8C77D2F31AAD}"/>
    <cellStyle name="SAPBEXHLevel3X 2 2 4 2" xfId="9234" xr:uid="{893CBCE6-2F9C-4F11-9FC0-ABE2636C0D02}"/>
    <cellStyle name="SAPBEXHLevel3X 2 2 4 2 2" xfId="34367" xr:uid="{B6CFBC37-41AF-4075-8884-F347191FDB27}"/>
    <cellStyle name="SAPBEXHLevel3X 2 2 4 2 3" xfId="45802" xr:uid="{B4369621-5B78-4E71-B029-369CA4E8E600}"/>
    <cellStyle name="SAPBEXHLevel3X 2 2 4 3" xfId="12027" xr:uid="{03796CD2-127F-414B-9B2F-77372C1C9040}"/>
    <cellStyle name="SAPBEXHLevel3X 2 2 4 3 2" xfId="36243" xr:uid="{82595EC3-4053-4E06-914C-36024C6A13D5}"/>
    <cellStyle name="SAPBEXHLevel3X 2 2 4 3 3" xfId="47635" xr:uid="{540D7306-657E-44E7-A2CE-43C9FA095A7F}"/>
    <cellStyle name="SAPBEXHLevel3X 2 2 4 4" xfId="14225" xr:uid="{CFCBC52F-0E3E-4E81-B5FB-51467538041E}"/>
    <cellStyle name="SAPBEXHLevel3X 2 2 4 4 2" xfId="38312" xr:uid="{79870A67-A8B1-4BF9-B655-2E4B360832A3}"/>
    <cellStyle name="SAPBEXHLevel3X 2 2 4 4 3" xfId="49693" xr:uid="{E83D2728-ADD1-4782-99DC-767FB1F217B3}"/>
    <cellStyle name="SAPBEXHLevel3X 2 2 4 5" xfId="16615" xr:uid="{B35A0733-1D57-4E47-B459-B5D4DD40C45A}"/>
    <cellStyle name="SAPBEXHLevel3X 2 2 4 5 2" xfId="40191" xr:uid="{0681B6E0-46BD-47D8-86E8-51BE10802827}"/>
    <cellStyle name="SAPBEXHLevel3X 2 2 4 5 3" xfId="51563" xr:uid="{77AE3DEE-C4A5-43FB-B81E-0A6B62F6E05D}"/>
    <cellStyle name="SAPBEXHLevel3X 2 2 4 6" xfId="18763" xr:uid="{6828D47E-76AD-4104-B9DB-0EE79BE17222}"/>
    <cellStyle name="SAPBEXHLevel3X 2 2 4 7" xfId="20905" xr:uid="{76C2D8C0-4B8C-4969-A3AD-1DF583ADE6ED}"/>
    <cellStyle name="SAPBEXHLevel3X 2 2 4 8" xfId="23025" xr:uid="{7E2568B9-F33E-42AD-A43D-E7E8331C54BF}"/>
    <cellStyle name="SAPBEXHLevel3X 2 2 4 9" xfId="25197" xr:uid="{9BBB92A5-3B46-43DA-AB43-D2349D3E7AE6}"/>
    <cellStyle name="SAPBEXHLevel3X 2 2 5" xfId="5566" xr:uid="{3B5ED201-536A-46FB-9A7F-49ED11192AB8}"/>
    <cellStyle name="SAPBEXHLevel3X 2 2 5 10" xfId="27997" xr:uid="{80B8104F-339A-426C-8D9C-9EFDFC7ED46B}"/>
    <cellStyle name="SAPBEXHLevel3X 2 2 5 11" xfId="42943" xr:uid="{C3AAAED6-42B1-4F16-B198-FB80B8BE21ED}"/>
    <cellStyle name="SAPBEXHLevel3X 2 2 5 2" xfId="10255" xr:uid="{06A7894F-EB17-4C64-B1A5-CF005C2D01A8}"/>
    <cellStyle name="SAPBEXHLevel3X 2 2 5 2 2" xfId="35197" xr:uid="{10174608-45B7-4C7C-81DE-4DE78D336462}"/>
    <cellStyle name="SAPBEXHLevel3X 2 2 5 2 3" xfId="46612" xr:uid="{0822B64E-2BAF-47DC-99AB-286B4D2BE96C}"/>
    <cellStyle name="SAPBEXHLevel3X 2 2 5 3" xfId="13019" xr:uid="{7FF37BFE-8129-4685-A2BF-335C8CE71450}"/>
    <cellStyle name="SAPBEXHLevel3X 2 2 5 3 2" xfId="37178" xr:uid="{3BD6FA37-E5E7-4C53-8872-AA52A5CCBBB9}"/>
    <cellStyle name="SAPBEXHLevel3X 2 2 5 3 3" xfId="48567" xr:uid="{5F8D783E-69F3-46D8-BDA4-9A8D9778F356}"/>
    <cellStyle name="SAPBEXHLevel3X 2 2 5 4" xfId="15252" xr:uid="{02FAB364-1CCE-4134-8A71-0BA863FFBB61}"/>
    <cellStyle name="SAPBEXHLevel3X 2 2 5 4 2" xfId="39122" xr:uid="{5A0A7A88-C5EB-45A4-B54C-D8403A895C61}"/>
    <cellStyle name="SAPBEXHLevel3X 2 2 5 4 3" xfId="50503" xr:uid="{EC6F75F6-7855-45CF-BC33-36DF6DA7ED10}"/>
    <cellStyle name="SAPBEXHLevel3X 2 2 5 5" xfId="17531" xr:uid="{852C3EA5-409D-44BE-9014-D0363CDA846D}"/>
    <cellStyle name="SAPBEXHLevel3X 2 2 5 5 2" xfId="40919" xr:uid="{6E1A0869-1E1C-405C-99E8-E8873656BE4B}"/>
    <cellStyle name="SAPBEXHLevel3X 2 2 5 5 3" xfId="52291" xr:uid="{27BAA244-0408-4B66-8188-1AD92741AC9F}"/>
    <cellStyle name="SAPBEXHLevel3X 2 2 5 6" xfId="19667" xr:uid="{A6BCA717-CB94-4787-BBF3-97865CD7F15E}"/>
    <cellStyle name="SAPBEXHLevel3X 2 2 5 7" xfId="21849" xr:uid="{2671D8E0-29FF-42D7-A143-9BD0745A5E26}"/>
    <cellStyle name="SAPBEXHLevel3X 2 2 5 8" xfId="23967" xr:uid="{B1C7D28D-1F33-4D7F-BD95-03DB56BE3A8B}"/>
    <cellStyle name="SAPBEXHLevel3X 2 2 5 9" xfId="26107" xr:uid="{C811A6C9-1842-4EC6-A3E1-A2761AE01521}"/>
    <cellStyle name="SAPBEXHLevel3X 2 2 6" xfId="4461" xr:uid="{5822702A-95C7-41E5-BEC9-6A81D086EBDC}"/>
    <cellStyle name="SAPBEXHLevel3X 2 2 6 10" xfId="27481" xr:uid="{9EEC2AAF-FEB3-4C32-9B93-A74D8747619E}"/>
    <cellStyle name="SAPBEXHLevel3X 2 2 6 11" xfId="42326" xr:uid="{CEE771B1-AA79-40C1-8CD3-5BD4AF721A04}"/>
    <cellStyle name="SAPBEXHLevel3X 2 2 6 2" xfId="9526" xr:uid="{675D78EF-C8FA-4E90-9DBB-8E2F75EC3E93}"/>
    <cellStyle name="SAPBEXHLevel3X 2 2 6 2 2" xfId="34636" xr:uid="{EC017784-D3FB-4EE3-95A1-A71499841F5F}"/>
    <cellStyle name="SAPBEXHLevel3X 2 2 6 2 3" xfId="46066" xr:uid="{1A67D02A-2856-4E9D-AAF2-49AFD499C7E1}"/>
    <cellStyle name="SAPBEXHLevel3X 2 2 6 3" xfId="12312" xr:uid="{1529AD46-2932-4B46-BA0F-BBF11BB6860D}"/>
    <cellStyle name="SAPBEXHLevel3X 2 2 6 3 2" xfId="36525" xr:uid="{D3288F89-EDD1-4126-94DE-957B72C4A1BC}"/>
    <cellStyle name="SAPBEXHLevel3X 2 2 6 3 3" xfId="47916" xr:uid="{3EFF1E28-3C11-4DF4-9B81-8F571E3C04A8}"/>
    <cellStyle name="SAPBEXHLevel3X 2 2 6 4" xfId="14515" xr:uid="{F367FB99-218B-4EBA-9A3C-8A5FA1E06E86}"/>
    <cellStyle name="SAPBEXHLevel3X 2 2 6 4 2" xfId="38585" xr:uid="{AB9269BF-995C-418F-B804-D6093077049B}"/>
    <cellStyle name="SAPBEXHLevel3X 2 2 6 4 3" xfId="49966" xr:uid="{3344EEC0-8CAA-46BB-8ECB-9A22BD3CE742}"/>
    <cellStyle name="SAPBEXHLevel3X 2 2 6 5" xfId="16886" xr:uid="{2A023BEE-056B-4A3F-8627-2FD319EBFF91}"/>
    <cellStyle name="SAPBEXHLevel3X 2 2 6 5 2" xfId="40447" xr:uid="{97739A5C-5685-4F43-B2E9-8AD7C78BB7A8}"/>
    <cellStyle name="SAPBEXHLevel3X 2 2 6 5 3" xfId="51819" xr:uid="{6E9012A1-A485-425F-9B03-78F6187C1A69}"/>
    <cellStyle name="SAPBEXHLevel3X 2 2 6 6" xfId="19034" xr:uid="{A271F242-2298-4E36-B4DD-6010DDC6E904}"/>
    <cellStyle name="SAPBEXHLevel3X 2 2 6 7" xfId="21185" xr:uid="{F83A7CD4-D0FD-429F-A3EF-63E60CE767EE}"/>
    <cellStyle name="SAPBEXHLevel3X 2 2 6 8" xfId="23303" xr:uid="{54612802-5652-4E26-9BF6-E2D0686C62BF}"/>
    <cellStyle name="SAPBEXHLevel3X 2 2 6 9" xfId="25478" xr:uid="{F4343401-F90F-4B90-AC73-0844D908A2E2}"/>
    <cellStyle name="SAPBEXHLevel3X 2 2 7" xfId="4853" xr:uid="{E5D47697-5D3B-414F-BC45-983826FA1F03}"/>
    <cellStyle name="SAPBEXHLevel3X 2 2 7 10" xfId="27628" xr:uid="{DB75098D-A9F5-4DD9-A96A-0B218FE16107}"/>
    <cellStyle name="SAPBEXHLevel3X 2 2 7 11" xfId="42516" xr:uid="{A4A49A01-9438-40AC-8E0B-7EF3C6700537}"/>
    <cellStyle name="SAPBEXHLevel3X 2 2 7 2" xfId="9744" xr:uid="{536479EC-9327-4665-A502-63F249FC8DE9}"/>
    <cellStyle name="SAPBEXHLevel3X 2 2 7 2 2" xfId="34809" xr:uid="{0A9804A5-8C4E-4A25-AA80-4390C34E8178}"/>
    <cellStyle name="SAPBEXHLevel3X 2 2 7 2 3" xfId="46238" xr:uid="{07AE8DC5-15C7-407A-94E3-9F5F8D159BFF}"/>
    <cellStyle name="SAPBEXHLevel3X 2 2 7 3" xfId="12518" xr:uid="{FF2D96FC-1ABC-4B68-BA45-614D56F7575D}"/>
    <cellStyle name="SAPBEXHLevel3X 2 2 7 3 2" xfId="36713" xr:uid="{325397F5-F0FE-48D1-AC6C-1E28992A71D7}"/>
    <cellStyle name="SAPBEXHLevel3X 2 2 7 3 3" xfId="48103" xr:uid="{AF96D64E-2084-47D0-B6DC-200100492C3D}"/>
    <cellStyle name="SAPBEXHLevel3X 2 2 7 4" xfId="14735" xr:uid="{6F420A2B-AF10-4277-9DEC-FD3829456D4D}"/>
    <cellStyle name="SAPBEXHLevel3X 2 2 7 4 2" xfId="38764" xr:uid="{07AFAF69-EC73-4BB8-9C60-F888D6366A48}"/>
    <cellStyle name="SAPBEXHLevel3X 2 2 7 4 3" xfId="50145" xr:uid="{19C803D3-1374-4CA3-939D-9FE6CF96216D}"/>
    <cellStyle name="SAPBEXHLevel3X 2 2 7 5" xfId="17067" xr:uid="{1141D224-7825-428C-9CA4-D0E6A27BBDB4}"/>
    <cellStyle name="SAPBEXHLevel3X 2 2 7 5 2" xfId="40595" xr:uid="{4EF75AC7-0CEF-4475-B6BC-764D04097A27}"/>
    <cellStyle name="SAPBEXHLevel3X 2 2 7 5 3" xfId="51967" xr:uid="{03287B95-FCE4-4CAB-BF2C-3AAC7EF980D8}"/>
    <cellStyle name="SAPBEXHLevel3X 2 2 7 6" xfId="19210" xr:uid="{63281154-4369-4DB1-8BED-A907713FCFD3}"/>
    <cellStyle name="SAPBEXHLevel3X 2 2 7 7" xfId="21384" xr:uid="{A90625BD-D6AD-436C-9738-1A3330DF2502}"/>
    <cellStyle name="SAPBEXHLevel3X 2 2 7 8" xfId="23496" xr:uid="{7E5E977D-3B0A-4227-B1B3-493D7F0BD93E}"/>
    <cellStyle name="SAPBEXHLevel3X 2 2 7 9" xfId="25669" xr:uid="{11E41C06-AA80-44BA-9237-3465B00EE891}"/>
    <cellStyle name="SAPBEXHLevel3X 2 2 8" xfId="7794" xr:uid="{A58EBFE6-410C-4266-83DD-2E3FA9284938}"/>
    <cellStyle name="SAPBEXHLevel3X 2 2 8 10" xfId="30500" xr:uid="{FFDFEAD1-53EB-4E5F-89F0-78DF2ED05EA5}"/>
    <cellStyle name="SAPBEXHLevel3X 2 2 8 2" xfId="3982" xr:uid="{89A59FF1-DA9D-40F7-8096-0D927D684C9D}"/>
    <cellStyle name="SAPBEXHLevel3X 2 2 8 2 2" xfId="33455" xr:uid="{B3D2064D-4A1D-443E-9BA9-7933F1BCCB73}"/>
    <cellStyle name="SAPBEXHLevel3X 2 2 8 2 3" xfId="44917" xr:uid="{1A77D9D7-F4F5-4CC5-820F-26251CB372FF}"/>
    <cellStyle name="SAPBEXHLevel3X 2 2 8 3" xfId="4872" xr:uid="{10FD8D41-D197-4386-A46B-920BB97BFC1A}"/>
    <cellStyle name="SAPBEXHLevel3X 2 2 8 3 2" xfId="33865" xr:uid="{29BDF78A-AD4B-48CA-8DDD-2C8C628F6DD0}"/>
    <cellStyle name="SAPBEXHLevel3X 2 2 8 3 3" xfId="45308" xr:uid="{6BB56CDE-9B1C-4500-A913-402CF6895102}"/>
    <cellStyle name="SAPBEXHLevel3X 2 2 8 4" xfId="11649" xr:uid="{0F470402-EF62-4C0A-9379-2CD25279BA6B}"/>
    <cellStyle name="SAPBEXHLevel3X 2 2 8 4 2" xfId="32993" xr:uid="{D2CB5ED6-4128-4C5F-B0A3-80BC174F7406}"/>
    <cellStyle name="SAPBEXHLevel3X 2 2 8 4 3" xfId="44463" xr:uid="{0E722EF7-78DF-4664-8DED-77F5540D41C6}"/>
    <cellStyle name="SAPBEXHLevel3X 2 2 8 5" xfId="14955" xr:uid="{71FD62F7-352F-4EA8-9532-BCEF041F8C17}"/>
    <cellStyle name="SAPBEXHLevel3X 2 2 8 5 2" xfId="32723" xr:uid="{86B7378C-1A89-44E4-B7D6-0F82E4516694}"/>
    <cellStyle name="SAPBEXHLevel3X 2 2 8 5 3" xfId="44197" xr:uid="{E06D834C-3B29-49C3-AB52-0D94D63E7388}"/>
    <cellStyle name="SAPBEXHLevel3X 2 2 8 6" xfId="7133" xr:uid="{2996EDAE-CAEE-4F4C-A46D-E915D0F65761}"/>
    <cellStyle name="SAPBEXHLevel3X 2 2 8 7" xfId="8606" xr:uid="{5BA45652-D4BF-4755-853B-522B822D1D4C}"/>
    <cellStyle name="SAPBEXHLevel3X 2 2 8 8" xfId="12110" xr:uid="{4CF2A120-C978-4282-B36B-C7A510C8B09E}"/>
    <cellStyle name="SAPBEXHLevel3X 2 2 8 9" xfId="22702" xr:uid="{1D494D0B-ECAB-4AE3-958E-E9DC33B65BA3}"/>
    <cellStyle name="SAPBEXHLevel3X 2 2 9" xfId="5295" xr:uid="{38159EF7-2390-46F0-9231-45D278FE7696}"/>
    <cellStyle name="SAPBEXHLevel3X 2 2 9 2" xfId="33747" xr:uid="{C77B713B-E7E4-4696-94E7-355BE75C8207}"/>
    <cellStyle name="SAPBEXHLevel3X 2 2 9 3" xfId="45200" xr:uid="{5615D423-1B63-4C97-85FF-9B3FE8F95901}"/>
    <cellStyle name="SAPBEXHLevel3X 2 3" xfId="1507" xr:uid="{B46DFD03-2141-46B4-A5E9-4894F7138B0D}"/>
    <cellStyle name="SAPBEXHLevel3X 2 3 10" xfId="6866" xr:uid="{DFB7FEDE-CF6B-4EE6-9566-F8F8D531B9F4}"/>
    <cellStyle name="SAPBEXHLevel3X 2 3 11" xfId="16176" xr:uid="{7946D096-DADE-47A8-B1DE-3DC48765B9C2}"/>
    <cellStyle name="SAPBEXHLevel3X 2 3 12" xfId="24835" xr:uid="{BC73188C-96CC-4BD6-AC93-7AF41A79BC42}"/>
    <cellStyle name="SAPBEXHLevel3X 2 3 13" xfId="30730" xr:uid="{E4C18954-7BCE-4481-91B9-B805D5B5F5D8}"/>
    <cellStyle name="SAPBEXHLevel3X 2 3 2" xfId="1740" xr:uid="{E8C5B996-DD18-434E-B5F5-70C9BCF82966}"/>
    <cellStyle name="SAPBEXHLevel3X 2 3 2 10" xfId="8300" xr:uid="{87BD47BA-CD9F-4CB3-9395-44D3EC1FC315}"/>
    <cellStyle name="SAPBEXHLevel3X 2 3 2 11" xfId="31243" xr:uid="{E4E2CB53-6D9E-4591-B7B9-F8C762620D1C}"/>
    <cellStyle name="SAPBEXHLevel3X 2 3 2 2" xfId="7965" xr:uid="{5F934B5C-1CEA-4A1F-BB43-76F8402FCEE6}"/>
    <cellStyle name="SAPBEXHLevel3X 2 3 2 2 2" xfId="33585" xr:uid="{38321747-BF45-419C-B6FB-7E243AB87560}"/>
    <cellStyle name="SAPBEXHLevel3X 2 3 2 2 3" xfId="45047" xr:uid="{B420112E-0EDF-41C4-B6A2-528DA5C345DB}"/>
    <cellStyle name="SAPBEXHLevel3X 2 3 2 3" xfId="5058" xr:uid="{62AC738C-0205-40F9-A868-53A6027E75CD}"/>
    <cellStyle name="SAPBEXHLevel3X 2 3 2 3 2" xfId="32642" xr:uid="{7F71DF69-159C-40EC-AD5C-7C0765B3447D}"/>
    <cellStyle name="SAPBEXHLevel3X 2 3 2 3 3" xfId="44118" xr:uid="{62300BC8-4103-4037-85AE-AE4DAE21FFE1}"/>
    <cellStyle name="SAPBEXHLevel3X 2 3 2 4" xfId="6207" xr:uid="{820ACAF8-8A7A-48D4-B921-AE3454B702C7}"/>
    <cellStyle name="SAPBEXHLevel3X 2 3 2 4 2" xfId="35296" xr:uid="{0E8AA4DE-85D9-4FF1-9E60-92FD5A8B5E86}"/>
    <cellStyle name="SAPBEXHLevel3X 2 3 2 4 3" xfId="46711" xr:uid="{669A5F11-48E0-477C-B171-AAB155B75ABB}"/>
    <cellStyle name="SAPBEXHLevel3X 2 3 2 5" xfId="11224" xr:uid="{709CE910-23DC-46C5-B5CC-E872D00F8E78}"/>
    <cellStyle name="SAPBEXHLevel3X 2 3 2 5 2" xfId="33554" xr:uid="{20F4CD3F-DD7B-430E-8BD6-7FBA8F0B0564}"/>
    <cellStyle name="SAPBEXHLevel3X 2 3 2 5 3" xfId="45016" xr:uid="{71850BEF-D2E7-4CB7-BADF-01616B65C9C3}"/>
    <cellStyle name="SAPBEXHLevel3X 2 3 2 6" xfId="4542" xr:uid="{F226EC10-01E1-4450-88A9-C5619A48CD4B}"/>
    <cellStyle name="SAPBEXHLevel3X 2 3 2 7" xfId="11181" xr:uid="{925A6DC7-FFB6-46A0-B29B-2AE84C82A1E0}"/>
    <cellStyle name="SAPBEXHLevel3X 2 3 2 8" xfId="19351" xr:uid="{0F826960-9F4F-4651-9894-67F4B7520025}"/>
    <cellStyle name="SAPBEXHLevel3X 2 3 2 9" xfId="19183" xr:uid="{51B124C1-9F70-4E95-9BF7-34DBBD9DDEE5}"/>
    <cellStyle name="SAPBEXHLevel3X 2 3 3" xfId="4328" xr:uid="{6331F1CF-F5AF-4F13-A447-4EF9C20B4A3A}"/>
    <cellStyle name="SAPBEXHLevel3X 2 3 3 10" xfId="27412" xr:uid="{3F28DAE1-3401-4EF8-BE4E-12B00A2863D0}"/>
    <cellStyle name="SAPBEXHLevel3X 2 3 3 11" xfId="42249" xr:uid="{9E4B6217-66B7-44CE-A975-EE2E41FDCC5E}"/>
    <cellStyle name="SAPBEXHLevel3X 2 3 3 2" xfId="9445" xr:uid="{4C9B9CE3-B8E4-4E07-B4BF-9CE04B07DEED}"/>
    <cellStyle name="SAPBEXHLevel3X 2 3 3 2 2" xfId="34561" xr:uid="{30BA92C3-938E-432C-BDCC-EC01F6B231D0}"/>
    <cellStyle name="SAPBEXHLevel3X 2 3 3 2 3" xfId="45992" xr:uid="{654C3CBA-C942-4212-BFF0-306929DDCDC8}"/>
    <cellStyle name="SAPBEXHLevel3X 2 3 3 3" xfId="12234" xr:uid="{183D0176-6EE9-49D1-89A1-DAC97541191A}"/>
    <cellStyle name="SAPBEXHLevel3X 2 3 3 3 2" xfId="36449" xr:uid="{3F9A1B55-7525-425B-84CD-908F4F901321}"/>
    <cellStyle name="SAPBEXHLevel3X 2 3 3 3 3" xfId="47841" xr:uid="{939660A8-0405-4ABA-9E11-58A35212CD16}"/>
    <cellStyle name="SAPBEXHLevel3X 2 3 3 4" xfId="14435" xr:uid="{36491F92-3F39-41C4-8D2E-23E9E1026FE3}"/>
    <cellStyle name="SAPBEXHLevel3X 2 3 3 4 2" xfId="38514" xr:uid="{18BF5901-F86D-4BAA-B71F-B72C6129CF9E}"/>
    <cellStyle name="SAPBEXHLevel3X 2 3 3 4 3" xfId="49895" xr:uid="{AB73BF98-068B-4E8E-8095-BE1B81AFED56}"/>
    <cellStyle name="SAPBEXHLevel3X 2 3 3 5" xfId="16814" xr:uid="{22233FDE-4BC1-4780-9B2A-F6A848F30D5E}"/>
    <cellStyle name="SAPBEXHLevel3X 2 3 3 5 2" xfId="40378" xr:uid="{76F9F9D8-0F66-4B4B-AD88-5746E8038C49}"/>
    <cellStyle name="SAPBEXHLevel3X 2 3 3 5 3" xfId="51750" xr:uid="{FBA81114-A417-41C9-8D39-55B25D5ACF3D}"/>
    <cellStyle name="SAPBEXHLevel3X 2 3 3 6" xfId="18960" xr:uid="{F31BAC70-EC32-497A-9769-9580C7B8056E}"/>
    <cellStyle name="SAPBEXHLevel3X 2 3 3 7" xfId="21108" xr:uid="{8490F680-D884-4836-99D0-E21FFF357B1E}"/>
    <cellStyle name="SAPBEXHLevel3X 2 3 3 8" xfId="23230" xr:uid="{25365A9F-8191-4B98-91C1-55277093E56C}"/>
    <cellStyle name="SAPBEXHLevel3X 2 3 3 9" xfId="25402" xr:uid="{8F6F9917-BC6F-4B07-9A3F-4A476C61C098}"/>
    <cellStyle name="SAPBEXHLevel3X 2 3 4" xfId="4059" xr:uid="{56BE1588-8D60-41C2-ABF9-A4DA08BFCAFF}"/>
    <cellStyle name="SAPBEXHLevel3X 2 3 4 10" xfId="27226" xr:uid="{BE58DC92-7D0A-40F3-ACCA-B783682188B9}"/>
    <cellStyle name="SAPBEXHLevel3X 2 3 4 11" xfId="42045" xr:uid="{3C20DF0E-BA9A-4A37-AEC3-C1FB5ACB7D6E}"/>
    <cellStyle name="SAPBEXHLevel3X 2 3 4 2" xfId="9233" xr:uid="{356AEA09-7735-42B5-8E56-DA39A80C5F7B}"/>
    <cellStyle name="SAPBEXHLevel3X 2 3 4 2 2" xfId="34366" xr:uid="{1B868494-5DD4-4FA4-99FD-93C5DD116A85}"/>
    <cellStyle name="SAPBEXHLevel3X 2 3 4 2 3" xfId="45801" xr:uid="{30D48678-6FA7-44E8-A629-0BDEB9CE31B9}"/>
    <cellStyle name="SAPBEXHLevel3X 2 3 4 3" xfId="12026" xr:uid="{B649E279-6393-4972-B556-23E3B3A526B5}"/>
    <cellStyle name="SAPBEXHLevel3X 2 3 4 3 2" xfId="36242" xr:uid="{EB5CE5FD-FA87-40D9-96BC-C282E46BE07E}"/>
    <cellStyle name="SAPBEXHLevel3X 2 3 4 3 3" xfId="47634" xr:uid="{D85ADC40-8300-445F-BA11-80BE973077AC}"/>
    <cellStyle name="SAPBEXHLevel3X 2 3 4 4" xfId="14224" xr:uid="{60911E2F-0FA1-455B-B623-9FBB102F461C}"/>
    <cellStyle name="SAPBEXHLevel3X 2 3 4 4 2" xfId="38311" xr:uid="{51B547B8-BA20-480F-899D-F9F8B3E9D668}"/>
    <cellStyle name="SAPBEXHLevel3X 2 3 4 4 3" xfId="49692" xr:uid="{B326AB09-77B4-460F-8B53-6BE912A6AA01}"/>
    <cellStyle name="SAPBEXHLevel3X 2 3 4 5" xfId="16614" xr:uid="{73D04842-241C-45B3-B6BE-4E8B1F503517}"/>
    <cellStyle name="SAPBEXHLevel3X 2 3 4 5 2" xfId="40190" xr:uid="{EAE99998-1EA8-4E66-A00F-B3C0DE0BFA73}"/>
    <cellStyle name="SAPBEXHLevel3X 2 3 4 5 3" xfId="51562" xr:uid="{1AFE405A-46C2-4567-BB1E-C9648D583241}"/>
    <cellStyle name="SAPBEXHLevel3X 2 3 4 6" xfId="18762" xr:uid="{A47560A6-09EF-46C4-8DBD-CCAD808C2D69}"/>
    <cellStyle name="SAPBEXHLevel3X 2 3 4 7" xfId="20904" xr:uid="{C2605767-FC5A-4C09-8B74-D8395DDA262A}"/>
    <cellStyle name="SAPBEXHLevel3X 2 3 4 8" xfId="23024" xr:uid="{E9907B9E-16E8-4168-8DEC-E3883C72C54C}"/>
    <cellStyle name="SAPBEXHLevel3X 2 3 4 9" xfId="25196" xr:uid="{8ACC9859-FC68-4DF9-8C3C-76B75BAEF1BF}"/>
    <cellStyle name="SAPBEXHLevel3X 2 3 5" xfId="5565" xr:uid="{7D244BEE-907B-48E3-B2CC-1F9209BC312A}"/>
    <cellStyle name="SAPBEXHLevel3X 2 3 5 10" xfId="27996" xr:uid="{1C448729-DE13-445F-AC23-B810C9DC2D84}"/>
    <cellStyle name="SAPBEXHLevel3X 2 3 5 11" xfId="42942" xr:uid="{6E71CC95-49AC-4052-85A5-1A7FC2A61746}"/>
    <cellStyle name="SAPBEXHLevel3X 2 3 5 2" xfId="10254" xr:uid="{AA771A95-D4A0-4FB0-8589-7C52232E34DC}"/>
    <cellStyle name="SAPBEXHLevel3X 2 3 5 2 2" xfId="35196" xr:uid="{5B83D41B-5564-413C-873E-1C04E6C934F5}"/>
    <cellStyle name="SAPBEXHLevel3X 2 3 5 2 3" xfId="46611" xr:uid="{4DF96094-3DCF-4582-86AC-3AF899E398F4}"/>
    <cellStyle name="SAPBEXHLevel3X 2 3 5 3" xfId="13018" xr:uid="{1C8FCD3F-3CBC-4BC7-8DDE-0300C5CC0CCE}"/>
    <cellStyle name="SAPBEXHLevel3X 2 3 5 3 2" xfId="37177" xr:uid="{5B91481A-BEA6-4645-9710-3D9B8F89186F}"/>
    <cellStyle name="SAPBEXHLevel3X 2 3 5 3 3" xfId="48566" xr:uid="{91E5A1A6-24B8-42CB-90E4-8D3BF15A2AFA}"/>
    <cellStyle name="SAPBEXHLevel3X 2 3 5 4" xfId="15251" xr:uid="{76208488-F2C7-4902-B708-63190DD91259}"/>
    <cellStyle name="SAPBEXHLevel3X 2 3 5 4 2" xfId="39121" xr:uid="{3ACDADAA-E2D0-4B04-92FF-7016C623333F}"/>
    <cellStyle name="SAPBEXHLevel3X 2 3 5 4 3" xfId="50502" xr:uid="{AF787D90-9158-4858-93FB-C5CFF477B4E6}"/>
    <cellStyle name="SAPBEXHLevel3X 2 3 5 5" xfId="17530" xr:uid="{DC8D605B-2E9E-4232-8087-3789C0412358}"/>
    <cellStyle name="SAPBEXHLevel3X 2 3 5 5 2" xfId="40918" xr:uid="{593989D8-A0A0-4555-82C4-8DABBF76CFDF}"/>
    <cellStyle name="SAPBEXHLevel3X 2 3 5 5 3" xfId="52290" xr:uid="{B0BC3802-C78B-43C1-A810-6D52ED9C037F}"/>
    <cellStyle name="SAPBEXHLevel3X 2 3 5 6" xfId="19666" xr:uid="{CF97A8A7-3A2C-4361-B956-B5D562EE8ACC}"/>
    <cellStyle name="SAPBEXHLevel3X 2 3 5 7" xfId="21848" xr:uid="{CA3DE47F-D508-4B03-9299-434675F7F945}"/>
    <cellStyle name="SAPBEXHLevel3X 2 3 5 8" xfId="23966" xr:uid="{F6ACF09D-18D0-4AE4-944E-62597FDC5BEA}"/>
    <cellStyle name="SAPBEXHLevel3X 2 3 5 9" xfId="26106" xr:uid="{43D8819C-83D4-4876-B104-1721F4E07FBD}"/>
    <cellStyle name="SAPBEXHLevel3X 2 3 6" xfId="3950" xr:uid="{3DD232BA-FF1B-4F62-9FC5-FD369C4D2CA5}"/>
    <cellStyle name="SAPBEXHLevel3X 2 3 6 10" xfId="27156" xr:uid="{E43581A3-70BB-4476-ACF0-A3B5B3E370AC}"/>
    <cellStyle name="SAPBEXHLevel3X 2 3 6 11" xfId="41974" xr:uid="{5CBBA1C5-6A9A-4B5F-9824-92DF11CAC972}"/>
    <cellStyle name="SAPBEXHLevel3X 2 3 6 2" xfId="9162" xr:uid="{0653D0D7-8564-4448-A0DD-3BAB462C12AF}"/>
    <cellStyle name="SAPBEXHLevel3X 2 3 6 2 2" xfId="34297" xr:uid="{0C66A913-061F-4BBB-8547-1D38E9CC8E69}"/>
    <cellStyle name="SAPBEXHLevel3X 2 3 6 2 3" xfId="45732" xr:uid="{9531BD31-5608-44A5-B480-992B357E8B6F}"/>
    <cellStyle name="SAPBEXHLevel3X 2 3 6 3" xfId="11954" xr:uid="{26FCED27-B346-4CDE-9DD2-44D8C080D78E}"/>
    <cellStyle name="SAPBEXHLevel3X 2 3 6 3 2" xfId="36171" xr:uid="{51A54788-9186-448F-AA7C-482FB403765B}"/>
    <cellStyle name="SAPBEXHLevel3X 2 3 6 3 3" xfId="47563" xr:uid="{ACE0ED7A-CD11-487B-BDD2-0F38FACD23D8}"/>
    <cellStyle name="SAPBEXHLevel3X 2 3 6 4" xfId="14153" xr:uid="{CEF44557-8CB4-42DE-8026-FBE6AD852FD9}"/>
    <cellStyle name="SAPBEXHLevel3X 2 3 6 4 2" xfId="38243" xr:uid="{A4E2FE50-105E-448A-9400-3304A9C3C263}"/>
    <cellStyle name="SAPBEXHLevel3X 2 3 6 4 3" xfId="49624" xr:uid="{BC491C9C-4B9D-45E7-95DD-D3156D3D9E51}"/>
    <cellStyle name="SAPBEXHLevel3X 2 3 6 5" xfId="16542" xr:uid="{7D2613F2-6418-49F8-BC5B-F2A31BDF7EC7}"/>
    <cellStyle name="SAPBEXHLevel3X 2 3 6 5 2" xfId="40120" xr:uid="{4DC57AD1-498C-4F40-90C5-D996981F709B}"/>
    <cellStyle name="SAPBEXHLevel3X 2 3 6 5 3" xfId="51492" xr:uid="{90B1A942-4B52-4EDD-B1BE-0D55C8DFE0C4}"/>
    <cellStyle name="SAPBEXHLevel3X 2 3 6 6" xfId="18690" xr:uid="{A7C78408-B802-4E35-9DD4-BB4835906908}"/>
    <cellStyle name="SAPBEXHLevel3X 2 3 6 7" xfId="20833" xr:uid="{D8B9AE99-C052-4A15-867B-F8FB99B573A2}"/>
    <cellStyle name="SAPBEXHLevel3X 2 3 6 8" xfId="22953" xr:uid="{BDEE5402-DEB1-4AF4-B57C-42A560BD838A}"/>
    <cellStyle name="SAPBEXHLevel3X 2 3 6 9" xfId="25125" xr:uid="{C8E448F2-FCAF-4C51-80F2-5B3D853A661B}"/>
    <cellStyle name="SAPBEXHLevel3X 2 3 7" xfId="3892" xr:uid="{39AED0CF-C7CD-4E1E-AB3D-BB0278CC73EB}"/>
    <cellStyle name="SAPBEXHLevel3X 2 3 7 10" xfId="27129" xr:uid="{0F04171B-EE5F-4440-AD61-9B20FA0A4F89}"/>
    <cellStyle name="SAPBEXHLevel3X 2 3 7 11" xfId="41932" xr:uid="{407EB4E8-7CC8-47C4-86C2-C201D9A12493}"/>
    <cellStyle name="SAPBEXHLevel3X 2 3 7 2" xfId="9120" xr:uid="{637BB755-A01F-48F4-A8E1-867DE2883D99}"/>
    <cellStyle name="SAPBEXHLevel3X 2 3 7 2 2" xfId="34269" xr:uid="{0CA6F997-BB4D-4AB4-8A9D-6170C73FD4A2}"/>
    <cellStyle name="SAPBEXHLevel3X 2 3 7 2 3" xfId="45704" xr:uid="{423D5791-22A4-4997-ADF4-7167521DD1D9}"/>
    <cellStyle name="SAPBEXHLevel3X 2 3 7 3" xfId="11914" xr:uid="{237ABB1C-1A8A-4F10-B8A9-0AC0FD7B70F2}"/>
    <cellStyle name="SAPBEXHLevel3X 2 3 7 3 2" xfId="36135" xr:uid="{95EB15C4-0BC1-4D45-93EE-CE1805871A0D}"/>
    <cellStyle name="SAPBEXHLevel3X 2 3 7 3 3" xfId="47527" xr:uid="{ED3D7742-3E1A-4436-8BB6-9BED41C0ABA6}"/>
    <cellStyle name="SAPBEXHLevel3X 2 3 7 4" xfId="14111" xr:uid="{097CF697-FA8A-470D-AF17-D1F6A8DC79E2}"/>
    <cellStyle name="SAPBEXHLevel3X 2 3 7 4 2" xfId="38207" xr:uid="{E91A6A1E-63EC-4826-B0F6-E49632A04910}"/>
    <cellStyle name="SAPBEXHLevel3X 2 3 7 4 3" xfId="49588" xr:uid="{0612B707-ACAB-4265-80FF-CEC9E01D06D4}"/>
    <cellStyle name="SAPBEXHLevel3X 2 3 7 5" xfId="16511" xr:uid="{256DF4E5-E051-425C-978F-079088007457}"/>
    <cellStyle name="SAPBEXHLevel3X 2 3 7 5 2" xfId="40093" xr:uid="{10426BC7-A450-4830-BCA3-E850868E1ED2}"/>
    <cellStyle name="SAPBEXHLevel3X 2 3 7 5 3" xfId="51465" xr:uid="{CB75EB85-D84F-475B-849F-922944E5B95D}"/>
    <cellStyle name="SAPBEXHLevel3X 2 3 7 6" xfId="18660" xr:uid="{108EA85F-B250-46F2-9140-19BCD43AE6FB}"/>
    <cellStyle name="SAPBEXHLevel3X 2 3 7 7" xfId="20795" xr:uid="{D6AC1E08-126E-4D94-A6C9-AD092656F82B}"/>
    <cellStyle name="SAPBEXHLevel3X 2 3 7 8" xfId="22915" xr:uid="{D8E57C3C-A5B7-4439-813B-B2B1CACD4130}"/>
    <cellStyle name="SAPBEXHLevel3X 2 3 7 9" xfId="25083" xr:uid="{EAE6325A-0A01-4E58-9A4E-9211A4514F9C}"/>
    <cellStyle name="SAPBEXHLevel3X 2 3 8" xfId="7795" xr:uid="{CF7FF0E7-058F-44CB-BD91-789D232D1C51}"/>
    <cellStyle name="SAPBEXHLevel3X 2 3 8 10" xfId="30499" xr:uid="{C6FA34C5-6C8F-457F-9468-73196EFDFB5C}"/>
    <cellStyle name="SAPBEXHLevel3X 2 3 8 2" xfId="5673" xr:uid="{C32DB2FF-21AE-41DC-89E8-30A566409F5D}"/>
    <cellStyle name="SAPBEXHLevel3X 2 3 8 2 2" xfId="33456" xr:uid="{ADA61187-42C7-45E4-9DF9-CE44E96D9FDB}"/>
    <cellStyle name="SAPBEXHLevel3X 2 3 8 2 3" xfId="44918" xr:uid="{56F9AE18-AB26-4A6C-8CE4-A235079253FB}"/>
    <cellStyle name="SAPBEXHLevel3X 2 3 8 3" xfId="9902" xr:uid="{35D540B1-725C-4445-AD9A-E9520F2F8F64}"/>
    <cellStyle name="SAPBEXHLevel3X 2 3 8 3 2" xfId="33864" xr:uid="{65A97EB0-E265-4228-9C13-B169BC09BE9B}"/>
    <cellStyle name="SAPBEXHLevel3X 2 3 8 3 3" xfId="45307" xr:uid="{2A89817E-E707-47D4-8D19-D7ACD13F5381}"/>
    <cellStyle name="SAPBEXHLevel3X 2 3 8 4" xfId="7083" xr:uid="{ED9E4DFC-C6F0-4E60-AFAD-837EC48AE11A}"/>
    <cellStyle name="SAPBEXHLevel3X 2 3 8 4 2" xfId="32460" xr:uid="{A91A2170-F577-417D-B07D-F30EEBBB6DB0}"/>
    <cellStyle name="SAPBEXHLevel3X 2 3 8 4 3" xfId="43936" xr:uid="{1846E1F3-84F8-4EC6-BD48-99AB3C952BB8}"/>
    <cellStyle name="SAPBEXHLevel3X 2 3 8 5" xfId="6528" xr:uid="{3A06C22B-F38F-42F7-86DC-841EFE139D1F}"/>
    <cellStyle name="SAPBEXHLevel3X 2 3 8 5 2" xfId="36908" xr:uid="{0F1D37F6-E13A-4540-B887-25984E842724}"/>
    <cellStyle name="SAPBEXHLevel3X 2 3 8 5 3" xfId="48298" xr:uid="{BC06C2B7-63F7-468F-B284-78F000C77E3E}"/>
    <cellStyle name="SAPBEXHLevel3X 2 3 8 6" xfId="5763" xr:uid="{BC28F152-B347-455C-A205-DB07A26ACB17}"/>
    <cellStyle name="SAPBEXHLevel3X 2 3 8 7" xfId="13161" xr:uid="{4FC0CE0D-5E4A-416C-BBDB-0F2C093288D7}"/>
    <cellStyle name="SAPBEXHLevel3X 2 3 8 8" xfId="11654" xr:uid="{60DFF548-9C6A-4487-9207-D032F58DED6A}"/>
    <cellStyle name="SAPBEXHLevel3X 2 3 8 9" xfId="20503" xr:uid="{EFDBB2FE-4D3C-4001-8526-E93B5B597B65}"/>
    <cellStyle name="SAPBEXHLevel3X 2 3 9" xfId="5294" xr:uid="{72F8A4DA-60AB-499D-856B-36C6D0DFA922}"/>
    <cellStyle name="SAPBEXHLevel3X 2 3 9 2" xfId="32656" xr:uid="{33C8B986-B3FE-4C46-B838-FEB563C5C4FD}"/>
    <cellStyle name="SAPBEXHLevel3X 2 3 9 3" xfId="44130" xr:uid="{25C2625A-6FB1-4008-977F-5243ABC22C05}"/>
    <cellStyle name="SAPBEXHLevel3X 2 4" xfId="1681" xr:uid="{DF86CC82-EC81-4F1C-92FD-E8C7FEF3109F}"/>
    <cellStyle name="SAPBEXHLevel3X 2 4 10" xfId="6092" xr:uid="{37AC398F-29F2-4F8B-9514-D25C0A76DFD5}"/>
    <cellStyle name="SAPBEXHLevel3X 2 4 11" xfId="31269" xr:uid="{153703A9-1435-419A-87CA-82B1A6655304}"/>
    <cellStyle name="SAPBEXHLevel3X 2 4 2" xfId="7919" xr:uid="{DD0477A0-4A64-4C87-8653-2A4C6197B21A}"/>
    <cellStyle name="SAPBEXHLevel3X 2 4 2 2" xfId="33548" xr:uid="{9B921117-35DF-4A52-9DF2-7DE1958EABF0}"/>
    <cellStyle name="SAPBEXHLevel3X 2 4 2 3" xfId="45010" xr:uid="{6589F8CF-11DD-492E-ADB7-2B01D34F7A08}"/>
    <cellStyle name="SAPBEXHLevel3X 2 4 3" xfId="7489" xr:uid="{93371610-4E0F-42FF-BAE0-0FFC4B36D8CE}"/>
    <cellStyle name="SAPBEXHLevel3X 2 4 3 2" xfId="32861" xr:uid="{CF62C2DA-7A7E-4792-AA11-03D8C8105A74}"/>
    <cellStyle name="SAPBEXHLevel3X 2 4 3 3" xfId="44332" xr:uid="{AD54E99B-376F-4F3B-BB6C-1BC4A6C3E697}"/>
    <cellStyle name="SAPBEXHLevel3X 2 4 4" xfId="11304" xr:uid="{09389A6F-BBA3-422F-AF88-F718FFAB52FA}"/>
    <cellStyle name="SAPBEXHLevel3X 2 4 4 2" xfId="33000" xr:uid="{A5100AE0-68B5-492A-ADF5-0FAC0ED55342}"/>
    <cellStyle name="SAPBEXHLevel3X 2 4 4 3" xfId="44470" xr:uid="{76FDECA2-011F-409D-A980-AB421BD01B34}"/>
    <cellStyle name="SAPBEXHLevel3X 2 4 5" xfId="11210" xr:uid="{06CA9FCE-17C5-463E-9EA5-DBC470881F60}"/>
    <cellStyle name="SAPBEXHLevel3X 2 4 5 2" xfId="33298" xr:uid="{57AB72F3-96B4-49E1-A2BA-655C08AF8D85}"/>
    <cellStyle name="SAPBEXHLevel3X 2 4 5 3" xfId="44762" xr:uid="{1700F9A1-F039-4DBE-81BE-250EA55CA6EE}"/>
    <cellStyle name="SAPBEXHLevel3X 2 4 6" xfId="11882" xr:uid="{EF4A1AA6-A516-480E-BAC8-0F48A44AE436}"/>
    <cellStyle name="SAPBEXHLevel3X 2 4 7" xfId="14805" xr:uid="{5BD8AA43-F912-4618-9D3F-1F3C319C51C1}"/>
    <cellStyle name="SAPBEXHLevel3X 2 4 8" xfId="8192" xr:uid="{36B832EC-374A-4C94-A2A6-7AC8C879AD7B}"/>
    <cellStyle name="SAPBEXHLevel3X 2 4 9" xfId="8878" xr:uid="{EBA35B97-AEBF-4E69-9E8A-34573B857DD1}"/>
    <cellStyle name="SAPBEXHLevel3X 2 5" xfId="4326" xr:uid="{2D1260BE-5BA3-4910-81A1-21D7D09763D9}"/>
    <cellStyle name="SAPBEXHLevel3X 2 5 10" xfId="27410" xr:uid="{FC9E40BB-E751-4149-90DA-A558504AFF61}"/>
    <cellStyle name="SAPBEXHLevel3X 2 5 11" xfId="42247" xr:uid="{C984A32D-4A46-4CD6-9A2A-0DF658333E50}"/>
    <cellStyle name="SAPBEXHLevel3X 2 5 2" xfId="9443" xr:uid="{EE1A2D98-4137-4331-9B50-D93381BEC042}"/>
    <cellStyle name="SAPBEXHLevel3X 2 5 2 2" xfId="34559" xr:uid="{505636C9-8CAC-49FB-85F8-E7B5B89FFCEA}"/>
    <cellStyle name="SAPBEXHLevel3X 2 5 2 3" xfId="45990" xr:uid="{B3BFC06B-8640-4ED6-A2FB-4ABD30E37577}"/>
    <cellStyle name="SAPBEXHLevel3X 2 5 3" xfId="12232" xr:uid="{3241ED52-2A90-4696-B013-0DF2ECBB1F69}"/>
    <cellStyle name="SAPBEXHLevel3X 2 5 3 2" xfId="36447" xr:uid="{A24A7BEA-1F7B-4AF6-B635-49A56FAECFA7}"/>
    <cellStyle name="SAPBEXHLevel3X 2 5 3 3" xfId="47839" xr:uid="{8232F2D7-5A76-4E2A-AA9B-DC614C6755C2}"/>
    <cellStyle name="SAPBEXHLevel3X 2 5 4" xfId="14433" xr:uid="{D82BDC89-C0EB-487C-BB7A-2B47A108351E}"/>
    <cellStyle name="SAPBEXHLevel3X 2 5 4 2" xfId="38512" xr:uid="{E121BC9E-E381-4892-83C6-2E70122B438C}"/>
    <cellStyle name="SAPBEXHLevel3X 2 5 4 3" xfId="49893" xr:uid="{F78B34A3-08F6-4FE0-ACB6-00C74B60A208}"/>
    <cellStyle name="SAPBEXHLevel3X 2 5 5" xfId="16812" xr:uid="{EC1816CB-6DD9-41BE-A80F-428A469CD776}"/>
    <cellStyle name="SAPBEXHLevel3X 2 5 5 2" xfId="40376" xr:uid="{C06690B7-1608-4C3A-A5BD-841A6F2B19A8}"/>
    <cellStyle name="SAPBEXHLevel3X 2 5 5 3" xfId="51748" xr:uid="{181C4054-27EC-4A2E-8668-ECD6C49F986C}"/>
    <cellStyle name="SAPBEXHLevel3X 2 5 6" xfId="18958" xr:uid="{BB108392-1880-4BBB-B3FB-64AD8432F2C0}"/>
    <cellStyle name="SAPBEXHLevel3X 2 5 7" xfId="21106" xr:uid="{4759CEDA-948F-44D3-9324-D8B53DF4F77F}"/>
    <cellStyle name="SAPBEXHLevel3X 2 5 8" xfId="23228" xr:uid="{E4C44E6D-65F3-4D06-96BB-0DB151339B62}"/>
    <cellStyle name="SAPBEXHLevel3X 2 5 9" xfId="25400" xr:uid="{5A7AB000-02E3-4A06-972E-DE09ADEE60C7}"/>
    <cellStyle name="SAPBEXHLevel3X 2 6" xfId="4061" xr:uid="{6FD8D065-9044-4EA6-9777-CAF5CBBF7FF9}"/>
    <cellStyle name="SAPBEXHLevel3X 2 6 10" xfId="27228" xr:uid="{89496ED1-B67B-4125-9D6F-6C9E8303938A}"/>
    <cellStyle name="SAPBEXHLevel3X 2 6 11" xfId="42047" xr:uid="{C5C9C1EA-EFD3-44AA-9334-DE96B65A7255}"/>
    <cellStyle name="SAPBEXHLevel3X 2 6 2" xfId="9235" xr:uid="{50556D99-5977-40A7-9EE1-8EE5F01FA039}"/>
    <cellStyle name="SAPBEXHLevel3X 2 6 2 2" xfId="34368" xr:uid="{D7E6F261-5598-425D-9BD6-A3D0BD1C14BC}"/>
    <cellStyle name="SAPBEXHLevel3X 2 6 2 3" xfId="45803" xr:uid="{4836639F-CDB9-4045-ABDE-5A53AC11E6CE}"/>
    <cellStyle name="SAPBEXHLevel3X 2 6 3" xfId="12028" xr:uid="{ADBC763F-BA14-46AA-B1DD-F80DA35DFDCE}"/>
    <cellStyle name="SAPBEXHLevel3X 2 6 3 2" xfId="36244" xr:uid="{35497202-7629-440D-A83B-6B6A3015754B}"/>
    <cellStyle name="SAPBEXHLevel3X 2 6 3 3" xfId="47636" xr:uid="{928B759C-0E8C-4945-A569-B1B76955B6AF}"/>
    <cellStyle name="SAPBEXHLevel3X 2 6 4" xfId="14226" xr:uid="{8C521B77-B642-4E06-9074-0C12B2D54762}"/>
    <cellStyle name="SAPBEXHLevel3X 2 6 4 2" xfId="38313" xr:uid="{B0A20A2D-C642-4217-9660-6F53E06023FF}"/>
    <cellStyle name="SAPBEXHLevel3X 2 6 4 3" xfId="49694" xr:uid="{5BEEB11E-CDCB-4B1A-887D-A2F0951873CD}"/>
    <cellStyle name="SAPBEXHLevel3X 2 6 5" xfId="16616" xr:uid="{62AF5010-B6E2-463A-81D3-4787F786988D}"/>
    <cellStyle name="SAPBEXHLevel3X 2 6 5 2" xfId="40192" xr:uid="{D15F7878-F1FF-4C4F-B365-A731A82EBBFE}"/>
    <cellStyle name="SAPBEXHLevel3X 2 6 5 3" xfId="51564" xr:uid="{D1F2E89C-AF49-41F0-BA16-59C1F7FB03B6}"/>
    <cellStyle name="SAPBEXHLevel3X 2 6 6" xfId="18764" xr:uid="{D9413326-0F10-4F1A-9D92-BB962F831C1B}"/>
    <cellStyle name="SAPBEXHLevel3X 2 6 7" xfId="20906" xr:uid="{627ABA5C-24EF-43CD-92F0-F295C75A6132}"/>
    <cellStyle name="SAPBEXHLevel3X 2 6 8" xfId="23026" xr:uid="{CFF5E0E2-92BD-416E-A368-2B6330C2C576}"/>
    <cellStyle name="SAPBEXHLevel3X 2 6 9" xfId="25198" xr:uid="{9F0D57D2-6FEB-4B00-8716-AA8A0C28345E}"/>
    <cellStyle name="SAPBEXHLevel3X 2 7" xfId="4680" xr:uid="{56DF5E9C-8936-420E-BA70-18ADE6879948}"/>
    <cellStyle name="SAPBEXHLevel3X 2 7 10" xfId="27588" xr:uid="{77FF7AD0-7EBC-4001-AED5-C06D3F7D94F2}"/>
    <cellStyle name="SAPBEXHLevel3X 2 7 11" xfId="42452" xr:uid="{E4FB92BC-F0E4-4614-8C23-268BC8FD71C4}"/>
    <cellStyle name="SAPBEXHLevel3X 2 7 2" xfId="9651" xr:uid="{AEA465B7-CCA4-4C2E-876A-2C2EF150BBB5}"/>
    <cellStyle name="SAPBEXHLevel3X 2 7 2 2" xfId="34749" xr:uid="{72991D9A-2BE5-46C6-973F-B41C657CB22E}"/>
    <cellStyle name="SAPBEXHLevel3X 2 7 2 3" xfId="46179" xr:uid="{682D57F5-FFE3-4A8B-A0B8-25B1A9411E03}"/>
    <cellStyle name="SAPBEXHLevel3X 2 7 3" xfId="12439" xr:uid="{04ADDB51-4B5C-454C-B141-63911B874918}"/>
    <cellStyle name="SAPBEXHLevel3X 2 7 3 2" xfId="36644" xr:uid="{195C438F-65D5-463C-B2B7-D953923F96F9}"/>
    <cellStyle name="SAPBEXHLevel3X 2 7 3 3" xfId="48035" xr:uid="{41F9D802-16BE-45B5-ACCF-9053701A3549}"/>
    <cellStyle name="SAPBEXHLevel3X 2 7 4" xfId="14644" xr:uid="{AB43E9E1-378C-45A4-A689-224C8671A69C}"/>
    <cellStyle name="SAPBEXHLevel3X 2 7 4 2" xfId="38706" xr:uid="{845BD7BE-2C7D-44DE-AC14-251AF03BDCD4}"/>
    <cellStyle name="SAPBEXHLevel3X 2 7 4 3" xfId="50087" xr:uid="{A8BCB536-E189-4C40-B5CC-A6DB60898F35}"/>
    <cellStyle name="SAPBEXHLevel3X 2 7 5" xfId="17002" xr:uid="{DD9486D3-BDF0-425E-83D9-DD5BB42FEF0C}"/>
    <cellStyle name="SAPBEXHLevel3X 2 7 5 2" xfId="40554" xr:uid="{9D1BD9E2-0BC0-4856-8EBB-EBB731DD1036}"/>
    <cellStyle name="SAPBEXHLevel3X 2 7 5 3" xfId="51926" xr:uid="{B68054E2-A50B-4F56-BEC4-FD84F31D0823}"/>
    <cellStyle name="SAPBEXHLevel3X 2 7 6" xfId="19147" xr:uid="{A3A95B56-6757-48D8-B4C1-7FDE9089A5D5}"/>
    <cellStyle name="SAPBEXHLevel3X 2 7 7" xfId="21312" xr:uid="{3C51A6C1-9550-4706-8E78-2B14C8CA2653}"/>
    <cellStyle name="SAPBEXHLevel3X 2 7 8" xfId="23425" xr:uid="{70C5A287-C461-4698-B631-FCCAA9FB08AE}"/>
    <cellStyle name="SAPBEXHLevel3X 2 7 9" xfId="25602" xr:uid="{2E479D7E-3017-4B2C-85B0-E5396275065A}"/>
    <cellStyle name="SAPBEXHLevel3X 2 8" xfId="4465" xr:uid="{6352773F-81CC-4D76-AC09-DE03F70B9B36}"/>
    <cellStyle name="SAPBEXHLevel3X 2 8 10" xfId="27485" xr:uid="{4F261DB2-28A7-4385-B82E-5A447A68A05D}"/>
    <cellStyle name="SAPBEXHLevel3X 2 8 11" xfId="42330" xr:uid="{23121302-71D1-4DBF-8581-1BD38B2FBE58}"/>
    <cellStyle name="SAPBEXHLevel3X 2 8 2" xfId="9530" xr:uid="{96EC9089-CC7D-43A2-A6CF-F7550178CC50}"/>
    <cellStyle name="SAPBEXHLevel3X 2 8 2 2" xfId="34640" xr:uid="{ABD4324A-58EB-4D11-900E-A93C46DA5CC2}"/>
    <cellStyle name="SAPBEXHLevel3X 2 8 2 3" xfId="46070" xr:uid="{9CDD08F1-BB71-45FC-B4E7-FEE68FDC4DF1}"/>
    <cellStyle name="SAPBEXHLevel3X 2 8 3" xfId="12316" xr:uid="{71F74D63-D2FF-4D0A-819F-F6E3E97D6C5B}"/>
    <cellStyle name="SAPBEXHLevel3X 2 8 3 2" xfId="36529" xr:uid="{8DDF31F4-34CB-4F37-9F40-D89A757BE53F}"/>
    <cellStyle name="SAPBEXHLevel3X 2 8 3 3" xfId="47920" xr:uid="{3A98F46B-1F31-42FF-9F3A-264F5E5AB2CD}"/>
    <cellStyle name="SAPBEXHLevel3X 2 8 4" xfId="14519" xr:uid="{39496C00-D150-4DCC-B7F8-6DD42E046BD7}"/>
    <cellStyle name="SAPBEXHLevel3X 2 8 4 2" xfId="38589" xr:uid="{F8677C1D-918A-4B43-B815-A61CEC4A88EE}"/>
    <cellStyle name="SAPBEXHLevel3X 2 8 4 3" xfId="49970" xr:uid="{E64ECC38-3519-4087-A55A-B9193B2CC58B}"/>
    <cellStyle name="SAPBEXHLevel3X 2 8 5" xfId="16890" xr:uid="{04BADCD8-447E-4D05-A0F3-8605BEEC7A0F}"/>
    <cellStyle name="SAPBEXHLevel3X 2 8 5 2" xfId="40451" xr:uid="{5A13D0FB-0A10-47D6-AD7D-0AEA33645D03}"/>
    <cellStyle name="SAPBEXHLevel3X 2 8 5 3" xfId="51823" xr:uid="{7FDFD630-6BCA-455A-B3B3-F4C5835BBBE7}"/>
    <cellStyle name="SAPBEXHLevel3X 2 8 6" xfId="19038" xr:uid="{7D179753-E905-42E1-A16D-5731737E1030}"/>
    <cellStyle name="SAPBEXHLevel3X 2 8 7" xfId="21189" xr:uid="{4AAD4D5B-D495-4193-8771-FFD7F2F633A7}"/>
    <cellStyle name="SAPBEXHLevel3X 2 8 8" xfId="23307" xr:uid="{F52B333D-B585-4E7D-B52F-45A4E6BFC99B}"/>
    <cellStyle name="SAPBEXHLevel3X 2 8 9" xfId="25482" xr:uid="{6687286A-21EE-4385-AA21-0D61DFE3A558}"/>
    <cellStyle name="SAPBEXHLevel3X 2 9" xfId="4676" xr:uid="{F1DCB14C-9679-407F-8CE5-CCF85458D1FD}"/>
    <cellStyle name="SAPBEXHLevel3X 2 9 10" xfId="27585" xr:uid="{76F71321-B59F-4E06-8253-0E18F5298DEB}"/>
    <cellStyle name="SAPBEXHLevel3X 2 9 11" xfId="42448" xr:uid="{BB8B6696-C212-42D5-998F-495E3BF9E7A1}"/>
    <cellStyle name="SAPBEXHLevel3X 2 9 2" xfId="9648" xr:uid="{1AA0B376-A3B4-477D-B29F-6763DA936661}"/>
    <cellStyle name="SAPBEXHLevel3X 2 9 2 2" xfId="34746" xr:uid="{6081D424-567E-4B02-BF63-8B3F00B28B8B}"/>
    <cellStyle name="SAPBEXHLevel3X 2 9 2 3" xfId="46176" xr:uid="{5ED6FF54-3555-477D-A77F-169D2F6DCC2A}"/>
    <cellStyle name="SAPBEXHLevel3X 2 9 3" xfId="12436" xr:uid="{2C65F694-5363-4545-8D98-7B2B681BA0C5}"/>
    <cellStyle name="SAPBEXHLevel3X 2 9 3 2" xfId="36640" xr:uid="{1DBEE347-E03A-4493-BA07-EC658902A711}"/>
    <cellStyle name="SAPBEXHLevel3X 2 9 3 3" xfId="48031" xr:uid="{1A74A2EF-EDD0-45AB-9F32-92423266DF4F}"/>
    <cellStyle name="SAPBEXHLevel3X 2 9 4" xfId="14640" xr:uid="{3B6F2F03-65BB-416E-91B3-53C35C2356E5}"/>
    <cellStyle name="SAPBEXHLevel3X 2 9 4 2" xfId="38703" xr:uid="{D6EE38AF-86A0-4F89-A208-F6CAE1A4078C}"/>
    <cellStyle name="SAPBEXHLevel3X 2 9 4 3" xfId="50084" xr:uid="{786F5D33-827A-43F6-8127-D9AA5720EA13}"/>
    <cellStyle name="SAPBEXHLevel3X 2 9 5" xfId="16998" xr:uid="{899FC5AF-966B-4B4A-AFE5-D8E0CE001BEB}"/>
    <cellStyle name="SAPBEXHLevel3X 2 9 5 2" xfId="40551" xr:uid="{6B432639-0917-4372-8447-1E346288E45E}"/>
    <cellStyle name="SAPBEXHLevel3X 2 9 5 3" xfId="51923" xr:uid="{E7CBF1ED-760A-45E1-95E2-7243C28B9289}"/>
    <cellStyle name="SAPBEXHLevel3X 2 9 6" xfId="19143" xr:uid="{C6437241-0A61-49A6-8359-B2B31BF80D56}"/>
    <cellStyle name="SAPBEXHLevel3X 2 9 7" xfId="21308" xr:uid="{875CEC93-62E8-45F8-99A4-4DF464521793}"/>
    <cellStyle name="SAPBEXHLevel3X 2 9 8" xfId="23421" xr:uid="{B0875930-FFBC-4E80-8FBC-71CF8BE3458B}"/>
    <cellStyle name="SAPBEXHLevel3X 2 9 9" xfId="25598" xr:uid="{21E6C157-02CC-49C8-B6D5-3204D91A06F3}"/>
    <cellStyle name="SAPBEXHLevel3X 3" xfId="1508" xr:uid="{D7196C2D-6511-454E-AD9A-30FE840C3BF2}"/>
    <cellStyle name="SAPBEXHLevel3X 3 10" xfId="4511" xr:uid="{E5249DED-B6A3-48B1-8E4C-265C3D7CB170}"/>
    <cellStyle name="SAPBEXHLevel3X 3 11" xfId="16175" xr:uid="{5C4F9E30-7587-4DCF-9F0A-EB93089D8A68}"/>
    <cellStyle name="SAPBEXHLevel3X 3 12" xfId="24834" xr:uid="{877051A7-B4E8-46AD-AA18-18BA7097EF3F}"/>
    <cellStyle name="SAPBEXHLevel3X 3 13" xfId="30731" xr:uid="{8069E2EE-D387-45EA-95DD-48C68ABF8905}"/>
    <cellStyle name="SAPBEXHLevel3X 3 2" xfId="1741" xr:uid="{A2E1C53A-484A-49BB-9251-0ED8978D0A9D}"/>
    <cellStyle name="SAPBEXHLevel3X 3 2 10" xfId="16236" xr:uid="{515F042B-B0CD-4500-830F-C47DDCE449A6}"/>
    <cellStyle name="SAPBEXHLevel3X 3 2 11" xfId="31242" xr:uid="{C1CCB36D-CD70-4085-90B4-B62FAD9B8A9F}"/>
    <cellStyle name="SAPBEXHLevel3X 3 2 2" xfId="7966" xr:uid="{FEE94529-20A4-4162-BC5E-DD8141C89AC6}"/>
    <cellStyle name="SAPBEXHLevel3X 3 2 2 2" xfId="33586" xr:uid="{DA22E263-F2F4-4B14-A0BE-B31CFC40D15A}"/>
    <cellStyle name="SAPBEXHLevel3X 3 2 2 3" xfId="45048" xr:uid="{76047264-338F-48B1-957A-17423A73186F}"/>
    <cellStyle name="SAPBEXHLevel3X 3 2 3" xfId="7481" xr:uid="{14694C82-3BA7-40FD-8306-6C1DB41FB710}"/>
    <cellStyle name="SAPBEXHLevel3X 3 2 3 2" xfId="32776" xr:uid="{E04EAB0D-7E2C-4121-A85A-69593A6CDD18}"/>
    <cellStyle name="SAPBEXHLevel3X 3 2 3 3" xfId="44249" xr:uid="{1106E32D-18BD-48E5-A76C-EFE9333CABAC}"/>
    <cellStyle name="SAPBEXHLevel3X 3 2 4" xfId="9129" xr:uid="{1F954344-F01A-402F-AFB3-DF1FBE98AB76}"/>
    <cellStyle name="SAPBEXHLevel3X 3 2 4 2" xfId="34133" xr:uid="{A02CCFAC-8940-4073-9C80-79550ECD1892}"/>
    <cellStyle name="SAPBEXHLevel3X 3 2 4 3" xfId="45568" xr:uid="{7DA489B7-6C13-4849-A992-10A447C8F265}"/>
    <cellStyle name="SAPBEXHLevel3X 3 2 5" xfId="14077" xr:uid="{E9AAE22C-DFDB-4434-A862-DAC07B1AF4A9}"/>
    <cellStyle name="SAPBEXHLevel3X 3 2 5 2" xfId="32331" xr:uid="{6B6C9853-3D22-4276-98E0-DE92709E486C}"/>
    <cellStyle name="SAPBEXHLevel3X 3 2 5 3" xfId="43809" xr:uid="{EF485AA5-DF0E-4574-BCD9-C09ADC32BC83}"/>
    <cellStyle name="SAPBEXHLevel3X 3 2 6" xfId="11278" xr:uid="{45FFDA68-B598-4F32-87BC-8399B452CFD9}"/>
    <cellStyle name="SAPBEXHLevel3X 3 2 7" xfId="8806" xr:uid="{C1347256-29D0-4F91-9D67-54E8DBF12E2F}"/>
    <cellStyle name="SAPBEXHLevel3X 3 2 8" xfId="17263" xr:uid="{86768B4D-9BAE-4E5A-94B1-DAF9FE00EB89}"/>
    <cellStyle name="SAPBEXHLevel3X 3 2 9" xfId="8520" xr:uid="{19D87331-1D79-4817-A64F-E8F1DD3744B6}"/>
    <cellStyle name="SAPBEXHLevel3X 3 3" xfId="4329" xr:uid="{25E0F1CB-271A-4E9D-9858-FC5D6C4A092D}"/>
    <cellStyle name="SAPBEXHLevel3X 3 3 10" xfId="27413" xr:uid="{10781FCC-26FA-4227-B5D4-75E83BBE3F83}"/>
    <cellStyle name="SAPBEXHLevel3X 3 3 11" xfId="42250" xr:uid="{4F8DB4DE-E199-4A64-A0EB-2139DAADC730}"/>
    <cellStyle name="SAPBEXHLevel3X 3 3 2" xfId="9446" xr:uid="{68BB68E0-2964-4430-91B5-834EA15506EC}"/>
    <cellStyle name="SAPBEXHLevel3X 3 3 2 2" xfId="34562" xr:uid="{FBCA2CC8-088D-4953-A231-F3ADC7FF5FBB}"/>
    <cellStyle name="SAPBEXHLevel3X 3 3 2 3" xfId="45993" xr:uid="{2DAF5E5C-02BC-443A-BD5B-6FF1029774A0}"/>
    <cellStyle name="SAPBEXHLevel3X 3 3 3" xfId="12235" xr:uid="{A84FA9F1-8CBA-4F05-A278-67BCDAF6C58B}"/>
    <cellStyle name="SAPBEXHLevel3X 3 3 3 2" xfId="36450" xr:uid="{FD4E1500-499B-4838-B431-EAF4FDAE14C3}"/>
    <cellStyle name="SAPBEXHLevel3X 3 3 3 3" xfId="47842" xr:uid="{C9BB8FF0-405E-4666-BE23-1342EF958D5E}"/>
    <cellStyle name="SAPBEXHLevel3X 3 3 4" xfId="14436" xr:uid="{256C9C41-C0A0-4A68-8318-0A6B0F142064}"/>
    <cellStyle name="SAPBEXHLevel3X 3 3 4 2" xfId="38515" xr:uid="{A1959AA4-AC9C-4568-BA0F-2B3EB4649A3B}"/>
    <cellStyle name="SAPBEXHLevel3X 3 3 4 3" xfId="49896" xr:uid="{E47A62E1-4E1F-4019-8F64-420E8954EE8E}"/>
    <cellStyle name="SAPBEXHLevel3X 3 3 5" xfId="16815" xr:uid="{55B65348-38C7-410C-9B21-61A13C825EA6}"/>
    <cellStyle name="SAPBEXHLevel3X 3 3 5 2" xfId="40379" xr:uid="{44082E16-BCDD-4396-97A0-FB0D60193135}"/>
    <cellStyle name="SAPBEXHLevel3X 3 3 5 3" xfId="51751" xr:uid="{72AC31F5-0148-408D-ADA4-ACBAB29969AC}"/>
    <cellStyle name="SAPBEXHLevel3X 3 3 6" xfId="18961" xr:uid="{825B1464-A59F-492B-8533-6AC727864242}"/>
    <cellStyle name="SAPBEXHLevel3X 3 3 7" xfId="21109" xr:uid="{D8B25ED5-06B1-4510-AE30-E971BD7E950B}"/>
    <cellStyle name="SAPBEXHLevel3X 3 3 8" xfId="23231" xr:uid="{64D614B1-C0CC-49C1-832D-761026448F1F}"/>
    <cellStyle name="SAPBEXHLevel3X 3 3 9" xfId="25403" xr:uid="{D6F968F2-AF02-4485-855E-A9242BA05804}"/>
    <cellStyle name="SAPBEXHLevel3X 3 4" xfId="4058" xr:uid="{E9AE0B43-2044-4FAF-8B54-8587C9D12873}"/>
    <cellStyle name="SAPBEXHLevel3X 3 4 10" xfId="27225" xr:uid="{349BF756-9E1C-4737-B0FE-8B9355A1D66B}"/>
    <cellStyle name="SAPBEXHLevel3X 3 4 11" xfId="42044" xr:uid="{46C65388-3ACB-4296-B49F-41D239805290}"/>
    <cellStyle name="SAPBEXHLevel3X 3 4 2" xfId="9232" xr:uid="{2C198923-97F0-455A-BBD3-61C89556F7AC}"/>
    <cellStyle name="SAPBEXHLevel3X 3 4 2 2" xfId="34365" xr:uid="{C7FC3530-00CC-4EA8-B834-ADEE48610E96}"/>
    <cellStyle name="SAPBEXHLevel3X 3 4 2 3" xfId="45800" xr:uid="{D55404C1-4943-4F0E-9328-83F50BE3DE8A}"/>
    <cellStyle name="SAPBEXHLevel3X 3 4 3" xfId="12025" xr:uid="{FAA7DB0C-4E2E-4096-AC3A-C175AE892519}"/>
    <cellStyle name="SAPBEXHLevel3X 3 4 3 2" xfId="36241" xr:uid="{356368BC-923C-41FE-86D4-D33575121395}"/>
    <cellStyle name="SAPBEXHLevel3X 3 4 3 3" xfId="47633" xr:uid="{F9A1F426-31A1-40FC-BAF7-8CE2093276D3}"/>
    <cellStyle name="SAPBEXHLevel3X 3 4 4" xfId="14223" xr:uid="{F6A59749-6652-4A78-B7A9-711BE305EEA5}"/>
    <cellStyle name="SAPBEXHLevel3X 3 4 4 2" xfId="38310" xr:uid="{EE62C756-17F7-4128-82C4-B5CFADE2F3D6}"/>
    <cellStyle name="SAPBEXHLevel3X 3 4 4 3" xfId="49691" xr:uid="{D9D01056-C3E1-4082-AE52-F591D1B64B09}"/>
    <cellStyle name="SAPBEXHLevel3X 3 4 5" xfId="16613" xr:uid="{D1095D1B-5DE4-4EA2-8443-0F8C4C5FB1DD}"/>
    <cellStyle name="SAPBEXHLevel3X 3 4 5 2" xfId="40189" xr:uid="{6D726FBD-7BB7-4D83-B53E-FD0B416B8323}"/>
    <cellStyle name="SAPBEXHLevel3X 3 4 5 3" xfId="51561" xr:uid="{FA92B0E9-6F06-4A1B-868B-C9709924F8D0}"/>
    <cellStyle name="SAPBEXHLevel3X 3 4 6" xfId="18761" xr:uid="{8C74DD2D-5E13-4210-9D81-AEA7A4D92A38}"/>
    <cellStyle name="SAPBEXHLevel3X 3 4 7" xfId="20903" xr:uid="{9341C4B0-798D-4886-B1D2-2D134C080D73}"/>
    <cellStyle name="SAPBEXHLevel3X 3 4 8" xfId="23023" xr:uid="{43D33119-2823-4FE4-A7F8-EFC6812152C2}"/>
    <cellStyle name="SAPBEXHLevel3X 3 4 9" xfId="25195" xr:uid="{4C74B4AF-D11C-4E2A-94DE-25F3DAD29A79}"/>
    <cellStyle name="SAPBEXHLevel3X 3 5" xfId="5564" xr:uid="{59808F17-DE5A-4013-B81F-408658381A70}"/>
    <cellStyle name="SAPBEXHLevel3X 3 5 10" xfId="27995" xr:uid="{AECC1804-985D-4B37-B99C-12D734FAF94E}"/>
    <cellStyle name="SAPBEXHLevel3X 3 5 11" xfId="42941" xr:uid="{1C6CFDEF-581D-453E-8F42-7C8F5817D354}"/>
    <cellStyle name="SAPBEXHLevel3X 3 5 2" xfId="10253" xr:uid="{8B5CAD49-3FFF-45FB-95BC-3D52BDB4C9BF}"/>
    <cellStyle name="SAPBEXHLevel3X 3 5 2 2" xfId="35195" xr:uid="{186D43BB-A971-4FA2-9672-30F2297587BD}"/>
    <cellStyle name="SAPBEXHLevel3X 3 5 2 3" xfId="46610" xr:uid="{271EF8D9-785D-4BA7-9C09-AB0B520B4C11}"/>
    <cellStyle name="SAPBEXHLevel3X 3 5 3" xfId="13017" xr:uid="{B030272A-1C62-416C-80A1-27B52FB0E096}"/>
    <cellStyle name="SAPBEXHLevel3X 3 5 3 2" xfId="37176" xr:uid="{CC0119B9-FAE6-4ACA-ACE0-2987C24401A4}"/>
    <cellStyle name="SAPBEXHLevel3X 3 5 3 3" xfId="48565" xr:uid="{B703244A-8C5F-4D28-958B-453B4CAAD313}"/>
    <cellStyle name="SAPBEXHLevel3X 3 5 4" xfId="15250" xr:uid="{02E713C6-4225-47BB-9A4E-7604907F14EE}"/>
    <cellStyle name="SAPBEXHLevel3X 3 5 4 2" xfId="39120" xr:uid="{8D44E19C-6452-4302-9E1A-2745AA4CA627}"/>
    <cellStyle name="SAPBEXHLevel3X 3 5 4 3" xfId="50501" xr:uid="{90C6645E-40BC-4AEF-962A-B7316BE67FBC}"/>
    <cellStyle name="SAPBEXHLevel3X 3 5 5" xfId="17529" xr:uid="{24116B33-A9AC-4C3C-8E87-E3FB41E8B7F3}"/>
    <cellStyle name="SAPBEXHLevel3X 3 5 5 2" xfId="40917" xr:uid="{BA8D8129-46D1-4899-B362-860E221BC57D}"/>
    <cellStyle name="SAPBEXHLevel3X 3 5 5 3" xfId="52289" xr:uid="{3CE1EBC7-3B18-4728-8D4F-F0E8D73B0428}"/>
    <cellStyle name="SAPBEXHLevel3X 3 5 6" xfId="19665" xr:uid="{E0151608-836C-49D2-B95C-AA85BB881A1E}"/>
    <cellStyle name="SAPBEXHLevel3X 3 5 7" xfId="21847" xr:uid="{22CD6F7C-7454-4E9B-9BF2-5FC909E83FD5}"/>
    <cellStyle name="SAPBEXHLevel3X 3 5 8" xfId="23965" xr:uid="{35CCEC6F-9F97-48F4-9E8A-044778FAE8B5}"/>
    <cellStyle name="SAPBEXHLevel3X 3 5 9" xfId="26105" xr:uid="{28F082EF-47D6-4711-9D46-F947C92FF0E2}"/>
    <cellStyle name="SAPBEXHLevel3X 3 6" xfId="4500" xr:uid="{CCB5AD47-820A-42EE-B267-AA1E6643CC1A}"/>
    <cellStyle name="SAPBEXHLevel3X 3 6 10" xfId="27515" xr:uid="{95B87024-8A9F-4C18-989B-83DB5310752D}"/>
    <cellStyle name="SAPBEXHLevel3X 3 6 11" xfId="42361" xr:uid="{C22B82AA-5EA4-4399-8929-D30D8CFD316C}"/>
    <cellStyle name="SAPBEXHLevel3X 3 6 2" xfId="9561" xr:uid="{A3C373E6-9F89-4E3C-B6D6-14C0179DB228}"/>
    <cellStyle name="SAPBEXHLevel3X 3 6 2 2" xfId="34670" xr:uid="{A9686A46-D351-43BD-8E04-F5D486A46E05}"/>
    <cellStyle name="SAPBEXHLevel3X 3 6 2 3" xfId="46100" xr:uid="{85FD3E1B-351E-47C7-BF32-E13B2AF3AD4E}"/>
    <cellStyle name="SAPBEXHLevel3X 3 6 3" xfId="12347" xr:uid="{E05B1AE4-B604-49C7-B227-94BC7023FB29}"/>
    <cellStyle name="SAPBEXHLevel3X 3 6 3 2" xfId="36559" xr:uid="{D870324F-F355-4BA9-82AE-F86D40CF3989}"/>
    <cellStyle name="SAPBEXHLevel3X 3 6 3 3" xfId="47950" xr:uid="{8EA6239D-1822-4EC9-8BA1-967528E67077}"/>
    <cellStyle name="SAPBEXHLevel3X 3 6 4" xfId="14550" xr:uid="{FF7336E8-A4FF-429E-8EF4-E48583403E92}"/>
    <cellStyle name="SAPBEXHLevel3X 3 6 4 2" xfId="38620" xr:uid="{82845336-F9EF-4E6B-B07F-A1F724391421}"/>
    <cellStyle name="SAPBEXHLevel3X 3 6 4 3" xfId="50001" xr:uid="{3A7751B7-A764-4B39-BD85-9F0F1264F39D}"/>
    <cellStyle name="SAPBEXHLevel3X 3 6 5" xfId="16920" xr:uid="{1E7A22AA-0943-4CFC-B5AE-87417E647ABB}"/>
    <cellStyle name="SAPBEXHLevel3X 3 6 5 2" xfId="40481" xr:uid="{1FA2C985-D18F-42E1-8C59-D5BFE10714DF}"/>
    <cellStyle name="SAPBEXHLevel3X 3 6 5 3" xfId="51853" xr:uid="{AD48A1B9-5CDF-4023-8326-2646CBB5B921}"/>
    <cellStyle name="SAPBEXHLevel3X 3 6 6" xfId="19068" xr:uid="{864551DF-609E-45C2-ACFB-BFAE8693198F}"/>
    <cellStyle name="SAPBEXHLevel3X 3 6 7" xfId="21220" xr:uid="{B060239C-1355-45CC-963E-C4724755565D}"/>
    <cellStyle name="SAPBEXHLevel3X 3 6 8" xfId="23338" xr:uid="{D074F4F0-0584-468C-BF11-2E9CDFD87A49}"/>
    <cellStyle name="SAPBEXHLevel3X 3 6 9" xfId="25513" xr:uid="{81248DB0-42D5-4088-94EA-BF3A82D20B61}"/>
    <cellStyle name="SAPBEXHLevel3X 3 7" xfId="4592" xr:uid="{29A182D3-E9F5-4DE2-9003-C44DFADAEB13}"/>
    <cellStyle name="SAPBEXHLevel3X 3 7 10" xfId="27544" xr:uid="{6B263E65-5809-4293-A944-72A15D1D73F2}"/>
    <cellStyle name="SAPBEXHLevel3X 3 7 11" xfId="42400" xr:uid="{B628001D-28AC-4A99-9C58-29B1AC7AA671}"/>
    <cellStyle name="SAPBEXHLevel3X 3 7 2" xfId="9599" xr:uid="{73036033-6933-46C9-814C-329E305B43D0}"/>
    <cellStyle name="SAPBEXHLevel3X 3 7 2 2" xfId="34702" xr:uid="{D526D59E-2266-4558-94CC-7741672E3281}"/>
    <cellStyle name="SAPBEXHLevel3X 3 7 2 3" xfId="46132" xr:uid="{D240CF7B-391B-4860-B073-1EA47B657BF1}"/>
    <cellStyle name="SAPBEXHLevel3X 3 7 3" xfId="12388" xr:uid="{4375AD7C-10AD-497D-B83B-9F43A655F998}"/>
    <cellStyle name="SAPBEXHLevel3X 3 7 3 2" xfId="36593" xr:uid="{D421C7D3-335F-4590-A5B7-1761F844AF41}"/>
    <cellStyle name="SAPBEXHLevel3X 3 7 3 3" xfId="47984" xr:uid="{D038CBCC-EF0E-4E17-858E-79D46340A26F}"/>
    <cellStyle name="SAPBEXHLevel3X 3 7 4" xfId="14591" xr:uid="{A6C72494-1499-42AE-8E7C-B4BECD3FAFE7}"/>
    <cellStyle name="SAPBEXHLevel3X 3 7 4 2" xfId="38656" xr:uid="{CFEA84BD-569A-47F2-BC77-9A2CF51429CB}"/>
    <cellStyle name="SAPBEXHLevel3X 3 7 4 3" xfId="50037" xr:uid="{78A9FB21-B0B8-4E52-97CE-33F0D3F8A2A9}"/>
    <cellStyle name="SAPBEXHLevel3X 3 7 5" xfId="16953" xr:uid="{91BECFA4-23F3-43A8-A671-FE999C924F87}"/>
    <cellStyle name="SAPBEXHLevel3X 3 7 5 2" xfId="40510" xr:uid="{F0B1F980-7553-4644-A66B-23B3274137D3}"/>
    <cellStyle name="SAPBEXHLevel3X 3 7 5 3" xfId="51882" xr:uid="{8CD2579B-CABC-46A2-BFCB-0D581A24A6F1}"/>
    <cellStyle name="SAPBEXHLevel3X 3 7 6" xfId="19101" xr:uid="{54A6870E-3D2C-4CD1-868C-0167E03A0030}"/>
    <cellStyle name="SAPBEXHLevel3X 3 7 7" xfId="21261" xr:uid="{C21A32A2-3C31-4E89-B0B8-51A514A1B253}"/>
    <cellStyle name="SAPBEXHLevel3X 3 7 8" xfId="23374" xr:uid="{5B643BEE-F7C9-4DD5-9CEC-DE064E5F1EFD}"/>
    <cellStyle name="SAPBEXHLevel3X 3 7 9" xfId="25551" xr:uid="{19879183-3F04-44B2-90D0-87970CA169C4}"/>
    <cellStyle name="SAPBEXHLevel3X 3 8" xfId="7796" xr:uid="{7C947042-1A35-45C0-8150-E3817C984D52}"/>
    <cellStyle name="SAPBEXHLevel3X 3 8 10" xfId="30498" xr:uid="{074078ED-6CBA-40CD-B18C-ADC32CD7F33F}"/>
    <cellStyle name="SAPBEXHLevel3X 3 8 2" xfId="8378" xr:uid="{585101B5-A32E-4F43-93CB-78C8E592279B}"/>
    <cellStyle name="SAPBEXHLevel3X 3 8 2 2" xfId="33457" xr:uid="{D8B1F441-295A-49A2-A768-1D46A61B1EC8}"/>
    <cellStyle name="SAPBEXHLevel3X 3 8 2 3" xfId="44919" xr:uid="{06EFDFB8-E861-4DC9-B16A-30E282D58B57}"/>
    <cellStyle name="SAPBEXHLevel3X 3 8 3" xfId="4871" xr:uid="{4AB30583-5162-4CA3-8B35-E1C9BE3C1D6E}"/>
    <cellStyle name="SAPBEXHLevel3X 3 8 3 2" xfId="33863" xr:uid="{D6AD5399-B723-4103-95A5-9809461F65A1}"/>
    <cellStyle name="SAPBEXHLevel3X 3 8 3 3" xfId="45306" xr:uid="{810648F8-0199-49B8-81A5-B4BAE83E0CB6}"/>
    <cellStyle name="SAPBEXHLevel3X 3 8 4" xfId="8816" xr:uid="{F4AC9DA5-062C-470A-9C15-B0F1DBBEBDB6}"/>
    <cellStyle name="SAPBEXHLevel3X 3 8 4 2" xfId="32994" xr:uid="{AD070079-4943-4105-A98D-7BAAC8843217}"/>
    <cellStyle name="SAPBEXHLevel3X 3 8 4 3" xfId="44464" xr:uid="{D9DC6C53-83E0-44B9-B51E-AD5D002182D0}"/>
    <cellStyle name="SAPBEXHLevel3X 3 8 5" xfId="7109" xr:uid="{29411ACF-2253-4C1B-B44F-8AFC7577A3FA}"/>
    <cellStyle name="SAPBEXHLevel3X 3 8 5 2" xfId="33228" xr:uid="{49EF217B-6020-4AA3-9360-BE78C7279107}"/>
    <cellStyle name="SAPBEXHLevel3X 3 8 5 3" xfId="44695" xr:uid="{9C17A2A3-2FEA-4D6A-AC2A-A8224EAE5EBD}"/>
    <cellStyle name="SAPBEXHLevel3X 3 8 6" xfId="8563" xr:uid="{B3406C4D-E112-47DF-BBB6-AB61B53C978B}"/>
    <cellStyle name="SAPBEXHLevel3X 3 8 7" xfId="12739" xr:uid="{6D86865B-008A-471D-A6FD-A9FA8B3F35D0}"/>
    <cellStyle name="SAPBEXHLevel3X 3 8 8" xfId="21578" xr:uid="{475EF5A3-DBF3-4947-BFF7-EB7BF94D2028}"/>
    <cellStyle name="SAPBEXHLevel3X 3 8 9" xfId="20502" xr:uid="{35B33DE1-AEE0-4A64-8163-F1746A7382F6}"/>
    <cellStyle name="SAPBEXHLevel3X 3 9" xfId="5293" xr:uid="{C6E92F56-16FD-4F50-B5D7-7063062919FB}"/>
    <cellStyle name="SAPBEXHLevel3X 3 9 2" xfId="32657" xr:uid="{43B325EC-2B53-4931-B4D2-0B5BD90CC5C1}"/>
    <cellStyle name="SAPBEXHLevel3X 3 9 3" xfId="44131" xr:uid="{BEEF1483-AC8D-48F2-95AE-4AFB1F37BC6D}"/>
    <cellStyle name="SAPBEXHLevel3X 4" xfId="1509" xr:uid="{956568CD-C799-4A50-B515-8E6ECC411247}"/>
    <cellStyle name="SAPBEXHLevel3X 4 10" xfId="7384" xr:uid="{91953D52-9DD9-41B2-98C4-F06D750D2EAF}"/>
    <cellStyle name="SAPBEXHLevel3X 4 11" xfId="16174" xr:uid="{A0C4C2C0-AF25-4C2B-BD6E-051CC2190964}"/>
    <cellStyle name="SAPBEXHLevel3X 4 12" xfId="24833" xr:uid="{3D3B832C-9A94-44A9-82BB-8AEEB744DCF6}"/>
    <cellStyle name="SAPBEXHLevel3X 4 13" xfId="30732" xr:uid="{9BC24F7F-3D3B-4CD4-91AE-ACBD0B24D11F}"/>
    <cellStyle name="SAPBEXHLevel3X 4 2" xfId="1742" xr:uid="{8A9FFF01-7996-4D7D-A57A-541EA40E444A}"/>
    <cellStyle name="SAPBEXHLevel3X 4 2 10" xfId="7196" xr:uid="{D4EA4B7A-35B4-4C50-89AB-5CF4C6AC3160}"/>
    <cellStyle name="SAPBEXHLevel3X 4 2 11" xfId="31241" xr:uid="{3183A033-1743-44F7-891F-2C095215F942}"/>
    <cellStyle name="SAPBEXHLevel3X 4 2 2" xfId="7967" xr:uid="{E68D1F12-55D5-4687-9801-A3352C681D65}"/>
    <cellStyle name="SAPBEXHLevel3X 4 2 2 2" xfId="33587" xr:uid="{3CDAB8CC-D492-43E8-9F7C-FDC60929535E}"/>
    <cellStyle name="SAPBEXHLevel3X 4 2 2 3" xfId="45049" xr:uid="{8BC4F6BF-F6B6-4102-8486-A3B0770E3778}"/>
    <cellStyle name="SAPBEXHLevel3X 4 2 3" xfId="4515" xr:uid="{3D11C989-02F3-460C-A6EA-D5131CC9FD35}"/>
    <cellStyle name="SAPBEXHLevel3X 4 2 3 2" xfId="32742" xr:uid="{C287CC0F-272D-464B-BB7D-C0E11FEAAA0B}"/>
    <cellStyle name="SAPBEXHLevel3X 4 2 3 3" xfId="44215" xr:uid="{B526FA42-7BB7-4FC7-97B8-A6044F69C8C7}"/>
    <cellStyle name="SAPBEXHLevel3X 4 2 4" xfId="6206" xr:uid="{23D83DF0-D593-45C7-870C-DCCCBBC73842}"/>
    <cellStyle name="SAPBEXHLevel3X 4 2 4 2" xfId="33644" xr:uid="{9DBAC0E2-71C2-49DC-A9D0-E10D1FA1EB07}"/>
    <cellStyle name="SAPBEXHLevel3X 4 2 4 3" xfId="45103" xr:uid="{5716BCA0-3845-420C-B50F-167E1EE3B7F8}"/>
    <cellStyle name="SAPBEXHLevel3X 4 2 5" xfId="11220" xr:uid="{90A4F535-BE96-4C4A-B179-C775896FDBC2}"/>
    <cellStyle name="SAPBEXHLevel3X 4 2 5 2" xfId="32821" xr:uid="{28C10A04-68B6-4FF4-8777-20C728060D36}"/>
    <cellStyle name="SAPBEXHLevel3X 4 2 5 3" xfId="44292" xr:uid="{A105B662-5117-4797-ABBA-5D51172933C6}"/>
    <cellStyle name="SAPBEXHLevel3X 4 2 6" xfId="17041" xr:uid="{2880B3B5-3F9A-4341-8820-32A57FC1910B}"/>
    <cellStyle name="SAPBEXHLevel3X 4 2 7" xfId="8848" xr:uid="{05DB3320-ABE5-436C-A092-32BB9D89F29B}"/>
    <cellStyle name="SAPBEXHLevel3X 4 2 8" xfId="21393" xr:uid="{AF4062D4-C43A-4351-A4B6-73BBF018A250}"/>
    <cellStyle name="SAPBEXHLevel3X 4 2 9" xfId="8267" xr:uid="{3AB49739-8B3E-4FF9-AE48-2123E2BE9723}"/>
    <cellStyle name="SAPBEXHLevel3X 4 3" xfId="4330" xr:uid="{A4C85080-5B21-4A20-84CB-F62DB0EC6EB0}"/>
    <cellStyle name="SAPBEXHLevel3X 4 3 10" xfId="27414" xr:uid="{431F5479-5E03-4B44-936A-383EEEB743C0}"/>
    <cellStyle name="SAPBEXHLevel3X 4 3 11" xfId="42251" xr:uid="{55330FA3-BBA3-4949-A42B-114AC5172C57}"/>
    <cellStyle name="SAPBEXHLevel3X 4 3 2" xfId="9447" xr:uid="{E873CB50-485E-4D7C-8E02-C73988B78D04}"/>
    <cellStyle name="SAPBEXHLevel3X 4 3 2 2" xfId="34563" xr:uid="{8E512959-474F-4FE2-BA17-3994B2CCB73A}"/>
    <cellStyle name="SAPBEXHLevel3X 4 3 2 3" xfId="45994" xr:uid="{C1615117-FDA9-4878-A919-41FB9CA88D0F}"/>
    <cellStyle name="SAPBEXHLevel3X 4 3 3" xfId="12236" xr:uid="{1503B2E2-A508-4C63-B35C-F67FBFBDAEA4}"/>
    <cellStyle name="SAPBEXHLevel3X 4 3 3 2" xfId="36451" xr:uid="{1F6BE073-BC3F-481B-9F28-E5F598EEDEFD}"/>
    <cellStyle name="SAPBEXHLevel3X 4 3 3 3" xfId="47843" xr:uid="{29EB3D5D-12EA-4320-B479-E86724323D0D}"/>
    <cellStyle name="SAPBEXHLevel3X 4 3 4" xfId="14437" xr:uid="{895A2888-FFAE-4CD4-AA03-ABD5DFEEF432}"/>
    <cellStyle name="SAPBEXHLevel3X 4 3 4 2" xfId="38516" xr:uid="{456B9206-8D8C-441D-9C8D-05FC8A3D0655}"/>
    <cellStyle name="SAPBEXHLevel3X 4 3 4 3" xfId="49897" xr:uid="{E7167F2D-C10C-45C5-B53E-313FF9602ACA}"/>
    <cellStyle name="SAPBEXHLevel3X 4 3 5" xfId="16816" xr:uid="{70B7DEEF-B3DB-4522-AF4C-465C6CA73425}"/>
    <cellStyle name="SAPBEXHLevel3X 4 3 5 2" xfId="40380" xr:uid="{84A98E69-9AED-48DB-BF9B-B4830726B74B}"/>
    <cellStyle name="SAPBEXHLevel3X 4 3 5 3" xfId="51752" xr:uid="{C39270B5-8666-4F93-8222-8570C21BF45D}"/>
    <cellStyle name="SAPBEXHLevel3X 4 3 6" xfId="18962" xr:uid="{288357F7-8187-4861-A902-DE17F9498E17}"/>
    <cellStyle name="SAPBEXHLevel3X 4 3 7" xfId="21110" xr:uid="{C49570DE-9C61-42E9-8FA0-24607C6DFACA}"/>
    <cellStyle name="SAPBEXHLevel3X 4 3 8" xfId="23232" xr:uid="{4764E078-06EF-4C6A-9273-5EAAE7E540B8}"/>
    <cellStyle name="SAPBEXHLevel3X 4 3 9" xfId="25404" xr:uid="{EADF911F-1509-49F2-AD51-0F48FC96DB43}"/>
    <cellStyle name="SAPBEXHLevel3X 4 4" xfId="4057" xr:uid="{45FC37EF-EBDA-4BD0-941D-FF901447CA7A}"/>
    <cellStyle name="SAPBEXHLevel3X 4 4 10" xfId="27224" xr:uid="{4233D6B0-58FF-4441-A5A5-EBE4D2F45773}"/>
    <cellStyle name="SAPBEXHLevel3X 4 4 11" xfId="42043" xr:uid="{C4A6D9E4-88AF-44E4-95B6-EBF196AD035F}"/>
    <cellStyle name="SAPBEXHLevel3X 4 4 2" xfId="9231" xr:uid="{5C023EFD-CECE-4B89-A1A8-74143A0208D1}"/>
    <cellStyle name="SAPBEXHLevel3X 4 4 2 2" xfId="34364" xr:uid="{566B95DC-48DB-4F45-B55A-E6166A9E9840}"/>
    <cellStyle name="SAPBEXHLevel3X 4 4 2 3" xfId="45799" xr:uid="{5899F7C6-3C4A-43C6-B0F4-D92644616F26}"/>
    <cellStyle name="SAPBEXHLevel3X 4 4 3" xfId="12024" xr:uid="{5A804378-C864-4481-BDFA-21E3E71DE77E}"/>
    <cellStyle name="SAPBEXHLevel3X 4 4 3 2" xfId="36240" xr:uid="{D9D3A439-18B6-4941-A846-9B1EB3D50091}"/>
    <cellStyle name="SAPBEXHLevel3X 4 4 3 3" xfId="47632" xr:uid="{4053D454-5B67-42CD-B19F-CDFE224CB364}"/>
    <cellStyle name="SAPBEXHLevel3X 4 4 4" xfId="14222" xr:uid="{A046A961-0311-42F6-AE40-D1D6E891E945}"/>
    <cellStyle name="SAPBEXHLevel3X 4 4 4 2" xfId="38309" xr:uid="{BED76CD4-8C61-4F04-A12E-9E98F129908C}"/>
    <cellStyle name="SAPBEXHLevel3X 4 4 4 3" xfId="49690" xr:uid="{DAA33A1D-C018-4C93-9BE6-9A20A9928373}"/>
    <cellStyle name="SAPBEXHLevel3X 4 4 5" xfId="16612" xr:uid="{14774122-189C-4BA9-A7DD-AD759BFB248A}"/>
    <cellStyle name="SAPBEXHLevel3X 4 4 5 2" xfId="40188" xr:uid="{004500DA-6DB7-4E79-8578-C9FA6880CECF}"/>
    <cellStyle name="SAPBEXHLevel3X 4 4 5 3" xfId="51560" xr:uid="{05E984CC-1ECA-43BA-BAE6-6F90278DBBFC}"/>
    <cellStyle name="SAPBEXHLevel3X 4 4 6" xfId="18760" xr:uid="{6ECFFF23-A7CC-43A2-A786-FF583A2A1C40}"/>
    <cellStyle name="SAPBEXHLevel3X 4 4 7" xfId="20902" xr:uid="{26D8CD35-8107-499A-B5BB-BDD9C9EE7D2C}"/>
    <cellStyle name="SAPBEXHLevel3X 4 4 8" xfId="23022" xr:uid="{6D388B53-11DA-4950-91F9-4CCC9DCA27B8}"/>
    <cellStyle name="SAPBEXHLevel3X 4 4 9" xfId="25194" xr:uid="{78DC34C4-CC02-448B-9451-4BA9A3996830}"/>
    <cellStyle name="SAPBEXHLevel3X 4 5" xfId="5563" xr:uid="{CB85838E-D836-45C5-9C21-9FC720357017}"/>
    <cellStyle name="SAPBEXHLevel3X 4 5 10" xfId="27994" xr:uid="{5AC31642-25C4-41B6-86F0-3003B99E5A53}"/>
    <cellStyle name="SAPBEXHLevel3X 4 5 11" xfId="42940" xr:uid="{72BFC995-511C-4144-81F9-4E66E6B02CC1}"/>
    <cellStyle name="SAPBEXHLevel3X 4 5 2" xfId="10252" xr:uid="{E51CD7EE-ABE8-475E-B6F9-6B6C3D3A77A5}"/>
    <cellStyle name="SAPBEXHLevel3X 4 5 2 2" xfId="35194" xr:uid="{2B84141C-063A-4EA6-946A-3D89B5646CEA}"/>
    <cellStyle name="SAPBEXHLevel3X 4 5 2 3" xfId="46609" xr:uid="{96AC0E40-3F63-48C2-AB19-39D0C130A0DC}"/>
    <cellStyle name="SAPBEXHLevel3X 4 5 3" xfId="13016" xr:uid="{64F3E73F-A079-4FA7-87A8-8632244074B1}"/>
    <cellStyle name="SAPBEXHLevel3X 4 5 3 2" xfId="37175" xr:uid="{374BF795-164C-445E-903E-FE2B62B9A06E}"/>
    <cellStyle name="SAPBEXHLevel3X 4 5 3 3" xfId="48564" xr:uid="{E96B9F31-2280-4390-8DCB-D83A5B6AF990}"/>
    <cellStyle name="SAPBEXHLevel3X 4 5 4" xfId="15249" xr:uid="{9CEC72B5-51C2-4AC3-9FE1-AD6E2F8329DC}"/>
    <cellStyle name="SAPBEXHLevel3X 4 5 4 2" xfId="39119" xr:uid="{ECA655DC-5574-4394-8864-2C0F562E143F}"/>
    <cellStyle name="SAPBEXHLevel3X 4 5 4 3" xfId="50500" xr:uid="{68ADE857-7A14-459D-B51C-EE3603F96832}"/>
    <cellStyle name="SAPBEXHLevel3X 4 5 5" xfId="17528" xr:uid="{8D5AA425-0FE2-450A-A5AF-13306474E9E8}"/>
    <cellStyle name="SAPBEXHLevel3X 4 5 5 2" xfId="40916" xr:uid="{CA85AA4B-56C8-4B71-B525-303177747C5A}"/>
    <cellStyle name="SAPBEXHLevel3X 4 5 5 3" xfId="52288" xr:uid="{CA7A930D-3E9D-40BA-90C7-2A76B4260479}"/>
    <cellStyle name="SAPBEXHLevel3X 4 5 6" xfId="19664" xr:uid="{36E806CF-47B3-435C-B6F1-3B2CC8789720}"/>
    <cellStyle name="SAPBEXHLevel3X 4 5 7" xfId="21846" xr:uid="{F8BBEC0F-DBDE-4FE8-8189-D7BFF6C2DFAD}"/>
    <cellStyle name="SAPBEXHLevel3X 4 5 8" xfId="23964" xr:uid="{AAA66836-F69C-49CE-989D-D92810902C0F}"/>
    <cellStyle name="SAPBEXHLevel3X 4 5 9" xfId="26104" xr:uid="{02FF19D7-5C86-4D26-AFD1-84FEE9E2DF18}"/>
    <cellStyle name="SAPBEXHLevel3X 4 6" xfId="3949" xr:uid="{D641EC5B-3CE9-4927-BB68-CCE2A622EFB2}"/>
    <cellStyle name="SAPBEXHLevel3X 4 6 10" xfId="27155" xr:uid="{6BF68938-204A-46D9-87DE-DF3A504A5011}"/>
    <cellStyle name="SAPBEXHLevel3X 4 6 11" xfId="41973" xr:uid="{1E76A394-BAB6-4A9C-915B-55EB7299B4C3}"/>
    <cellStyle name="SAPBEXHLevel3X 4 6 2" xfId="9161" xr:uid="{20E4C256-438F-4680-A34A-C307C30E7605}"/>
    <cellStyle name="SAPBEXHLevel3X 4 6 2 2" xfId="34296" xr:uid="{46345085-1652-4CB3-A3CC-D36A76C2E758}"/>
    <cellStyle name="SAPBEXHLevel3X 4 6 2 3" xfId="45731" xr:uid="{B40D82E2-1FF5-4073-8A18-007B9E11C059}"/>
    <cellStyle name="SAPBEXHLevel3X 4 6 3" xfId="11953" xr:uid="{55440252-5FBB-4992-927B-DD1CB9D41A67}"/>
    <cellStyle name="SAPBEXHLevel3X 4 6 3 2" xfId="36170" xr:uid="{172A3B75-F317-4EA9-905A-7E0DCDB1AF22}"/>
    <cellStyle name="SAPBEXHLevel3X 4 6 3 3" xfId="47562" xr:uid="{5171EC38-AE71-4603-A036-C3F7ABA70169}"/>
    <cellStyle name="SAPBEXHLevel3X 4 6 4" xfId="14152" xr:uid="{30C846FA-3D1F-4267-A8A2-41B930FF8849}"/>
    <cellStyle name="SAPBEXHLevel3X 4 6 4 2" xfId="38242" xr:uid="{390EFC92-8DC7-4640-99E2-0DB5E64C7C6E}"/>
    <cellStyle name="SAPBEXHLevel3X 4 6 4 3" xfId="49623" xr:uid="{E92DDD08-227C-429F-B5F8-1FDF8295D45B}"/>
    <cellStyle name="SAPBEXHLevel3X 4 6 5" xfId="16541" xr:uid="{40D4FFB1-90A2-472B-BE94-21DBBB0B288C}"/>
    <cellStyle name="SAPBEXHLevel3X 4 6 5 2" xfId="40119" xr:uid="{70F78F5F-088B-417B-A41B-E41C0D37DE19}"/>
    <cellStyle name="SAPBEXHLevel3X 4 6 5 3" xfId="51491" xr:uid="{B24DF7A6-2A96-4BE9-8909-ABCA487FF9F1}"/>
    <cellStyle name="SAPBEXHLevel3X 4 6 6" xfId="18689" xr:uid="{7C176707-C31B-4ABB-A497-24012B4335CE}"/>
    <cellStyle name="SAPBEXHLevel3X 4 6 7" xfId="20832" xr:uid="{A7EDE92A-5E0A-4128-B3A4-C29BD7735E58}"/>
    <cellStyle name="SAPBEXHLevel3X 4 6 8" xfId="22952" xr:uid="{1C90DAE2-2E31-4B1C-A9D6-B71251D141BD}"/>
    <cellStyle name="SAPBEXHLevel3X 4 6 9" xfId="25124" xr:uid="{4C6F1B12-DF2E-40BB-8C4C-676A2C06D737}"/>
    <cellStyle name="SAPBEXHLevel3X 4 7" xfId="4540" xr:uid="{448408B6-24AC-48D7-A0EC-3FC8CD76E583}"/>
    <cellStyle name="SAPBEXHLevel3X 4 7 10" xfId="27527" xr:uid="{1ED33695-237E-4B49-89BE-883056478AB8}"/>
    <cellStyle name="SAPBEXHLevel3X 4 7 11" xfId="42379" xr:uid="{B06340E5-F7BF-4A01-ABA9-2FBDDFDBEC3F}"/>
    <cellStyle name="SAPBEXHLevel3X 4 7 2" xfId="9577" xr:uid="{BF894055-F354-4ACF-8679-D014F0A2A292}"/>
    <cellStyle name="SAPBEXHLevel3X 4 7 2 2" xfId="34683" xr:uid="{7A003831-F7DE-4ABC-86EA-ECEE0436CBE1}"/>
    <cellStyle name="SAPBEXHLevel3X 4 7 2 3" xfId="46113" xr:uid="{E2B100E4-1FB8-46E8-B322-12251412C458}"/>
    <cellStyle name="SAPBEXHLevel3X 4 7 3" xfId="12365" xr:uid="{C2DD96F9-3F89-4C97-9D39-003E65CD3215}"/>
    <cellStyle name="SAPBEXHLevel3X 4 7 3 2" xfId="36571" xr:uid="{CEB45D14-4861-480C-9DFA-6A7A26557973}"/>
    <cellStyle name="SAPBEXHLevel3X 4 7 3 3" xfId="47962" xr:uid="{80A73A0A-D513-4387-913B-F010A139D91D}"/>
    <cellStyle name="SAPBEXHLevel3X 4 7 4" xfId="14568" xr:uid="{AA61D3F6-1BD4-4AEF-9ED4-018FB2DA267D}"/>
    <cellStyle name="SAPBEXHLevel3X 4 7 4 2" xfId="38638" xr:uid="{BE3294F3-6DB5-4C8C-95F8-9C23C2BB590B}"/>
    <cellStyle name="SAPBEXHLevel3X 4 7 4 3" xfId="50019" xr:uid="{87703BB0-BC58-4B68-97EB-B0B693A0406D}"/>
    <cellStyle name="SAPBEXHLevel3X 4 7 5" xfId="16934" xr:uid="{DABDFD3A-DE9F-4224-8595-6ED1DF76B5BF}"/>
    <cellStyle name="SAPBEXHLevel3X 4 7 5 2" xfId="40493" xr:uid="{AB76E7C4-2368-42D9-A0F8-3388A312E172}"/>
    <cellStyle name="SAPBEXHLevel3X 4 7 5 3" xfId="51865" xr:uid="{F2B52CFB-19B9-4546-B992-C1A3F3A5E78B}"/>
    <cellStyle name="SAPBEXHLevel3X 4 7 6" xfId="19081" xr:uid="{936A5ABB-205D-41DA-A505-96C3C18FA383}"/>
    <cellStyle name="SAPBEXHLevel3X 4 7 7" xfId="21238" xr:uid="{26AABBF3-6EF6-4C6A-8EB1-DB73D077A748}"/>
    <cellStyle name="SAPBEXHLevel3X 4 7 8" xfId="23353" xr:uid="{5EEC2175-3228-433E-BBD9-A2D18751D2DA}"/>
    <cellStyle name="SAPBEXHLevel3X 4 7 9" xfId="25529" xr:uid="{055243EE-651B-4901-AEAA-36ADFDF0EF54}"/>
    <cellStyle name="SAPBEXHLevel3X 4 8" xfId="7797" xr:uid="{9E5D86C6-7377-4BA7-9CCF-3FB82994BFA9}"/>
    <cellStyle name="SAPBEXHLevel3X 4 8 10" xfId="30497" xr:uid="{31DE09D0-DAE5-4936-93CD-3295EC9DFAB0}"/>
    <cellStyle name="SAPBEXHLevel3X 4 8 2" xfId="8377" xr:uid="{DDB12148-4232-4924-82A8-B2751F89989D}"/>
    <cellStyle name="SAPBEXHLevel3X 4 8 2 2" xfId="33458" xr:uid="{7C6D4AD1-5EA9-4F38-B389-997CC784B40E}"/>
    <cellStyle name="SAPBEXHLevel3X 4 8 2 3" xfId="44920" xr:uid="{CA79E209-AADB-4AFF-98A8-09A3F42BB5A6}"/>
    <cellStyle name="SAPBEXHLevel3X 4 8 3" xfId="7242" xr:uid="{638C6052-B4C4-41BA-BFED-66A242309488}"/>
    <cellStyle name="SAPBEXHLevel3X 4 8 3 2" xfId="33862" xr:uid="{B571715F-6BBF-4DF9-9B29-0684A9D6553A}"/>
    <cellStyle name="SAPBEXHLevel3X 4 8 3 3" xfId="45305" xr:uid="{109AC859-1A19-4359-BA5D-5FDB944A46EF}"/>
    <cellStyle name="SAPBEXHLevel3X 4 8 4" xfId="8064" xr:uid="{D5522149-FF45-4E0A-B34D-78B209CFBAA4}"/>
    <cellStyle name="SAPBEXHLevel3X 4 8 4 2" xfId="33998" xr:uid="{38855DAD-E256-4676-9BEB-4C9ACEE9B14D}"/>
    <cellStyle name="SAPBEXHLevel3X 4 8 4 3" xfId="45439" xr:uid="{9DEBD0DB-E23B-4262-897E-3153402EAC2B}"/>
    <cellStyle name="SAPBEXHLevel3X 4 8 5" xfId="11442" xr:uid="{3839915E-8645-4C39-894A-370F2488A074}"/>
    <cellStyle name="SAPBEXHLevel3X 4 8 5 2" xfId="33818" xr:uid="{5AEDCA8E-7D05-4F81-BB37-9A70C1253E41}"/>
    <cellStyle name="SAPBEXHLevel3X 4 8 5 3" xfId="45262" xr:uid="{F8D1D311-1A36-45B3-A06A-9070BE745CAB}"/>
    <cellStyle name="SAPBEXHLevel3X 4 8 6" xfId="17205" xr:uid="{3D5DAB74-8451-421B-B7AC-FEAE3841147C}"/>
    <cellStyle name="SAPBEXHLevel3X 4 8 7" xfId="11299" xr:uid="{C64B3F51-E2E8-48A7-A1FF-C96963713F03}"/>
    <cellStyle name="SAPBEXHLevel3X 4 8 8" xfId="9786" xr:uid="{C3712153-0AB0-4A44-85F0-822E6398242F}"/>
    <cellStyle name="SAPBEXHLevel3X 4 8 9" xfId="11183" xr:uid="{CF02982B-C09D-4F79-9038-1FC4B9F5B1B1}"/>
    <cellStyle name="SAPBEXHLevel3X 4 9" xfId="4644" xr:uid="{675DC704-040F-473F-A248-A86B1310588E}"/>
    <cellStyle name="SAPBEXHLevel3X 4 9 2" xfId="32658" xr:uid="{D4CA84C4-2359-44E7-9350-3C0D91297245}"/>
    <cellStyle name="SAPBEXHLevel3X 4 9 3" xfId="44132" xr:uid="{58C493B1-9408-4FC9-A7AC-18618B33FCBF}"/>
    <cellStyle name="SAPBEXHLevel3X 5" xfId="1680" xr:uid="{3465B736-16F9-48BC-AA04-608C39E0358F}"/>
    <cellStyle name="SAPBEXHLevel3X 5 10" xfId="18669" xr:uid="{867C4E64-1028-498D-931B-A6A62FD4627D}"/>
    <cellStyle name="SAPBEXHLevel3X 5 11" xfId="31270" xr:uid="{40939A85-2DE2-4260-A052-7B6783F61D9B}"/>
    <cellStyle name="SAPBEXHLevel3X 5 2" xfId="7918" xr:uid="{30643729-2EC4-49F6-918C-0BE2FC36B305}"/>
    <cellStyle name="SAPBEXHLevel3X 5 2 2" xfId="33547" xr:uid="{0BA7994C-D222-4BAD-BAB3-4E5C2FD87F70}"/>
    <cellStyle name="SAPBEXHLevel3X 5 2 3" xfId="45009" xr:uid="{D2BAC61C-6555-4AF3-BCC3-BDC4A18D49C6}"/>
    <cellStyle name="SAPBEXHLevel3X 5 3" xfId="4428" xr:uid="{6EC547CA-0821-4871-BBEE-1C8CEB2CC1B7}"/>
    <cellStyle name="SAPBEXHLevel3X 5 3 2" xfId="32862" xr:uid="{35A75D40-5739-4BFC-9433-189C275D042A}"/>
    <cellStyle name="SAPBEXHLevel3X 5 3 3" xfId="44333" xr:uid="{88D0EF7B-FBBB-416B-A1A8-CC27691226AC}"/>
    <cellStyle name="SAPBEXHLevel3X 5 4" xfId="11305" xr:uid="{4A69991E-32F0-4AD9-B65E-D4297C8AB7E8}"/>
    <cellStyle name="SAPBEXHLevel3X 5 4 2" xfId="33111" xr:uid="{56C499E0-59DD-47CD-BCB1-0D2809CEB170}"/>
    <cellStyle name="SAPBEXHLevel3X 5 4 3" xfId="44580" xr:uid="{D0FAE5D1-C5CF-43E9-9699-075C555E4FCA}"/>
    <cellStyle name="SAPBEXHLevel3X 5 5" xfId="14705" xr:uid="{E7A11864-7654-445D-B937-661765B7FCCE}"/>
    <cellStyle name="SAPBEXHLevel3X 5 5 2" xfId="34014" xr:uid="{AFBF4693-2474-4E6D-8248-2E31BB4CAC6B}"/>
    <cellStyle name="SAPBEXHLevel3X 5 5 3" xfId="45455" xr:uid="{6467A4D0-1BB1-497A-AE6A-D2FBE95C2066}"/>
    <cellStyle name="SAPBEXHLevel3X 5 6" xfId="4376" xr:uid="{C19CB0E1-249C-421F-B399-A0319A535736}"/>
    <cellStyle name="SAPBEXHLevel3X 5 7" xfId="6422" xr:uid="{D2E76C5E-6C0F-45F5-A52C-8B5CCDBCB1F4}"/>
    <cellStyle name="SAPBEXHLevel3X 5 8" xfId="11323" xr:uid="{4B74FD96-D14C-425C-8C63-48488DEACD9F}"/>
    <cellStyle name="SAPBEXHLevel3X 5 9" xfId="12713" xr:uid="{20A2F28B-738F-441F-929A-B8A825200525}"/>
    <cellStyle name="SAPBEXHLevel3X 6" xfId="4325" xr:uid="{7A2B3C5F-C0B7-43B2-9268-2AA73F390CA8}"/>
    <cellStyle name="SAPBEXHLevel3X 6 10" xfId="27409" xr:uid="{BFBBBB53-6098-4773-8A2F-1661F6AF4999}"/>
    <cellStyle name="SAPBEXHLevel3X 6 11" xfId="42246" xr:uid="{9A95B4C5-5490-4C07-90D8-EA4012CC069D}"/>
    <cellStyle name="SAPBEXHLevel3X 6 2" xfId="9442" xr:uid="{DFEF9E0C-B08E-4B82-968B-E708BC95ACA3}"/>
    <cellStyle name="SAPBEXHLevel3X 6 2 2" xfId="34558" xr:uid="{E966B7DA-4BB5-46F1-811D-79ED4FC83992}"/>
    <cellStyle name="SAPBEXHLevel3X 6 2 3" xfId="45989" xr:uid="{E161B723-4AEC-4F4F-BF9A-1B78074D1E85}"/>
    <cellStyle name="SAPBEXHLevel3X 6 3" xfId="12231" xr:uid="{D401CE6F-8B9C-49E8-B361-190BF11C08EF}"/>
    <cellStyle name="SAPBEXHLevel3X 6 3 2" xfId="36446" xr:uid="{1A8F22C9-F7C1-46BF-9FBF-33C8935BD77F}"/>
    <cellStyle name="SAPBEXHLevel3X 6 3 3" xfId="47838" xr:uid="{1B059E9B-435C-4159-A41B-9770A1B188E0}"/>
    <cellStyle name="SAPBEXHLevel3X 6 4" xfId="14432" xr:uid="{1D73C3D3-911A-4637-A426-09D6EB71E7D2}"/>
    <cellStyle name="SAPBEXHLevel3X 6 4 2" xfId="38511" xr:uid="{AB71975E-4773-47F0-8177-A37DB7428D52}"/>
    <cellStyle name="SAPBEXHLevel3X 6 4 3" xfId="49892" xr:uid="{9AC14F0E-8AF3-4E3C-BFE0-887932779DE6}"/>
    <cellStyle name="SAPBEXHLevel3X 6 5" xfId="16811" xr:uid="{C112F276-76DB-49C0-8C51-869C600196D4}"/>
    <cellStyle name="SAPBEXHLevel3X 6 5 2" xfId="40375" xr:uid="{7A5C0F1A-591A-452C-B141-10761FA974A8}"/>
    <cellStyle name="SAPBEXHLevel3X 6 5 3" xfId="51747" xr:uid="{59A2F618-E3B8-446D-A467-D07B57236633}"/>
    <cellStyle name="SAPBEXHLevel3X 6 6" xfId="18957" xr:uid="{52255B87-5302-4934-97C9-CA1830786A64}"/>
    <cellStyle name="SAPBEXHLevel3X 6 7" xfId="21105" xr:uid="{4872F33A-F70A-45ED-8240-2883ED84D0B7}"/>
    <cellStyle name="SAPBEXHLevel3X 6 8" xfId="23227" xr:uid="{8744C881-9ABA-42E5-801B-15DDEB4D841F}"/>
    <cellStyle name="SAPBEXHLevel3X 6 9" xfId="25399" xr:uid="{B3A9B6DA-6B48-4144-AF72-19BE0BD3FC22}"/>
    <cellStyle name="SAPBEXHLevel3X 7" xfId="4062" xr:uid="{BB3620B2-8CB3-4683-AFFD-98AEFD494EFD}"/>
    <cellStyle name="SAPBEXHLevel3X 7 10" xfId="27229" xr:uid="{F649C67B-FB4A-4CB2-899A-1CB2D93E64A0}"/>
    <cellStyle name="SAPBEXHLevel3X 7 11" xfId="42048" xr:uid="{32005336-DB37-43AE-AB09-3811385B4673}"/>
    <cellStyle name="SAPBEXHLevel3X 7 2" xfId="9236" xr:uid="{539775FF-72B6-4BA2-A552-E98850CE4821}"/>
    <cellStyle name="SAPBEXHLevel3X 7 2 2" xfId="34369" xr:uid="{7EBF816D-83A3-4AB9-96DA-ACDB3E9D721B}"/>
    <cellStyle name="SAPBEXHLevel3X 7 2 3" xfId="45804" xr:uid="{2E9F9122-105A-419F-9786-EF856B11E4D5}"/>
    <cellStyle name="SAPBEXHLevel3X 7 3" xfId="12029" xr:uid="{2678625A-7168-41EC-8A02-F422997E7A01}"/>
    <cellStyle name="SAPBEXHLevel3X 7 3 2" xfId="36245" xr:uid="{7A0F48DE-62AB-403D-B1A3-18356C666B2B}"/>
    <cellStyle name="SAPBEXHLevel3X 7 3 3" xfId="47637" xr:uid="{641DD499-C97E-4D25-BAE0-34595BD26742}"/>
    <cellStyle name="SAPBEXHLevel3X 7 4" xfId="14227" xr:uid="{8A7FFE48-AEF7-4DF3-8C42-146C559472D0}"/>
    <cellStyle name="SAPBEXHLevel3X 7 4 2" xfId="38314" xr:uid="{32BE1A4E-160F-4911-B3C7-4098D10C1DE4}"/>
    <cellStyle name="SAPBEXHLevel3X 7 4 3" xfId="49695" xr:uid="{6E558D80-4DD3-4CD2-BE19-C60F58D0C026}"/>
    <cellStyle name="SAPBEXHLevel3X 7 5" xfId="16617" xr:uid="{8601BF64-188F-4E64-855B-1B34B2459B38}"/>
    <cellStyle name="SAPBEXHLevel3X 7 5 2" xfId="40193" xr:uid="{81F90AE2-9E0D-458A-A1C0-CB04D8330A4A}"/>
    <cellStyle name="SAPBEXHLevel3X 7 5 3" xfId="51565" xr:uid="{CB079B19-660C-4964-9A25-8D5EC0E48EAB}"/>
    <cellStyle name="SAPBEXHLevel3X 7 6" xfId="18765" xr:uid="{02E8AB11-07D0-4B7C-AB4A-55C3D86AAEBA}"/>
    <cellStyle name="SAPBEXHLevel3X 7 7" xfId="20907" xr:uid="{3025216B-8D30-427F-8AE9-52A2D9037B19}"/>
    <cellStyle name="SAPBEXHLevel3X 7 8" xfId="23027" xr:uid="{1076A7B3-CAE3-45E5-AA9D-735C5B54AFC4}"/>
    <cellStyle name="SAPBEXHLevel3X 7 9" xfId="25199" xr:uid="{006BDA93-5FCE-418A-8329-BBBF6E19CAC4}"/>
    <cellStyle name="SAPBEXHLevel3X 8" xfId="5567" xr:uid="{EF818EB8-C924-42D8-AA4A-8E3C26C5A49B}"/>
    <cellStyle name="SAPBEXHLevel3X 8 10" xfId="27998" xr:uid="{EF093820-1B35-4026-9E9E-F0F1B511633C}"/>
    <cellStyle name="SAPBEXHLevel3X 8 11" xfId="42944" xr:uid="{772465E3-D5AA-4E0A-9B65-F9FFBC04B85F}"/>
    <cellStyle name="SAPBEXHLevel3X 8 2" xfId="10256" xr:uid="{4157B8EF-381F-4890-A719-A92DD430DD9B}"/>
    <cellStyle name="SAPBEXHLevel3X 8 2 2" xfId="35198" xr:uid="{9396E00C-A7FC-4402-A5A5-D8418CA0E278}"/>
    <cellStyle name="SAPBEXHLevel3X 8 2 3" xfId="46613" xr:uid="{D7206CB8-8D5E-4D52-A26A-44CFD5199B06}"/>
    <cellStyle name="SAPBEXHLevel3X 8 3" xfId="13020" xr:uid="{02D6FA05-EED9-4720-A089-6503AB98656D}"/>
    <cellStyle name="SAPBEXHLevel3X 8 3 2" xfId="37179" xr:uid="{AF4739EF-54ED-4F0E-9DAA-3C371AD9F455}"/>
    <cellStyle name="SAPBEXHLevel3X 8 3 3" xfId="48568" xr:uid="{B0D48112-577E-4D68-B1B6-E33A83D0066D}"/>
    <cellStyle name="SAPBEXHLevel3X 8 4" xfId="15253" xr:uid="{3A998C8B-06B3-4D8F-A1E6-AAD0190E4491}"/>
    <cellStyle name="SAPBEXHLevel3X 8 4 2" xfId="39123" xr:uid="{B93D4454-0C1F-41CC-A203-57FC04ED9F84}"/>
    <cellStyle name="SAPBEXHLevel3X 8 4 3" xfId="50504" xr:uid="{F87E2562-63F0-4E25-92AC-800CF40B06A2}"/>
    <cellStyle name="SAPBEXHLevel3X 8 5" xfId="17532" xr:uid="{7034768A-F94C-4215-B1EA-A9EFCE53895F}"/>
    <cellStyle name="SAPBEXHLevel3X 8 5 2" xfId="40920" xr:uid="{58F5DC6D-6D7F-4A2E-BFA7-9DD967C17A04}"/>
    <cellStyle name="SAPBEXHLevel3X 8 5 3" xfId="52292" xr:uid="{57132BB0-9068-4BDC-83B8-DA8F69C1F305}"/>
    <cellStyle name="SAPBEXHLevel3X 8 6" xfId="19668" xr:uid="{9107E03A-4D4D-4559-8F77-FF1DA10BD925}"/>
    <cellStyle name="SAPBEXHLevel3X 8 7" xfId="21850" xr:uid="{25919A8B-4260-4840-88FA-801C7432D5F5}"/>
    <cellStyle name="SAPBEXHLevel3X 8 8" xfId="23968" xr:uid="{3F646004-61D2-4953-AADA-C292644A19E1}"/>
    <cellStyle name="SAPBEXHLevel3X 8 9" xfId="26108" xr:uid="{B9352C91-003A-4B4D-89C0-B625B17150D4}"/>
    <cellStyle name="SAPBEXHLevel3X 9" xfId="4466" xr:uid="{EB73ABB1-22A9-4EA0-A12E-7C9447011A82}"/>
    <cellStyle name="SAPBEXHLevel3X 9 10" xfId="27486" xr:uid="{DB9D3EF2-4223-4CE8-8924-581FAC3219BB}"/>
    <cellStyle name="SAPBEXHLevel3X 9 11" xfId="42331" xr:uid="{533F5A0B-48B3-4C61-97DC-D404E9B59207}"/>
    <cellStyle name="SAPBEXHLevel3X 9 2" xfId="9531" xr:uid="{3BC5B7FA-EEF1-4818-935B-4BEEF954B387}"/>
    <cellStyle name="SAPBEXHLevel3X 9 2 2" xfId="34641" xr:uid="{122E7AC4-C89F-4575-AE63-FC7D6ACDB881}"/>
    <cellStyle name="SAPBEXHLevel3X 9 2 3" xfId="46071" xr:uid="{DA3100C4-DD07-4784-9F03-05A244122F81}"/>
    <cellStyle name="SAPBEXHLevel3X 9 3" xfId="12317" xr:uid="{592B4729-1338-4D58-BA71-33B0D671CD1D}"/>
    <cellStyle name="SAPBEXHLevel3X 9 3 2" xfId="36530" xr:uid="{FBCBD69F-DBDC-409E-A3C6-D6D77EF29FB3}"/>
    <cellStyle name="SAPBEXHLevel3X 9 3 3" xfId="47921" xr:uid="{2D5056BE-8179-482C-8B50-3E3B34C74CF9}"/>
    <cellStyle name="SAPBEXHLevel3X 9 4" xfId="14520" xr:uid="{219B2B83-8FED-43BA-B252-0B411BEE0634}"/>
    <cellStyle name="SAPBEXHLevel3X 9 4 2" xfId="38590" xr:uid="{B1D5A8A8-07F3-439E-8678-06211EA0BC05}"/>
    <cellStyle name="SAPBEXHLevel3X 9 4 3" xfId="49971" xr:uid="{A87317D7-4E96-4B19-BACD-45121F5E6905}"/>
    <cellStyle name="SAPBEXHLevel3X 9 5" xfId="16891" xr:uid="{3B2E8898-2767-4397-9515-57D777EEF8B9}"/>
    <cellStyle name="SAPBEXHLevel3X 9 5 2" xfId="40452" xr:uid="{159A33E3-131D-4FDA-9AB9-21976AF15AFD}"/>
    <cellStyle name="SAPBEXHLevel3X 9 5 3" xfId="51824" xr:uid="{5ACA00BD-E857-49D6-A1E5-BC47C141B183}"/>
    <cellStyle name="SAPBEXHLevel3X 9 6" xfId="19039" xr:uid="{9F94DC5B-0877-49AE-8A0E-D02F0506DEE7}"/>
    <cellStyle name="SAPBEXHLevel3X 9 7" xfId="21190" xr:uid="{F8894F06-66ED-4449-9957-18C101879C8E}"/>
    <cellStyle name="SAPBEXHLevel3X 9 8" xfId="23308" xr:uid="{4F46B452-3F6E-4AA3-9E1D-8734936C0B9D}"/>
    <cellStyle name="SAPBEXHLevel3X 9 9" xfId="25483" xr:uid="{43D5E88F-853A-4DA8-9AD8-F6A3F19EF6D8}"/>
    <cellStyle name="SAPBEXHLevel3X_BS Conso_03-15" xfId="1200" xr:uid="{57884BC8-1C14-44A2-A6FB-940F424F3B77}"/>
    <cellStyle name="SAPBEXresData" xfId="1201" xr:uid="{C1704109-35D2-44FD-856A-0A56BF8151F1}"/>
    <cellStyle name="SAPBEXresData 10" xfId="7669" xr:uid="{B8CD9A61-248F-470C-A126-09A63D80996B}"/>
    <cellStyle name="SAPBEXresData 10 10" xfId="31640" xr:uid="{9B648DF7-B159-476B-AC8D-FA4B6005B699}"/>
    <cellStyle name="SAPBEXresData 10 2" xfId="6162" xr:uid="{48711776-1139-459E-B35E-4146BB4284BD}"/>
    <cellStyle name="SAPBEXresData 10 2 2" xfId="33343" xr:uid="{A3FC14A9-5E47-496C-AD6B-89FC1244573A}"/>
    <cellStyle name="SAPBEXresData 10 2 3" xfId="44806" xr:uid="{5679AF3C-771C-4691-9A33-47E8646597F1}"/>
    <cellStyle name="SAPBEXresData 10 3" xfId="9084" xr:uid="{C58CCAD3-B53C-4EBE-A528-1E69A1282C8F}"/>
    <cellStyle name="SAPBEXresData 10 3 2" xfId="32762" xr:uid="{E811802B-B447-4AF1-8EA5-A7876A9CD563}"/>
    <cellStyle name="SAPBEXresData 10 3 3" xfId="44235" xr:uid="{26C32EB6-784C-4601-864E-A3AE221E4488}"/>
    <cellStyle name="SAPBEXresData 10 4" xfId="11470" xr:uid="{DCD9B328-E525-44DA-851D-10014CC7F2F1}"/>
    <cellStyle name="SAPBEXresData 10 4 2" xfId="33592" xr:uid="{A789D3E8-8451-4B5D-9F7D-9F71CC02719C}"/>
    <cellStyle name="SAPBEXresData 10 4 3" xfId="45054" xr:uid="{60F9A474-AB1D-4B0B-A4A6-1122ADA26C6D}"/>
    <cellStyle name="SAPBEXresData 10 5" xfId="5049" xr:uid="{267C016E-14A5-43DF-A67C-92FDA2BE37BD}"/>
    <cellStyle name="SAPBEXresData 10 5 2" xfId="32850" xr:uid="{DFE8FCA5-C053-40C3-A286-2B4349A0A120}"/>
    <cellStyle name="SAPBEXresData 10 5 3" xfId="44321" xr:uid="{9644AA1C-3DD4-4977-8100-61287F4E5DE8}"/>
    <cellStyle name="SAPBEXresData 10 6" xfId="7933" xr:uid="{C9BA0830-F4B9-4BDB-9C1F-31FD093724AF}"/>
    <cellStyle name="SAPBEXresData 10 7" xfId="11922" xr:uid="{FA40B9A0-9F0C-4BBF-B4E0-1034431415D6}"/>
    <cellStyle name="SAPBEXresData 10 8" xfId="19221" xr:uid="{2CC09B96-4C16-4730-96F2-E775DF7E78B4}"/>
    <cellStyle name="SAPBEXresData 10 9" xfId="20651" xr:uid="{50F20FC7-D8AC-464E-B942-D687BF8A3255}"/>
    <cellStyle name="SAPBEXresData 11" xfId="3750" xr:uid="{C4D060F8-9B6E-4FD0-AD14-70E431061EED}"/>
    <cellStyle name="SAPBEXresData 11 2" xfId="32293" xr:uid="{17C2057A-65C1-40A4-BAB3-B98D8D4E341B}"/>
    <cellStyle name="SAPBEXresData 11 3" xfId="43775" xr:uid="{72C7B1AD-47A0-4E9B-99FB-954193B9EC3F}"/>
    <cellStyle name="SAPBEXresData 12" xfId="8158" xr:uid="{3702550D-74D6-4E44-9FE0-EDCED967BE71}"/>
    <cellStyle name="SAPBEXresData 13" xfId="16173" xr:uid="{2188EA4A-183D-46F0-B322-A1F379F2E4B7}"/>
    <cellStyle name="SAPBEXresData 14" xfId="24832" xr:uid="{F17F431D-5690-4988-A844-6D8C86C0CF17}"/>
    <cellStyle name="SAPBEXresData 15" xfId="30733" xr:uid="{D8A7B855-DDE1-448E-A868-D2774E133958}"/>
    <cellStyle name="SAPBEXresData 2" xfId="1202" xr:uid="{F539EE20-93C1-47FE-BE1E-526879703F1E}"/>
    <cellStyle name="SAPBEXresData 2 10" xfId="3871" xr:uid="{614A77F4-638A-4936-98D2-003EE5450447}"/>
    <cellStyle name="SAPBEXresData 2 10 2" xfId="33748" xr:uid="{6B1CAFA6-261E-488E-B035-033821F6D3B7}"/>
    <cellStyle name="SAPBEXresData 2 10 3" xfId="45201" xr:uid="{F2D041CC-5AF9-4F84-ACA6-77B25E57D9FC}"/>
    <cellStyle name="SAPBEXresData 2 11" xfId="12477" xr:uid="{59E0DB30-0AF7-41A8-9380-AA24AF62A2EA}"/>
    <cellStyle name="SAPBEXresData 2 12" xfId="16172" xr:uid="{BC9D941C-4657-4AAA-9338-D061F69FB23B}"/>
    <cellStyle name="SAPBEXresData 2 13" xfId="24831" xr:uid="{69C7FD01-D7A1-41D6-8380-A915AAD04282}"/>
    <cellStyle name="SAPBEXresData 2 14" xfId="30734" xr:uid="{8FB68D54-3071-400D-AAF4-E5332D820FE6}"/>
    <cellStyle name="SAPBEXresData 2 2" xfId="1510" xr:uid="{5548B15C-8EB6-4BCD-ACDD-7EC02DF0B563}"/>
    <cellStyle name="SAPBEXresData 2 2 10" xfId="11486" xr:uid="{CD771F06-1813-465E-B6D4-9EE82C667342}"/>
    <cellStyle name="SAPBEXresData 2 2 11" xfId="24830" xr:uid="{D0ABCE2C-147E-4D4F-B01B-B75971995937}"/>
    <cellStyle name="SAPBEXresData 2 2 12" xfId="30735" xr:uid="{0AEF732A-536C-4AA7-8496-4CF7541BC09B}"/>
    <cellStyle name="SAPBEXresData 2 2 2" xfId="4333" xr:uid="{02D227EA-41CA-47BA-AA37-CE7AE09267AC}"/>
    <cellStyle name="SAPBEXresData 2 2 2 10" xfId="27417" xr:uid="{CC60C0BF-F787-41F3-9C50-BFC381EFD821}"/>
    <cellStyle name="SAPBEXresData 2 2 2 11" xfId="42254" xr:uid="{8B721488-1943-47EC-BA79-91BD8F1A67FD}"/>
    <cellStyle name="SAPBEXresData 2 2 2 2" xfId="9450" xr:uid="{419E5BBE-DE50-45B0-9CFE-EC333CFE08FC}"/>
    <cellStyle name="SAPBEXresData 2 2 2 2 2" xfId="34566" xr:uid="{E523A8D7-16EE-4F0B-9B17-B1D2713C2FA9}"/>
    <cellStyle name="SAPBEXresData 2 2 2 2 3" xfId="45997" xr:uid="{1C150677-5930-4C5B-A2FC-D1B6B9C83C8E}"/>
    <cellStyle name="SAPBEXresData 2 2 2 3" xfId="12239" xr:uid="{6F11BBFD-CBB1-4E4C-9D10-5DE975BD3B15}"/>
    <cellStyle name="SAPBEXresData 2 2 2 3 2" xfId="36454" xr:uid="{81A8D95C-791E-43FC-916B-8CD92E997C8D}"/>
    <cellStyle name="SAPBEXresData 2 2 2 3 3" xfId="47846" xr:uid="{C069318A-FE0A-406C-B3EF-444A58A4114E}"/>
    <cellStyle name="SAPBEXresData 2 2 2 4" xfId="14440" xr:uid="{D52A798B-25A7-4607-9181-F9226109F3D7}"/>
    <cellStyle name="SAPBEXresData 2 2 2 4 2" xfId="38519" xr:uid="{6714A7A6-88C2-4274-AA50-BAAACEC08EA9}"/>
    <cellStyle name="SAPBEXresData 2 2 2 4 3" xfId="49900" xr:uid="{C790A9C1-7347-4A3D-A49C-10F4B08100DF}"/>
    <cellStyle name="SAPBEXresData 2 2 2 5" xfId="16819" xr:uid="{F9929682-78F1-48C3-8CCC-57BE6BBB1237}"/>
    <cellStyle name="SAPBEXresData 2 2 2 5 2" xfId="40383" xr:uid="{1B90DF6C-B450-4BD3-88E9-FE671B55E32D}"/>
    <cellStyle name="SAPBEXresData 2 2 2 5 3" xfId="51755" xr:uid="{0E3FFCCA-1E53-4B7A-95F0-D846EA49E4D1}"/>
    <cellStyle name="SAPBEXresData 2 2 2 6" xfId="18965" xr:uid="{4262B960-EDB5-4BF0-ACFD-27A3B8CE32A4}"/>
    <cellStyle name="SAPBEXresData 2 2 2 7" xfId="21113" xr:uid="{CBCE2554-0062-4C8E-95BD-FB3C51B6F6D6}"/>
    <cellStyle name="SAPBEXresData 2 2 2 8" xfId="23235" xr:uid="{D1D76AF8-314F-40BC-9278-381CAC6CFE44}"/>
    <cellStyle name="SAPBEXresData 2 2 2 9" xfId="25407" xr:uid="{B5F28EE8-C12D-4593-BDE9-709947B589AB}"/>
    <cellStyle name="SAPBEXresData 2 2 3" xfId="4054" xr:uid="{51896367-69E9-4346-A0C5-F38DFA1D252F}"/>
    <cellStyle name="SAPBEXresData 2 2 3 10" xfId="27221" xr:uid="{1A0507F1-97FB-44F9-9906-3F24A9CE0D22}"/>
    <cellStyle name="SAPBEXresData 2 2 3 11" xfId="42040" xr:uid="{46D9611E-C3F1-4E0A-BEB5-3E04BE918A2F}"/>
    <cellStyle name="SAPBEXresData 2 2 3 2" xfId="9228" xr:uid="{2E18D7D2-6DF7-47D4-A458-0377A49E8915}"/>
    <cellStyle name="SAPBEXresData 2 2 3 2 2" xfId="34361" xr:uid="{BBC4DA7E-94CD-4D30-9E20-79D16207D360}"/>
    <cellStyle name="SAPBEXresData 2 2 3 2 3" xfId="45796" xr:uid="{D6E37271-DE9F-4DCC-8C20-152382017847}"/>
    <cellStyle name="SAPBEXresData 2 2 3 3" xfId="12021" xr:uid="{80F192BD-2410-4BA1-A35A-6A8F27DF05CE}"/>
    <cellStyle name="SAPBEXresData 2 2 3 3 2" xfId="36237" xr:uid="{C2B476E5-8E79-4E31-85A6-0B1AB67A247B}"/>
    <cellStyle name="SAPBEXresData 2 2 3 3 3" xfId="47629" xr:uid="{7E83F011-52B5-4C58-9C07-F76550F6EE73}"/>
    <cellStyle name="SAPBEXresData 2 2 3 4" xfId="14219" xr:uid="{5F5E8FD3-B1FF-4007-85B1-1B45268D1402}"/>
    <cellStyle name="SAPBEXresData 2 2 3 4 2" xfId="38306" xr:uid="{DBD74BBB-1506-4D47-ACBD-B1EAC5DDEE95}"/>
    <cellStyle name="SAPBEXresData 2 2 3 4 3" xfId="49687" xr:uid="{D17ED7EC-2FC9-413D-BC9E-B64E2466BB43}"/>
    <cellStyle name="SAPBEXresData 2 2 3 5" xfId="16609" xr:uid="{559E41ED-E090-4390-9614-0B472F380EF2}"/>
    <cellStyle name="SAPBEXresData 2 2 3 5 2" xfId="40185" xr:uid="{B47876EB-580B-4296-A06C-0C5E6AE53EE2}"/>
    <cellStyle name="SAPBEXresData 2 2 3 5 3" xfId="51557" xr:uid="{8F10AAD9-47E1-4BB5-B3C1-DCC635873CEB}"/>
    <cellStyle name="SAPBEXresData 2 2 3 6" xfId="18757" xr:uid="{44EC8EF7-BA6D-436F-B11C-E5489B549C82}"/>
    <cellStyle name="SAPBEXresData 2 2 3 7" xfId="20899" xr:uid="{1849DDBF-105B-4245-94FA-87FE69DA082A}"/>
    <cellStyle name="SAPBEXresData 2 2 3 8" xfId="23019" xr:uid="{9E98A317-E6F3-4945-A3EC-C38895D6615E}"/>
    <cellStyle name="SAPBEXresData 2 2 3 9" xfId="25191" xr:uid="{6A98D5FD-6975-4C74-881B-E75735E77061}"/>
    <cellStyle name="SAPBEXresData 2 2 4" xfId="4880" xr:uid="{6BBC86C6-D1D5-4834-BB6F-D57BCE0BABFE}"/>
    <cellStyle name="SAPBEXresData 2 2 4 10" xfId="27635" xr:uid="{FC46F392-97F5-4A30-81F2-DAE762BEEA72}"/>
    <cellStyle name="SAPBEXresData 2 2 4 11" xfId="42524" xr:uid="{0C7E5EC4-FB95-43A4-A83A-246631BC2276}"/>
    <cellStyle name="SAPBEXresData 2 2 4 2" xfId="9754" xr:uid="{E04A45C5-290C-48FA-8CD4-7FE03D07FD97}"/>
    <cellStyle name="SAPBEXresData 2 2 4 2 2" xfId="34818" xr:uid="{5E36C948-1653-4BEA-9492-2D32C413414F}"/>
    <cellStyle name="SAPBEXresData 2 2 4 2 3" xfId="46246" xr:uid="{C03758E6-99FC-4AA9-8199-85E5130EC196}"/>
    <cellStyle name="SAPBEXresData 2 2 4 3" xfId="12527" xr:uid="{F39DD025-B123-403B-835B-58E5899E4CBD}"/>
    <cellStyle name="SAPBEXresData 2 2 4 3 2" xfId="36722" xr:uid="{33852BFD-1547-4FA0-A8B3-864E3A7D757E}"/>
    <cellStyle name="SAPBEXresData 2 2 4 3 3" xfId="48112" xr:uid="{7542CDBA-81F6-4B40-9AF4-3938E9929D5A}"/>
    <cellStyle name="SAPBEXresData 2 2 4 4" xfId="14747" xr:uid="{65CF4F14-B3E0-4986-B513-7B0403A961A8}"/>
    <cellStyle name="SAPBEXresData 2 2 4 4 2" xfId="38772" xr:uid="{529BDE25-A544-499A-80DF-4CA5573C8EFC}"/>
    <cellStyle name="SAPBEXresData 2 2 4 4 3" xfId="50153" xr:uid="{23256CC5-41C5-44EC-B1FB-45E80812C63B}"/>
    <cellStyle name="SAPBEXresData 2 2 4 5" xfId="17078" xr:uid="{AB941162-B462-4015-A93B-ABF47D1E0217}"/>
    <cellStyle name="SAPBEXresData 2 2 4 5 2" xfId="40602" xr:uid="{86E98B3E-C61C-4580-9A3B-BB228D91BB38}"/>
    <cellStyle name="SAPBEXresData 2 2 4 5 3" xfId="51974" xr:uid="{E02C8C74-367D-4F26-B296-C6742FE109DA}"/>
    <cellStyle name="SAPBEXresData 2 2 4 6" xfId="19220" xr:uid="{FC9F0439-CE2C-4F0E-8612-CFCC953F29C8}"/>
    <cellStyle name="SAPBEXresData 2 2 4 7" xfId="21394" xr:uid="{42F1072E-800B-422A-BA5E-DD17BBDB8D5A}"/>
    <cellStyle name="SAPBEXresData 2 2 4 8" xfId="23506" xr:uid="{BAEDE6E1-6501-4165-9CAF-AD58661B1A8E}"/>
    <cellStyle name="SAPBEXresData 2 2 4 9" xfId="25678" xr:uid="{E561E04C-CF4D-482E-9747-B7204710F4EF}"/>
    <cellStyle name="SAPBEXresData 2 2 5" xfId="3947" xr:uid="{5C42DC64-8971-4F50-81C3-1979B4CD98BE}"/>
    <cellStyle name="SAPBEXresData 2 2 5 10" xfId="27153" xr:uid="{0A6BD666-76A1-4EB3-BACC-0418505C47E2}"/>
    <cellStyle name="SAPBEXresData 2 2 5 11" xfId="41971" xr:uid="{E1631AB3-0D9E-46E4-9AFD-05445AC09919}"/>
    <cellStyle name="SAPBEXresData 2 2 5 2" xfId="9159" xr:uid="{ACA02BDF-FA23-4AA7-8A42-72738BD813AB}"/>
    <cellStyle name="SAPBEXresData 2 2 5 2 2" xfId="34294" xr:uid="{A7DCC2AE-97DB-465A-A16E-BB2B752B64A6}"/>
    <cellStyle name="SAPBEXresData 2 2 5 2 3" xfId="45729" xr:uid="{B6D58BF0-6E24-4E64-B787-6FC2E831D577}"/>
    <cellStyle name="SAPBEXresData 2 2 5 3" xfId="11951" xr:uid="{DCC575E6-528B-47FD-889E-53C77AB11DFA}"/>
    <cellStyle name="SAPBEXresData 2 2 5 3 2" xfId="36168" xr:uid="{384AD7D3-D707-4C5F-B5FB-CFAD547CA810}"/>
    <cellStyle name="SAPBEXresData 2 2 5 3 3" xfId="47560" xr:uid="{AF7FD994-DFA4-4444-909B-CA431C19854B}"/>
    <cellStyle name="SAPBEXresData 2 2 5 4" xfId="14150" xr:uid="{F14B8081-944F-413A-87EB-801BC14D5F5E}"/>
    <cellStyle name="SAPBEXresData 2 2 5 4 2" xfId="38240" xr:uid="{F077DCA3-4E5D-4E86-A674-019F15BDD1D8}"/>
    <cellStyle name="SAPBEXresData 2 2 5 4 3" xfId="49621" xr:uid="{F15CBD59-F805-40EE-8AF5-A73259687F58}"/>
    <cellStyle name="SAPBEXresData 2 2 5 5" xfId="16539" xr:uid="{85276F11-7001-4E73-8DD2-157F9E479515}"/>
    <cellStyle name="SAPBEXresData 2 2 5 5 2" xfId="40117" xr:uid="{FB9E03D2-3E4C-4496-BA46-B75770FFD9B1}"/>
    <cellStyle name="SAPBEXresData 2 2 5 5 3" xfId="51489" xr:uid="{500933CD-99C4-456D-80AE-BF735DD9B910}"/>
    <cellStyle name="SAPBEXresData 2 2 5 6" xfId="18687" xr:uid="{ECD6BAF7-72A3-473B-A928-0E4204757B43}"/>
    <cellStyle name="SAPBEXresData 2 2 5 7" xfId="20830" xr:uid="{E83248B7-A833-4FBF-9457-4BC1B4BA45B2}"/>
    <cellStyle name="SAPBEXresData 2 2 5 8" xfId="22950" xr:uid="{CCE5EB4A-69F5-47CF-B803-90B05F26AD53}"/>
    <cellStyle name="SAPBEXresData 2 2 5 9" xfId="25122" xr:uid="{2FCEF71C-BFC0-4E19-A9A0-06E5DD6C98A0}"/>
    <cellStyle name="SAPBEXresData 2 2 6" xfId="4855" xr:uid="{24B0DFD4-DC8C-4CE0-AB45-6F6EC38A9AC1}"/>
    <cellStyle name="SAPBEXresData 2 2 6 10" xfId="27630" xr:uid="{DA44B7B6-412C-43A4-A7EF-2FBAAAA69A99}"/>
    <cellStyle name="SAPBEXresData 2 2 6 11" xfId="42518" xr:uid="{778BB344-3AA3-474C-9C67-F609F127BC93}"/>
    <cellStyle name="SAPBEXresData 2 2 6 2" xfId="9746" xr:uid="{067891D5-2B18-4808-B50D-AD7839F03672}"/>
    <cellStyle name="SAPBEXresData 2 2 6 2 2" xfId="34811" xr:uid="{5ED9E71B-B9E6-4EA1-8E2D-11ED5AB60730}"/>
    <cellStyle name="SAPBEXresData 2 2 6 2 3" xfId="46240" xr:uid="{1514ADD4-99C8-404C-A626-E22545B03CE6}"/>
    <cellStyle name="SAPBEXresData 2 2 6 3" xfId="12520" xr:uid="{2088FA49-A938-4A0D-AB25-9189B123601C}"/>
    <cellStyle name="SAPBEXresData 2 2 6 3 2" xfId="36715" xr:uid="{576FD09A-FA2A-4428-B4FE-943AB034C57F}"/>
    <cellStyle name="SAPBEXresData 2 2 6 3 3" xfId="48105" xr:uid="{9FCC5090-0225-4012-9FEC-4677E983407D}"/>
    <cellStyle name="SAPBEXresData 2 2 6 4" xfId="14737" xr:uid="{F0380AD0-E724-4136-868F-8BB9FA6F32AB}"/>
    <cellStyle name="SAPBEXresData 2 2 6 4 2" xfId="38766" xr:uid="{F0E7D88A-991A-4353-9231-B8D328B4EFC1}"/>
    <cellStyle name="SAPBEXresData 2 2 6 4 3" xfId="50147" xr:uid="{143BB9E6-BF73-4AE8-9552-1BC2F7A38D73}"/>
    <cellStyle name="SAPBEXresData 2 2 6 5" xfId="17069" xr:uid="{BCFB7F7E-0B95-4EDF-9539-C6E489F573C9}"/>
    <cellStyle name="SAPBEXresData 2 2 6 5 2" xfId="40597" xr:uid="{51DEE15D-694A-42D2-BFEE-1D1A235425D7}"/>
    <cellStyle name="SAPBEXresData 2 2 6 5 3" xfId="51969" xr:uid="{2B984256-EB7F-41C6-9CDD-361C398D8515}"/>
    <cellStyle name="SAPBEXresData 2 2 6 6" xfId="19212" xr:uid="{2DEA36EE-AB7F-4445-BD03-BB2B6AF17874}"/>
    <cellStyle name="SAPBEXresData 2 2 6 7" xfId="21386" xr:uid="{B180DB1B-4D3E-47E4-BEB4-8CC44520909A}"/>
    <cellStyle name="SAPBEXresData 2 2 6 8" xfId="23498" xr:uid="{6946EC74-AEF6-49CA-AE85-0A6F4A7094C7}"/>
    <cellStyle name="SAPBEXresData 2 2 6 9" xfId="25671" xr:uid="{289CA549-B0B5-4522-92AE-BF33B5CBAAD6}"/>
    <cellStyle name="SAPBEXresData 2 2 7" xfId="7798" xr:uid="{C9E09C11-7CAC-4D85-832D-B6DC494645CE}"/>
    <cellStyle name="SAPBEXresData 2 2 7 10" xfId="30496" xr:uid="{F2E796ED-F769-4DE5-A529-A04B9524F758}"/>
    <cellStyle name="SAPBEXresData 2 2 7 2" xfId="8376" xr:uid="{C24B9BE7-FA72-4484-A3D1-B6198E85A39D}"/>
    <cellStyle name="SAPBEXresData 2 2 7 2 2" xfId="33459" xr:uid="{693D646A-7E59-4EE3-B61A-9A0368E16D7B}"/>
    <cellStyle name="SAPBEXresData 2 2 7 2 3" xfId="44921" xr:uid="{2EEE08D8-DE17-4BF3-804E-593DE8A951F7}"/>
    <cellStyle name="SAPBEXresData 2 2 7 3" xfId="8919" xr:uid="{338AFC5B-32F6-4ADD-9D01-94B7A544E789}"/>
    <cellStyle name="SAPBEXresData 2 2 7 3 2" xfId="34862" xr:uid="{7C386D90-4AC0-4E4A-873A-E0F0CAAD16E7}"/>
    <cellStyle name="SAPBEXresData 2 2 7 3 3" xfId="46289" xr:uid="{B00B25D9-9003-4B57-9B2B-34548596DE14}"/>
    <cellStyle name="SAPBEXresData 2 2 7 4" xfId="12874" xr:uid="{94183780-921E-48AE-8526-4D7556BEBAAC}"/>
    <cellStyle name="SAPBEXresData 2 2 7 4 2" xfId="34263" xr:uid="{341AE8BF-3911-4769-AE74-00D75FFC01E6}"/>
    <cellStyle name="SAPBEXresData 2 2 7 4 3" xfId="45698" xr:uid="{E0EADF11-1F16-41B7-A8E4-4D7C3DDA9181}"/>
    <cellStyle name="SAPBEXresData 2 2 7 5" xfId="14956" xr:uid="{78144298-517F-4A27-BF76-A5BC1FD1E919}"/>
    <cellStyle name="SAPBEXresData 2 2 7 5 2" xfId="32890" xr:uid="{FBC98E98-2F2C-4147-8372-47508762C734}"/>
    <cellStyle name="SAPBEXresData 2 2 7 5 3" xfId="44361" xr:uid="{7FF0012E-C74C-4804-B125-DAF851951646}"/>
    <cellStyle name="SAPBEXresData 2 2 7 6" xfId="7132" xr:uid="{61B90473-C5A7-4811-B0B7-8BA1FD92C651}"/>
    <cellStyle name="SAPBEXresData 2 2 7 7" xfId="7118" xr:uid="{049B6E2A-06D2-49F9-A938-0A7E53334581}"/>
    <cellStyle name="SAPBEXresData 2 2 7 8" xfId="20251" xr:uid="{9914AFBE-DE13-4AF7-82E7-22EE4F300E8A}"/>
    <cellStyle name="SAPBEXresData 2 2 7 9" xfId="22703" xr:uid="{2E3BF927-9512-4EE9-80EE-C75B50D3D4E6}"/>
    <cellStyle name="SAPBEXresData 2 2 8" xfId="4188" xr:uid="{A148865D-C563-4BC7-92D0-E86D1C29AE8D}"/>
    <cellStyle name="SAPBEXresData 2 2 8 2" xfId="33749" xr:uid="{EB603546-9C88-4566-B95E-B2EBD436EC57}"/>
    <cellStyle name="SAPBEXresData 2 2 8 3" xfId="45202" xr:uid="{D013539A-66B6-4C11-A95A-F7B87031EBD2}"/>
    <cellStyle name="SAPBEXresData 2 2 9" xfId="9728" xr:uid="{7F0F1003-90C9-4EFD-BDE4-25147B22097D}"/>
    <cellStyle name="SAPBEXresData 2 3" xfId="1511" xr:uid="{321414FB-56A7-4554-9AB2-26A4FA6ACB9F}"/>
    <cellStyle name="SAPBEXresData 2 3 10" xfId="16171" xr:uid="{478EC824-8266-4DE1-ABEF-B71F19EE96BC}"/>
    <cellStyle name="SAPBEXresData 2 3 11" xfId="24829" xr:uid="{35605C9C-93AE-476B-90C5-69FDB6C83AF6}"/>
    <cellStyle name="SAPBEXresData 2 3 12" xfId="30736" xr:uid="{657CF0A7-CEE9-47C9-8740-BFF6F5A03BB0}"/>
    <cellStyle name="SAPBEXresData 2 3 2" xfId="4334" xr:uid="{3E155941-571F-40A4-A681-F91B62C9E49F}"/>
    <cellStyle name="SAPBEXresData 2 3 2 10" xfId="27418" xr:uid="{3E6B8E1B-74B0-413F-BF25-13C880421734}"/>
    <cellStyle name="SAPBEXresData 2 3 2 11" xfId="42255" xr:uid="{6C734332-F2E5-499B-82F3-8846D191A4F7}"/>
    <cellStyle name="SAPBEXresData 2 3 2 2" xfId="9451" xr:uid="{E70E99D2-703A-4578-9578-F2D487E32E6A}"/>
    <cellStyle name="SAPBEXresData 2 3 2 2 2" xfId="34567" xr:uid="{F23EFDB0-E0B9-49AC-AF33-3B5584338349}"/>
    <cellStyle name="SAPBEXresData 2 3 2 2 3" xfId="45998" xr:uid="{A803253B-106C-4C82-A5A9-D204971EC944}"/>
    <cellStyle name="SAPBEXresData 2 3 2 3" xfId="12240" xr:uid="{3DE429C4-31D8-42AA-AC62-872945075755}"/>
    <cellStyle name="SAPBEXresData 2 3 2 3 2" xfId="36455" xr:uid="{0CE29C5F-880B-410E-B279-45FC2202B929}"/>
    <cellStyle name="SAPBEXresData 2 3 2 3 3" xfId="47847" xr:uid="{7C4EA118-3447-4169-85ED-A0F320F6B354}"/>
    <cellStyle name="SAPBEXresData 2 3 2 4" xfId="14441" xr:uid="{DA6D1008-2DB8-4F91-B7EA-5800E86C5186}"/>
    <cellStyle name="SAPBEXresData 2 3 2 4 2" xfId="38520" xr:uid="{66429A16-7F00-47DA-B6AB-E7CD48267863}"/>
    <cellStyle name="SAPBEXresData 2 3 2 4 3" xfId="49901" xr:uid="{970C3D16-8308-45E0-B215-6BEBA74C6528}"/>
    <cellStyle name="SAPBEXresData 2 3 2 5" xfId="16820" xr:uid="{DC46FFC5-8541-4763-AA70-5C6001892B4D}"/>
    <cellStyle name="SAPBEXresData 2 3 2 5 2" xfId="40384" xr:uid="{17CA9491-F626-406B-88F4-067B4CCCDE07}"/>
    <cellStyle name="SAPBEXresData 2 3 2 5 3" xfId="51756" xr:uid="{C789B2C5-4B68-4F01-9EAE-2CA9DBDAA92A}"/>
    <cellStyle name="SAPBEXresData 2 3 2 6" xfId="18966" xr:uid="{CC8C4B84-B972-42A1-B204-6C753EE8A7C8}"/>
    <cellStyle name="SAPBEXresData 2 3 2 7" xfId="21114" xr:uid="{73418EEE-7897-4E37-8521-B9A11C5E978B}"/>
    <cellStyle name="SAPBEXresData 2 3 2 8" xfId="23236" xr:uid="{00BF1964-899B-48F4-B783-E2CCBB1328B8}"/>
    <cellStyle name="SAPBEXresData 2 3 2 9" xfId="25408" xr:uid="{1A9D38C4-42CC-4D40-BAD3-90BDB0A3C067}"/>
    <cellStyle name="SAPBEXresData 2 3 3" xfId="4053" xr:uid="{C6878876-FF44-47AB-A1B0-CF800E79232E}"/>
    <cellStyle name="SAPBEXresData 2 3 3 10" xfId="27220" xr:uid="{05A67A52-16EC-49CB-AF4B-97A8BECDEB79}"/>
    <cellStyle name="SAPBEXresData 2 3 3 11" xfId="42039" xr:uid="{2AFB21EE-5476-4C0F-B51D-A5AF6095E35E}"/>
    <cellStyle name="SAPBEXresData 2 3 3 2" xfId="9227" xr:uid="{BBB6018C-8A8F-4B81-AF2E-7698C608CEDF}"/>
    <cellStyle name="SAPBEXresData 2 3 3 2 2" xfId="34360" xr:uid="{49195ACB-5370-48A6-B10D-99EB471939B6}"/>
    <cellStyle name="SAPBEXresData 2 3 3 2 3" xfId="45795" xr:uid="{53DFA2EA-8D02-4797-80D6-F263E79F7C72}"/>
    <cellStyle name="SAPBEXresData 2 3 3 3" xfId="12020" xr:uid="{19EF62ED-C070-43B6-B29D-4E990A771245}"/>
    <cellStyle name="SAPBEXresData 2 3 3 3 2" xfId="36236" xr:uid="{BFFF7331-B70A-41D6-9102-0E7A5372BAC9}"/>
    <cellStyle name="SAPBEXresData 2 3 3 3 3" xfId="47628" xr:uid="{67AD749D-BD11-4CF0-87DA-137229793602}"/>
    <cellStyle name="SAPBEXresData 2 3 3 4" xfId="14218" xr:uid="{EC61AEFC-E361-4080-A247-EC32B978CDD3}"/>
    <cellStyle name="SAPBEXresData 2 3 3 4 2" xfId="38305" xr:uid="{3B924A7A-1DE9-411E-A489-9F53970245E2}"/>
    <cellStyle name="SAPBEXresData 2 3 3 4 3" xfId="49686" xr:uid="{6AA27250-B5F0-4C17-92A7-9E8BFA52ACFD}"/>
    <cellStyle name="SAPBEXresData 2 3 3 5" xfId="16608" xr:uid="{621990B0-F132-49B1-818B-1498CEF60E89}"/>
    <cellStyle name="SAPBEXresData 2 3 3 5 2" xfId="40184" xr:uid="{AE71D166-A92B-41DA-A6E8-34AF8B4C1593}"/>
    <cellStyle name="SAPBEXresData 2 3 3 5 3" xfId="51556" xr:uid="{19365349-27FB-4C67-8AED-29232AFE0849}"/>
    <cellStyle name="SAPBEXresData 2 3 3 6" xfId="18756" xr:uid="{7471A59B-0FCB-43DD-B63D-F3643C72B60E}"/>
    <cellStyle name="SAPBEXresData 2 3 3 7" xfId="20898" xr:uid="{46CE5731-C70A-4B28-A41D-15AD7293C7FD}"/>
    <cellStyle name="SAPBEXresData 2 3 3 8" xfId="23018" xr:uid="{62DFC846-B006-48B9-A8F0-EF24B9157712}"/>
    <cellStyle name="SAPBEXresData 2 3 3 9" xfId="25190" xr:uid="{D101BF41-EA64-4B60-87EB-FF6FA3D54FFD}"/>
    <cellStyle name="SAPBEXresData 2 3 4" xfId="5223" xr:uid="{19CBA22C-A60C-48A4-BD2B-4FEF665ABEE6}"/>
    <cellStyle name="SAPBEXresData 2 3 4 10" xfId="27791" xr:uid="{087AE988-6490-45A1-BD5E-DE7F53D9C809}"/>
    <cellStyle name="SAPBEXresData 2 3 4 11" xfId="42708" xr:uid="{0B4B9A07-4465-4982-899E-49D61B6A6F1D}"/>
    <cellStyle name="SAPBEXresData 2 3 4 2" xfId="10006" xr:uid="{956E9930-9BF4-46DD-8F28-C45C6AE9C135}"/>
    <cellStyle name="SAPBEXresData 2 3 4 2 2" xfId="35001" xr:uid="{13AADB83-5111-4E9A-B381-DA7098A322F3}"/>
    <cellStyle name="SAPBEXresData 2 3 4 2 3" xfId="46421" xr:uid="{C0FDCBFE-77AA-4DC3-BF63-94ECD4066E5A}"/>
    <cellStyle name="SAPBEXresData 2 3 4 3" xfId="12775" xr:uid="{861D8B45-4039-453C-95DF-3D00D4E99937}"/>
    <cellStyle name="SAPBEXresData 2 3 4 3 2" xfId="36945" xr:uid="{135A94AF-0F98-4824-B0CA-E8CFEF3B796C}"/>
    <cellStyle name="SAPBEXresData 2 3 4 3 3" xfId="48335" xr:uid="{F97FB96B-36D8-4B65-9027-8F0340F81273}"/>
    <cellStyle name="SAPBEXresData 2 3 4 4" xfId="15005" xr:uid="{50A9E33C-70E5-44A3-BEA4-067CE4B33585}"/>
    <cellStyle name="SAPBEXresData 2 3 4 4 2" xfId="38934" xr:uid="{67A54DB9-B0AC-4986-9094-2184B0BB9C18}"/>
    <cellStyle name="SAPBEXresData 2 3 4 4 3" xfId="50315" xr:uid="{195331F8-F9E3-4F74-ABF9-955D377E75F6}"/>
    <cellStyle name="SAPBEXresData 2 3 4 5" xfId="17302" xr:uid="{D45F8369-8CE9-49DF-92D4-731BD4A7BA0F}"/>
    <cellStyle name="SAPBEXresData 2 3 4 5 2" xfId="40738" xr:uid="{AD815AC3-4EFC-4182-BB8F-02860A716142}"/>
    <cellStyle name="SAPBEXresData 2 3 4 5 3" xfId="52110" xr:uid="{8F4387ED-895B-4D32-9079-F392AC11D96D}"/>
    <cellStyle name="SAPBEXresData 2 3 4 6" xfId="19433" xr:uid="{65BD699A-7726-4242-B186-278A7E669F38}"/>
    <cellStyle name="SAPBEXresData 2 3 4 7" xfId="21618" xr:uid="{E1F83C98-61E9-4014-8046-A23B77FE9BDD}"/>
    <cellStyle name="SAPBEXresData 2 3 4 8" xfId="23728" xr:uid="{242D53F0-A38E-4FB4-A0F3-D69EF5983AC3}"/>
    <cellStyle name="SAPBEXresData 2 3 4 9" xfId="25872" xr:uid="{57E20150-B234-4F08-BC76-11090CC70886}"/>
    <cellStyle name="SAPBEXresData 2 3 5" xfId="3946" xr:uid="{C5FA81E3-0851-4A6E-899A-E3A02516A5E3}"/>
    <cellStyle name="SAPBEXresData 2 3 5 10" xfId="27152" xr:uid="{14262235-6D35-4B42-9D89-7739961D1300}"/>
    <cellStyle name="SAPBEXresData 2 3 5 11" xfId="41970" xr:uid="{4632E33D-6C97-4A8A-9BF5-AC0B9D473EBC}"/>
    <cellStyle name="SAPBEXresData 2 3 5 2" xfId="9158" xr:uid="{4FEAB994-65A1-43DA-ADF1-10D1F4B3D0BE}"/>
    <cellStyle name="SAPBEXresData 2 3 5 2 2" xfId="34293" xr:uid="{105F2E0B-2077-4B17-A9E7-77FCCDFAE38C}"/>
    <cellStyle name="SAPBEXresData 2 3 5 2 3" xfId="45728" xr:uid="{A75C7581-71A7-40C9-B060-50CA199F1599}"/>
    <cellStyle name="SAPBEXresData 2 3 5 3" xfId="11950" xr:uid="{FB4276D4-5E97-4A22-9D3C-5E5A9D12532C}"/>
    <cellStyle name="SAPBEXresData 2 3 5 3 2" xfId="36167" xr:uid="{1AD8F096-9EFC-4162-B770-FE80442AA87B}"/>
    <cellStyle name="SAPBEXresData 2 3 5 3 3" xfId="47559" xr:uid="{83D5EDB5-38B4-44C3-8B50-2E8FB4189133}"/>
    <cellStyle name="SAPBEXresData 2 3 5 4" xfId="14149" xr:uid="{3CE13F5B-F6E1-49D3-BC7B-B5FFE2ECFBC1}"/>
    <cellStyle name="SAPBEXresData 2 3 5 4 2" xfId="38239" xr:uid="{B83BC95A-456F-43B7-9492-F4A1D56A9223}"/>
    <cellStyle name="SAPBEXresData 2 3 5 4 3" xfId="49620" xr:uid="{39CD7BDD-45C8-4AA8-A524-22FD920C87A0}"/>
    <cellStyle name="SAPBEXresData 2 3 5 5" xfId="16538" xr:uid="{A0B6E570-CA49-4190-AEF7-290F92E95606}"/>
    <cellStyle name="SAPBEXresData 2 3 5 5 2" xfId="40116" xr:uid="{5799A8C6-735F-433F-9356-A7F5859CCA25}"/>
    <cellStyle name="SAPBEXresData 2 3 5 5 3" xfId="51488" xr:uid="{28644598-4B35-4F74-A1C0-624A3AD8A2B5}"/>
    <cellStyle name="SAPBEXresData 2 3 5 6" xfId="18686" xr:uid="{021D5F88-AD84-4572-9DD3-9929A5C0B750}"/>
    <cellStyle name="SAPBEXresData 2 3 5 7" xfId="20829" xr:uid="{620A115F-DB69-4C8B-83DB-530B47169F62}"/>
    <cellStyle name="SAPBEXresData 2 3 5 8" xfId="22949" xr:uid="{D01777AE-991E-47E2-A207-3D48B30A3778}"/>
    <cellStyle name="SAPBEXresData 2 3 5 9" xfId="25121" xr:uid="{671DE5B2-0369-4446-A35C-C7FF43715EAF}"/>
    <cellStyle name="SAPBEXresData 2 3 6" xfId="4702" xr:uid="{B6B2BD33-FA49-4100-B215-B92703BF3A6C}"/>
    <cellStyle name="SAPBEXresData 2 3 6 10" xfId="27595" xr:uid="{50B59E72-96B9-4871-8920-E6D3D26A5CB3}"/>
    <cellStyle name="SAPBEXresData 2 3 6 11" xfId="42464" xr:uid="{C34C06C5-A140-4266-9266-4BE308B171D2}"/>
    <cellStyle name="SAPBEXresData 2 3 6 2" xfId="9663" xr:uid="{77B77AAD-7BE3-4E15-B2B8-8CB206D0E6CB}"/>
    <cellStyle name="SAPBEXresData 2 3 6 2 2" xfId="34758" xr:uid="{B4818F2E-37C3-42C6-9DB9-52AF4DFCDDC1}"/>
    <cellStyle name="SAPBEXresData 2 3 6 2 3" xfId="46188" xr:uid="{8E436527-B859-495A-9EE4-7DA2356239C6}"/>
    <cellStyle name="SAPBEXresData 2 3 6 3" xfId="12451" xr:uid="{97166884-DB90-4C3E-BD56-DA6B0EE949EF}"/>
    <cellStyle name="SAPBEXresData 2 3 6 3 2" xfId="36652" xr:uid="{FEBB3CF4-2045-4351-8B4E-C09EF755A63F}"/>
    <cellStyle name="SAPBEXresData 2 3 6 3 3" xfId="48043" xr:uid="{7D62AF69-ADF7-4814-98B2-BD38A2248779}"/>
    <cellStyle name="SAPBEXresData 2 3 6 4" xfId="14656" xr:uid="{3ED89914-EBE2-4B83-ADA1-52F179B3AD13}"/>
    <cellStyle name="SAPBEXresData 2 3 6 4 2" xfId="38718" xr:uid="{9A22EF80-49EE-4022-8311-D62ABB331381}"/>
    <cellStyle name="SAPBEXresData 2 3 6 4 3" xfId="50099" xr:uid="{57E0E70D-AB80-40AD-9B4F-2409E2E5644F}"/>
    <cellStyle name="SAPBEXresData 2 3 6 5" xfId="17010" xr:uid="{F1E3F062-FDA0-40E9-B871-9E5400778EC9}"/>
    <cellStyle name="SAPBEXresData 2 3 6 5 2" xfId="40561" xr:uid="{AFFEA380-7A2E-4E33-AC1A-FFEC5CB6BFD1}"/>
    <cellStyle name="SAPBEXresData 2 3 6 5 3" xfId="51933" xr:uid="{1682EA3A-EB96-4F28-816A-4BF9BFFD50BD}"/>
    <cellStyle name="SAPBEXresData 2 3 6 6" xfId="19154" xr:uid="{A4CE3D5D-ED52-406E-BC2C-3E8C11BDC18F}"/>
    <cellStyle name="SAPBEXresData 2 3 6 7" xfId="21323" xr:uid="{97C5BA62-E682-41C6-A576-49554C433946}"/>
    <cellStyle name="SAPBEXresData 2 3 6 8" xfId="23434" xr:uid="{9DCBA5A3-ECA3-4EB0-915B-89E596D74512}"/>
    <cellStyle name="SAPBEXresData 2 3 6 9" xfId="25612" xr:uid="{7B0A2C29-80CF-4AE8-A8A1-45CF71FDEE84}"/>
    <cellStyle name="SAPBEXresData 2 3 7" xfId="7799" xr:uid="{0B74D835-C3FB-4738-AA45-D551AB3E7EC3}"/>
    <cellStyle name="SAPBEXresData 2 3 7 10" xfId="28769" xr:uid="{D37DB0E4-6235-47B2-97C3-917CCE8A2550}"/>
    <cellStyle name="SAPBEXresData 2 3 7 2" xfId="3983" xr:uid="{680CC8B2-E377-4D9F-A786-BFA676DB96CC}"/>
    <cellStyle name="SAPBEXresData 2 3 7 2 2" xfId="33460" xr:uid="{E0A8C3BE-ECE3-4B90-9C00-BFB820FEA588}"/>
    <cellStyle name="SAPBEXresData 2 3 7 2 3" xfId="44922" xr:uid="{99846D57-88AE-4D34-8CD6-2EE1E6F50A03}"/>
    <cellStyle name="SAPBEXresData 2 3 7 3" xfId="11315" xr:uid="{99867D13-F9D3-4F27-822E-FE93FDE22D90}"/>
    <cellStyle name="SAPBEXresData 2 3 7 3 2" xfId="32877" xr:uid="{A1300ACB-8F12-489F-B9AD-6995F1689463}"/>
    <cellStyle name="SAPBEXresData 2 3 7 3 3" xfId="44348" xr:uid="{DF77119D-8B65-41F6-A54A-BA24D656BE17}"/>
    <cellStyle name="SAPBEXresData 2 3 7 4" xfId="8961" xr:uid="{7E8B8AEB-8C37-4B98-9C13-5EF46C79C0FB}"/>
    <cellStyle name="SAPBEXresData 2 3 7 4 2" xfId="32461" xr:uid="{BC619533-3B58-47E9-BA15-0E79A19258C4}"/>
    <cellStyle name="SAPBEXresData 2 3 7 4 3" xfId="43937" xr:uid="{5D89B128-1392-4F6A-810A-7482258A207C}"/>
    <cellStyle name="SAPBEXresData 2 3 7 5" xfId="3851" xr:uid="{463C5550-FB4A-4A53-A0E8-71E1CE499FA8}"/>
    <cellStyle name="SAPBEXresData 2 3 7 5 2" xfId="35162" xr:uid="{04678A9C-6D2B-4FB5-92A5-90C5FC60281E}"/>
    <cellStyle name="SAPBEXresData 2 3 7 5 3" xfId="46577" xr:uid="{38B1D16D-5B04-4409-BD2F-B10EC27AF9F7}"/>
    <cellStyle name="SAPBEXresData 2 3 7 6" xfId="12665" xr:uid="{71D40468-38A5-4603-9A5B-0EC0464284EA}"/>
    <cellStyle name="SAPBEXresData 2 3 7 7" xfId="7920" xr:uid="{87B50BCE-88D0-4790-BA47-7B7FF4730136}"/>
    <cellStyle name="SAPBEXresData 2 3 7 8" xfId="21579" xr:uid="{E3B26217-1E0F-4059-804B-95009790596D}"/>
    <cellStyle name="SAPBEXresData 2 3 7 9" xfId="19472" xr:uid="{4A1C55CA-AB8C-44E2-AF2C-DF40625A745E}"/>
    <cellStyle name="SAPBEXresData 2 3 8" xfId="4400" xr:uid="{A363EC03-6936-47BB-9B11-F0C92651BA7B}"/>
    <cellStyle name="SAPBEXresData 2 3 8 2" xfId="33750" xr:uid="{D2D88158-278F-466A-924F-9319597C1979}"/>
    <cellStyle name="SAPBEXresData 2 3 8 3" xfId="45203" xr:uid="{A2DD48CE-1DBB-490A-A884-8195D1F502FC}"/>
    <cellStyle name="SAPBEXresData 2 3 9" xfId="6478" xr:uid="{D624AFAE-40AA-4717-9691-9412C640D387}"/>
    <cellStyle name="SAPBEXresData 2 4" xfId="4332" xr:uid="{443588E9-EC42-4469-B259-3BAE8C78FDBD}"/>
    <cellStyle name="SAPBEXresData 2 4 10" xfId="27416" xr:uid="{C6F984F5-792E-4FAD-BEA0-BCA00E60A1B6}"/>
    <cellStyle name="SAPBEXresData 2 4 11" xfId="42253" xr:uid="{DE51DAA5-0103-45C8-A71F-39C83C7495BA}"/>
    <cellStyle name="SAPBEXresData 2 4 2" xfId="9449" xr:uid="{FDEB5AE6-49E1-48E7-9761-CBD11137F9E0}"/>
    <cellStyle name="SAPBEXresData 2 4 2 2" xfId="34565" xr:uid="{39EEEEE2-AA55-40A4-88FB-5973C1A1E9DF}"/>
    <cellStyle name="SAPBEXresData 2 4 2 3" xfId="45996" xr:uid="{D9F2E222-7B47-41AA-BF5A-9D3D8D624786}"/>
    <cellStyle name="SAPBEXresData 2 4 3" xfId="12238" xr:uid="{91D4339C-9CAC-4867-8785-03E27EB7489E}"/>
    <cellStyle name="SAPBEXresData 2 4 3 2" xfId="36453" xr:uid="{30975C05-B1DA-4B25-B163-53AEC9A23DDA}"/>
    <cellStyle name="SAPBEXresData 2 4 3 3" xfId="47845" xr:uid="{70058DD4-A2AE-48C3-8986-6B9361DAD63B}"/>
    <cellStyle name="SAPBEXresData 2 4 4" xfId="14439" xr:uid="{2FB6A3D1-655A-429A-94DB-37FDA58D85D2}"/>
    <cellStyle name="SAPBEXresData 2 4 4 2" xfId="38518" xr:uid="{6F1372DB-FF9E-4B3B-81AE-77DF7F96C357}"/>
    <cellStyle name="SAPBEXresData 2 4 4 3" xfId="49899" xr:uid="{51F2CA39-0E49-43FB-A639-B321B825D303}"/>
    <cellStyle name="SAPBEXresData 2 4 5" xfId="16818" xr:uid="{612141B8-66E5-481C-98AB-40DAABC18D8A}"/>
    <cellStyle name="SAPBEXresData 2 4 5 2" xfId="40382" xr:uid="{CC5A3E8C-5CA1-40F6-9B93-EBF28236AB3B}"/>
    <cellStyle name="SAPBEXresData 2 4 5 3" xfId="51754" xr:uid="{E79BD226-3B25-4D44-B43A-F50FC642E66F}"/>
    <cellStyle name="SAPBEXresData 2 4 6" xfId="18964" xr:uid="{8A2BEE26-2E98-4194-9430-721F5E6D7FDF}"/>
    <cellStyle name="SAPBEXresData 2 4 7" xfId="21112" xr:uid="{2C72EDCB-D790-49DB-8BD9-F14B75D08271}"/>
    <cellStyle name="SAPBEXresData 2 4 8" xfId="23234" xr:uid="{245AAB77-09DB-4FB9-9668-6589EF393FE8}"/>
    <cellStyle name="SAPBEXresData 2 4 9" xfId="25406" xr:uid="{BF3ECCD6-C657-41A2-8C2E-03DD741E547F}"/>
    <cellStyle name="SAPBEXresData 2 5" xfId="4055" xr:uid="{36066833-F586-413C-85FD-14FE249E6CF6}"/>
    <cellStyle name="SAPBEXresData 2 5 10" xfId="27222" xr:uid="{44B6F483-CA66-47AD-B63D-B539D7C16FEE}"/>
    <cellStyle name="SAPBEXresData 2 5 11" xfId="42041" xr:uid="{1652A3BC-24D3-456A-8103-ACD596C2756D}"/>
    <cellStyle name="SAPBEXresData 2 5 2" xfId="9229" xr:uid="{48479C5F-D62F-42C5-8D19-752276EA7A41}"/>
    <cellStyle name="SAPBEXresData 2 5 2 2" xfId="34362" xr:uid="{27745BE0-46C1-4216-8D70-2D7CE8B1ACC7}"/>
    <cellStyle name="SAPBEXresData 2 5 2 3" xfId="45797" xr:uid="{5AF84AF8-0F7D-4DCD-8372-56DC4CE969E3}"/>
    <cellStyle name="SAPBEXresData 2 5 3" xfId="12022" xr:uid="{C700569D-43E0-46D7-AB91-5C01FCCDCFBD}"/>
    <cellStyle name="SAPBEXresData 2 5 3 2" xfId="36238" xr:uid="{5801B579-7245-4407-B817-E9CB8AA477C9}"/>
    <cellStyle name="SAPBEXresData 2 5 3 3" xfId="47630" xr:uid="{17E0CF27-3F79-4458-A1E4-6EADC9098B45}"/>
    <cellStyle name="SAPBEXresData 2 5 4" xfId="14220" xr:uid="{17783BB6-5155-4920-9BCA-477A97816419}"/>
    <cellStyle name="SAPBEXresData 2 5 4 2" xfId="38307" xr:uid="{708F1EC7-9C06-4AA9-990C-4C0607920DB4}"/>
    <cellStyle name="SAPBEXresData 2 5 4 3" xfId="49688" xr:uid="{36CA9AC3-DA5A-458A-B664-959D9858ABB2}"/>
    <cellStyle name="SAPBEXresData 2 5 5" xfId="16610" xr:uid="{B8AF5A77-1A0B-4040-8F06-41D9279658DD}"/>
    <cellStyle name="SAPBEXresData 2 5 5 2" xfId="40186" xr:uid="{B8E4C3FC-E37A-4ECB-9433-7C2D6ACE680F}"/>
    <cellStyle name="SAPBEXresData 2 5 5 3" xfId="51558" xr:uid="{36B8E460-FC4C-481D-B0F5-A9F4391F868B}"/>
    <cellStyle name="SAPBEXresData 2 5 6" xfId="18758" xr:uid="{98E5F31B-744F-4064-A6A8-C39D085857D6}"/>
    <cellStyle name="SAPBEXresData 2 5 7" xfId="20900" xr:uid="{72262E1D-9010-4AB1-B139-C1BF849BE1CF}"/>
    <cellStyle name="SAPBEXresData 2 5 8" xfId="23020" xr:uid="{F354B350-BA69-4A10-B031-4F653D7538A5}"/>
    <cellStyle name="SAPBEXresData 2 5 9" xfId="25192" xr:uid="{9D767346-E47A-49A1-8196-915B99AA1B63}"/>
    <cellStyle name="SAPBEXresData 2 6" xfId="5561" xr:uid="{DCB0AA12-C4F1-47FD-A955-B5C0D2E6601F}"/>
    <cellStyle name="SAPBEXresData 2 6 10" xfId="27992" xr:uid="{31AE8118-439B-4DD4-8E4B-5382A0A0F103}"/>
    <cellStyle name="SAPBEXresData 2 6 11" xfId="42938" xr:uid="{642F1B94-C87B-45F6-84AD-3FF031EC83A2}"/>
    <cellStyle name="SAPBEXresData 2 6 2" xfId="10250" xr:uid="{445FC2B0-4109-43E6-8FB4-3A30E26DE121}"/>
    <cellStyle name="SAPBEXresData 2 6 2 2" xfId="35192" xr:uid="{43BF1044-B612-46F8-99D4-2E2CCD06D376}"/>
    <cellStyle name="SAPBEXresData 2 6 2 3" xfId="46607" xr:uid="{E0FCD4DA-EDC9-44B2-A0B1-111247B47B2F}"/>
    <cellStyle name="SAPBEXresData 2 6 3" xfId="13014" xr:uid="{842F574E-94B0-4DAE-AEAD-E0D3C585E3E5}"/>
    <cellStyle name="SAPBEXresData 2 6 3 2" xfId="37173" xr:uid="{727B8C22-5CB3-4272-B5FC-BA9651AA24F5}"/>
    <cellStyle name="SAPBEXresData 2 6 3 3" xfId="48562" xr:uid="{203CA842-C44D-4984-ADB9-03E580707418}"/>
    <cellStyle name="SAPBEXresData 2 6 4" xfId="15247" xr:uid="{2FFDE748-F5A9-4757-AB1E-BB857A017860}"/>
    <cellStyle name="SAPBEXresData 2 6 4 2" xfId="39117" xr:uid="{DFBC1463-EBF3-4348-BDED-70A379769091}"/>
    <cellStyle name="SAPBEXresData 2 6 4 3" xfId="50498" xr:uid="{D693DF03-42A9-4E03-BEC2-1E281CCC2A15}"/>
    <cellStyle name="SAPBEXresData 2 6 5" xfId="17526" xr:uid="{6AE7B85E-5397-4346-A475-6AA41A3971C7}"/>
    <cellStyle name="SAPBEXresData 2 6 5 2" xfId="40914" xr:uid="{9A6A5BC4-7565-46DE-9EED-5BD05196046C}"/>
    <cellStyle name="SAPBEXresData 2 6 5 3" xfId="52286" xr:uid="{7342ABDA-A6A6-483E-B9A0-619D119D979E}"/>
    <cellStyle name="SAPBEXresData 2 6 6" xfId="19662" xr:uid="{6C405CD7-F463-46AD-B7C0-8D60139B646B}"/>
    <cellStyle name="SAPBEXresData 2 6 7" xfId="21844" xr:uid="{E34AB87F-2F78-4BCA-A14F-03A01926A278}"/>
    <cellStyle name="SAPBEXresData 2 6 8" xfId="23962" xr:uid="{0E030D09-6539-4B7D-9704-E55336871ED0}"/>
    <cellStyle name="SAPBEXresData 2 6 9" xfId="26102" xr:uid="{6CB8CC86-7BDB-40F9-847D-53A2860A5BEF}"/>
    <cellStyle name="SAPBEXresData 2 7" xfId="4457" xr:uid="{7AE049E0-2358-4C83-ADFA-51CA72DB985A}"/>
    <cellStyle name="SAPBEXresData 2 7 10" xfId="27477" xr:uid="{3068EDBB-3DC2-424E-B251-E322874D2B61}"/>
    <cellStyle name="SAPBEXresData 2 7 11" xfId="42322" xr:uid="{7BF1652F-9B1C-4E4D-84E1-24C371C0AC3B}"/>
    <cellStyle name="SAPBEXresData 2 7 2" xfId="9522" xr:uid="{8A368391-A584-436C-BEDB-FD8D2E6AFF32}"/>
    <cellStyle name="SAPBEXresData 2 7 2 2" xfId="34632" xr:uid="{9C154311-1C48-4A8A-ABB3-547D5FBE11E1}"/>
    <cellStyle name="SAPBEXresData 2 7 2 3" xfId="46062" xr:uid="{66A16CC5-6066-47F1-920A-2B4643E15C07}"/>
    <cellStyle name="SAPBEXresData 2 7 3" xfId="12308" xr:uid="{6F8D68F7-8596-4133-88CA-F76787C67123}"/>
    <cellStyle name="SAPBEXresData 2 7 3 2" xfId="36521" xr:uid="{BBEA133A-0A65-468F-B4E2-D13CEF6212B6}"/>
    <cellStyle name="SAPBEXresData 2 7 3 3" xfId="47912" xr:uid="{17D1D7FB-B50E-4C7D-A912-4A5F8658D9AB}"/>
    <cellStyle name="SAPBEXresData 2 7 4" xfId="14511" xr:uid="{FA3EA0BF-3D07-4A8D-8299-55E28A480BBB}"/>
    <cellStyle name="SAPBEXresData 2 7 4 2" xfId="38581" xr:uid="{A5D04343-E69F-4331-A9A3-A47C73FA89F6}"/>
    <cellStyle name="SAPBEXresData 2 7 4 3" xfId="49962" xr:uid="{0E8265D5-981C-40CE-87FB-01A7522C50AB}"/>
    <cellStyle name="SAPBEXresData 2 7 5" xfId="16882" xr:uid="{CD503CED-62DB-4756-B4F3-9FBC7D338759}"/>
    <cellStyle name="SAPBEXresData 2 7 5 2" xfId="40443" xr:uid="{099E2264-BA1A-4337-930E-1E35F60CF85D}"/>
    <cellStyle name="SAPBEXresData 2 7 5 3" xfId="51815" xr:uid="{411BE381-F2F2-4D4E-8802-EAA0DBBA3A42}"/>
    <cellStyle name="SAPBEXresData 2 7 6" xfId="19030" xr:uid="{051E3F8C-DAC9-4128-B124-2C0F5FBE3E32}"/>
    <cellStyle name="SAPBEXresData 2 7 7" xfId="21181" xr:uid="{A87E5D9A-D53D-4E20-93B3-A40C9FADDF87}"/>
    <cellStyle name="SAPBEXresData 2 7 8" xfId="23299" xr:uid="{74592D9B-41D4-4FED-A530-2D8FBA5EE986}"/>
    <cellStyle name="SAPBEXresData 2 7 9" xfId="25474" xr:uid="{A7FDA1D6-FE77-4BE5-AC27-EF60E65C9064}"/>
    <cellStyle name="SAPBEXresData 2 8" xfId="3893" xr:uid="{735E63D0-0C2B-4107-9377-125DB01F8BD0}"/>
    <cellStyle name="SAPBEXresData 2 8 10" xfId="27130" xr:uid="{DD3CAAB6-D4C0-4D29-A843-EC1AB85C227F}"/>
    <cellStyle name="SAPBEXresData 2 8 11" xfId="41933" xr:uid="{FB944F68-220F-4D89-8B84-FF4F588A548E}"/>
    <cellStyle name="SAPBEXresData 2 8 2" xfId="9121" xr:uid="{E1AAAFD3-1CA7-4692-8DD7-9ED9CFA4AFC1}"/>
    <cellStyle name="SAPBEXresData 2 8 2 2" xfId="34270" xr:uid="{5C69BAB6-3821-4CC3-BC23-B39F77AC6BD0}"/>
    <cellStyle name="SAPBEXresData 2 8 2 3" xfId="45705" xr:uid="{0C284B02-2AA2-4491-9FB4-AC59D13B232F}"/>
    <cellStyle name="SAPBEXresData 2 8 3" xfId="11915" xr:uid="{A4F5F32D-BDEA-4B4F-A022-08A6615A874E}"/>
    <cellStyle name="SAPBEXresData 2 8 3 2" xfId="36136" xr:uid="{E9956333-5686-496A-9AA9-27BBDD2317B8}"/>
    <cellStyle name="SAPBEXresData 2 8 3 3" xfId="47528" xr:uid="{89A1F486-09C1-4ED9-8520-E8DA2820756D}"/>
    <cellStyle name="SAPBEXresData 2 8 4" xfId="14112" xr:uid="{501CD3CA-BC0C-45E5-99BB-576FC50D78B2}"/>
    <cellStyle name="SAPBEXresData 2 8 4 2" xfId="38208" xr:uid="{E52CBD3C-3126-4B82-B094-8D3A495D578D}"/>
    <cellStyle name="SAPBEXresData 2 8 4 3" xfId="49589" xr:uid="{1703621E-7EDB-4751-909B-23ECAD8207A4}"/>
    <cellStyle name="SAPBEXresData 2 8 5" xfId="16512" xr:uid="{193619B4-40B1-44E6-9CEF-F2C9524D7176}"/>
    <cellStyle name="SAPBEXresData 2 8 5 2" xfId="40094" xr:uid="{3FEC5D68-AD62-46CD-804F-FE730E7AF7FA}"/>
    <cellStyle name="SAPBEXresData 2 8 5 3" xfId="51466" xr:uid="{94C9320A-33F7-44BD-B688-4A9D1B66786E}"/>
    <cellStyle name="SAPBEXresData 2 8 6" xfId="18661" xr:uid="{8CB76DA8-2A3D-4B00-94D5-00C1AAD40D26}"/>
    <cellStyle name="SAPBEXresData 2 8 7" xfId="20796" xr:uid="{75FE47EE-9371-475C-8891-5DC6F6EB8D77}"/>
    <cellStyle name="SAPBEXresData 2 8 8" xfId="22916" xr:uid="{617F80E8-D196-4D96-A335-34A02654E99C}"/>
    <cellStyle name="SAPBEXresData 2 8 9" xfId="25084" xr:uid="{42EEE5FF-5E54-48B3-88F0-1C7CF11D065A}"/>
    <cellStyle name="SAPBEXresData 2 9" xfId="7670" xr:uid="{5737AFA2-C144-4038-8BDF-1A333FF64DF6}"/>
    <cellStyle name="SAPBEXresData 2 9 10" xfId="30941" xr:uid="{B466B515-10E2-4374-BCE2-34015ED39A5B}"/>
    <cellStyle name="SAPBEXresData 2 9 2" xfId="6163" xr:uid="{0D7DD2C9-228C-4AE1-B227-163ECBA63448}"/>
    <cellStyle name="SAPBEXresData 2 9 2 2" xfId="33344" xr:uid="{3730F23C-78B7-4E93-B794-DFE6A4296A25}"/>
    <cellStyle name="SAPBEXresData 2 9 2 3" xfId="44807" xr:uid="{2F11F2C7-95D0-4436-A5ED-28C15D41FA5D}"/>
    <cellStyle name="SAPBEXresData 2 9 3" xfId="8786" xr:uid="{418CC4DC-AF92-4FB4-89F2-120B36656BBE}"/>
    <cellStyle name="SAPBEXresData 2 9 3 2" xfId="32703" xr:uid="{C4A48610-5640-4376-BB49-2BBB6F99D5CC}"/>
    <cellStyle name="SAPBEXresData 2 9 3 3" xfId="44177" xr:uid="{F8BE79C8-0C19-4E37-9406-86F7B1542F18}"/>
    <cellStyle name="SAPBEXresData 2 9 4" xfId="6920" xr:uid="{DF5994C4-DB93-4C0B-8C7C-DE26870619D3}"/>
    <cellStyle name="SAPBEXresData 2 9 4 2" xfId="32843" xr:uid="{219E2859-79BC-4D9C-9B6C-8B8850E3E8D4}"/>
    <cellStyle name="SAPBEXresData 2 9 4 3" xfId="44314" xr:uid="{E1779B73-75BA-45BD-AEEA-C0EB2FAF27F9}"/>
    <cellStyle name="SAPBEXresData 2 9 5" xfId="3901" xr:uid="{C42256CF-5697-4839-A524-790633C8360B}"/>
    <cellStyle name="SAPBEXresData 2 9 5 2" xfId="33210" xr:uid="{542934B7-5E88-4A77-89D6-EE1C2399C301}"/>
    <cellStyle name="SAPBEXresData 2 9 5 3" xfId="44677" xr:uid="{021579AF-EBFE-4BBF-900B-023989B676D1}"/>
    <cellStyle name="SAPBEXresData 2 9 6" xfId="8148" xr:uid="{B64ABD33-5452-42BC-9CB4-2A041BA2B2DF}"/>
    <cellStyle name="SAPBEXresData 2 9 7" xfId="16144" xr:uid="{E73382DB-5492-48CC-803C-26AE78989438}"/>
    <cellStyle name="SAPBEXresData 2 9 8" xfId="9810" xr:uid="{5B971FBF-3FDE-49B1-9697-1CF8A2F769E4}"/>
    <cellStyle name="SAPBEXresData 2 9 9" xfId="7190" xr:uid="{7FE094B5-251F-4DF4-8997-113FA0C2879B}"/>
    <cellStyle name="SAPBEXresData 3" xfId="1512" xr:uid="{2FA9672B-F558-4822-B114-C6A4A450ADEF}"/>
    <cellStyle name="SAPBEXresData 3 10" xfId="16170" xr:uid="{332D0477-1CAC-4D53-A676-BFEF8A7932A5}"/>
    <cellStyle name="SAPBEXresData 3 11" xfId="11463" xr:uid="{97322D4D-5596-4B2E-A7BD-4D40F35E623F}"/>
    <cellStyle name="SAPBEXresData 3 12" xfId="30737" xr:uid="{EFC8F019-7545-4EE2-BC1D-0904E74DC314}"/>
    <cellStyle name="SAPBEXresData 3 2" xfId="4335" xr:uid="{4F620773-5487-4CEF-AB6A-766346335E2E}"/>
    <cellStyle name="SAPBEXresData 3 2 10" xfId="27419" xr:uid="{AA21CF95-233D-4998-B1D7-4744056E67CF}"/>
    <cellStyle name="SAPBEXresData 3 2 11" xfId="42256" xr:uid="{EF5780B6-1DFC-483D-9F9B-E39A742B2595}"/>
    <cellStyle name="SAPBEXresData 3 2 2" xfId="9452" xr:uid="{B7EF329C-917F-46F4-BF33-43C9F47232C6}"/>
    <cellStyle name="SAPBEXresData 3 2 2 2" xfId="34568" xr:uid="{C3C5FCB2-BA0B-4345-9B6B-5E8EA86B068D}"/>
    <cellStyle name="SAPBEXresData 3 2 2 3" xfId="45999" xr:uid="{E8FC743D-4572-437C-AF36-609F57F58603}"/>
    <cellStyle name="SAPBEXresData 3 2 3" xfId="12241" xr:uid="{691C7840-D786-464D-847B-CA87F9C6345F}"/>
    <cellStyle name="SAPBEXresData 3 2 3 2" xfId="36456" xr:uid="{BFD7D125-FCD5-406D-9CB9-FFF895206327}"/>
    <cellStyle name="SAPBEXresData 3 2 3 3" xfId="47848" xr:uid="{7D5C4659-9078-49D9-B326-E03C50BBC86B}"/>
    <cellStyle name="SAPBEXresData 3 2 4" xfId="14442" xr:uid="{FCB88F6A-672B-4186-9DA2-DF585C11AEEE}"/>
    <cellStyle name="SAPBEXresData 3 2 4 2" xfId="38521" xr:uid="{D8A13731-0FA7-4038-982F-7F779472A15F}"/>
    <cellStyle name="SAPBEXresData 3 2 4 3" xfId="49902" xr:uid="{20E8D059-DE9B-45E3-B843-02454CBA77D7}"/>
    <cellStyle name="SAPBEXresData 3 2 5" xfId="16821" xr:uid="{AAE3EE50-C644-47CF-9973-25E10B29ED55}"/>
    <cellStyle name="SAPBEXresData 3 2 5 2" xfId="40385" xr:uid="{B5791D29-E0D2-4927-ABF5-0AD06C38560B}"/>
    <cellStyle name="SAPBEXresData 3 2 5 3" xfId="51757" xr:uid="{DABC478A-03FB-4018-9E4A-113439EE1F5B}"/>
    <cellStyle name="SAPBEXresData 3 2 6" xfId="18967" xr:uid="{A59CBFD1-DC34-43C1-8038-B9C1DAC6217E}"/>
    <cellStyle name="SAPBEXresData 3 2 7" xfId="21115" xr:uid="{BFCBB6D2-7657-4A4E-A973-D4F88676C6C8}"/>
    <cellStyle name="SAPBEXresData 3 2 8" xfId="23237" xr:uid="{2934DA69-2C77-41D4-B294-A84649DB7E3C}"/>
    <cellStyle name="SAPBEXresData 3 2 9" xfId="25409" xr:uid="{A3E99795-B183-474A-A202-06E1C72AAE01}"/>
    <cellStyle name="SAPBEXresData 3 3" xfId="4052" xr:uid="{091B7D47-A8F2-4AB8-ADAF-54BA1BD2B804}"/>
    <cellStyle name="SAPBEXresData 3 3 10" xfId="27219" xr:uid="{FA86E69B-1B39-41B1-A676-1DCD96B49038}"/>
    <cellStyle name="SAPBEXresData 3 3 11" xfId="42038" xr:uid="{88FECA8E-B3AD-4212-BEBE-D068F0F04D11}"/>
    <cellStyle name="SAPBEXresData 3 3 2" xfId="9226" xr:uid="{5F7B130E-E5B1-4DC8-BEB1-BAEE43CDE98B}"/>
    <cellStyle name="SAPBEXresData 3 3 2 2" xfId="34359" xr:uid="{9E830CAC-85ED-4145-99CC-03F712E53324}"/>
    <cellStyle name="SAPBEXresData 3 3 2 3" xfId="45794" xr:uid="{5D5301A7-742F-4A9F-829F-742CE3F1159F}"/>
    <cellStyle name="SAPBEXresData 3 3 3" xfId="12019" xr:uid="{4DA8F4D8-1027-40B6-AB95-D5BB73D5C196}"/>
    <cellStyle name="SAPBEXresData 3 3 3 2" xfId="36235" xr:uid="{3314F653-5950-49E7-AAEE-734C7127B9E8}"/>
    <cellStyle name="SAPBEXresData 3 3 3 3" xfId="47627" xr:uid="{0D9C841B-2F1E-4FB2-9B17-66E706AAAF6E}"/>
    <cellStyle name="SAPBEXresData 3 3 4" xfId="14217" xr:uid="{F678DAA7-FA21-4E17-BFD6-23ECADD5A360}"/>
    <cellStyle name="SAPBEXresData 3 3 4 2" xfId="38304" xr:uid="{A636883D-264A-4C7B-8722-012E46A42F60}"/>
    <cellStyle name="SAPBEXresData 3 3 4 3" xfId="49685" xr:uid="{786477E6-75A3-4E58-AA73-8F13EA24E52A}"/>
    <cellStyle name="SAPBEXresData 3 3 5" xfId="16607" xr:uid="{7590B598-AE12-496A-BB46-CCC0196C462C}"/>
    <cellStyle name="SAPBEXresData 3 3 5 2" xfId="40183" xr:uid="{E6D54CB1-5A14-4981-AFDA-DCBE99C92AA9}"/>
    <cellStyle name="SAPBEXresData 3 3 5 3" xfId="51555" xr:uid="{F9131D08-2A94-43AC-B091-83E6EABD1C3C}"/>
    <cellStyle name="SAPBEXresData 3 3 6" xfId="18755" xr:uid="{1A7DE430-3E3B-4BF6-943E-4424CFC3918D}"/>
    <cellStyle name="SAPBEXresData 3 3 7" xfId="20897" xr:uid="{D7D3D780-7633-43F6-9B80-5EEA8AF7A910}"/>
    <cellStyle name="SAPBEXresData 3 3 8" xfId="23017" xr:uid="{75846C3C-2A86-4975-A42F-24974C97393E}"/>
    <cellStyle name="SAPBEXresData 3 3 9" xfId="25189" xr:uid="{3FA70B5B-0CF2-4774-A17E-03BDE24D6B7F}"/>
    <cellStyle name="SAPBEXresData 3 4" xfId="4576" xr:uid="{0AA294F9-DD66-4B6E-9767-C3AFA724B3A5}"/>
    <cellStyle name="SAPBEXresData 3 4 10" xfId="27535" xr:uid="{6BB7D789-0A44-4BC8-AB12-BF0FE5B02D00}"/>
    <cellStyle name="SAPBEXresData 3 4 11" xfId="42389" xr:uid="{A6905AFE-084E-4710-963B-2E84DF4B4759}"/>
    <cellStyle name="SAPBEXresData 3 4 2" xfId="9587" xr:uid="{C00AAEB5-FFB1-4122-8868-B934AF9D4ABC}"/>
    <cellStyle name="SAPBEXresData 3 4 2 2" xfId="34692" xr:uid="{D2874E50-F3BC-453A-B48B-C0E28283F7D6}"/>
    <cellStyle name="SAPBEXresData 3 4 2 3" xfId="46122" xr:uid="{8DA929A6-1B23-45ED-84A5-1C70DF602ACE}"/>
    <cellStyle name="SAPBEXresData 3 4 3" xfId="12376" xr:uid="{982569DD-EA67-406C-9166-1353F5D703A4}"/>
    <cellStyle name="SAPBEXresData 3 4 3 2" xfId="36582" xr:uid="{1C069490-3A5E-4B67-9FB9-BE423B289F14}"/>
    <cellStyle name="SAPBEXresData 3 4 3 3" xfId="47973" xr:uid="{84852278-A2D3-4837-B818-A639CBA43E7C}"/>
    <cellStyle name="SAPBEXresData 3 4 4" xfId="14579" xr:uid="{764A9B5B-0248-4D4C-A546-EE017F411976}"/>
    <cellStyle name="SAPBEXresData 3 4 4 2" xfId="38647" xr:uid="{5032887F-3CEE-4DEA-9F5C-A57DC5314B78}"/>
    <cellStyle name="SAPBEXresData 3 4 4 3" xfId="50028" xr:uid="{169C315F-84E4-4DCC-ACC7-652763BC7F67}"/>
    <cellStyle name="SAPBEXresData 3 4 5" xfId="16943" xr:uid="{90F0170C-2D40-49E7-BAB5-624E1A754073}"/>
    <cellStyle name="SAPBEXresData 3 4 5 2" xfId="40501" xr:uid="{68BC843C-01BC-46C0-9E9B-B4BF55CC4AE8}"/>
    <cellStyle name="SAPBEXresData 3 4 5 3" xfId="51873" xr:uid="{B129F9D1-E5A0-497F-B0C3-6C9BDC2157B6}"/>
    <cellStyle name="SAPBEXresData 3 4 6" xfId="19090" xr:uid="{9EAAE3C4-8B7B-489F-B32C-60ECA12E8776}"/>
    <cellStyle name="SAPBEXresData 3 4 7" xfId="21249" xr:uid="{91C80F92-B555-4165-9FC5-9B0A57E43634}"/>
    <cellStyle name="SAPBEXresData 3 4 8" xfId="23363" xr:uid="{8E312BA3-28C1-442F-82D2-D644CC8AD141}"/>
    <cellStyle name="SAPBEXresData 3 4 9" xfId="25540" xr:uid="{7752EE2F-A266-4129-88D4-280D4A613703}"/>
    <cellStyle name="SAPBEXresData 3 5" xfId="3945" xr:uid="{31B6266D-81CA-4257-B511-40980295264E}"/>
    <cellStyle name="SAPBEXresData 3 5 10" xfId="27151" xr:uid="{30ABEDD3-173C-40B2-BFEC-EF8DED6A893B}"/>
    <cellStyle name="SAPBEXresData 3 5 11" xfId="41969" xr:uid="{471DF58A-1211-4E0A-9034-7EB91AC75EE3}"/>
    <cellStyle name="SAPBEXresData 3 5 2" xfId="9157" xr:uid="{1478177A-7953-4080-945F-3597CAE7322C}"/>
    <cellStyle name="SAPBEXresData 3 5 2 2" xfId="34292" xr:uid="{CF92CE1D-5C3E-47C7-94D9-30C58D672808}"/>
    <cellStyle name="SAPBEXresData 3 5 2 3" xfId="45727" xr:uid="{40CAE23B-4B09-4637-83A2-D962131E8B4F}"/>
    <cellStyle name="SAPBEXresData 3 5 3" xfId="11949" xr:uid="{52601D0D-C3C6-40E7-BBA5-900ED93DE370}"/>
    <cellStyle name="SAPBEXresData 3 5 3 2" xfId="36166" xr:uid="{B1EEEE05-2EF2-435F-81A5-DA06C1F0A11C}"/>
    <cellStyle name="SAPBEXresData 3 5 3 3" xfId="47558" xr:uid="{63684544-B14C-4B7A-8929-1F316D7E46F5}"/>
    <cellStyle name="SAPBEXresData 3 5 4" xfId="14148" xr:uid="{CF0DF5D9-3C76-4734-9721-9FCC0552E1F2}"/>
    <cellStyle name="SAPBEXresData 3 5 4 2" xfId="38238" xr:uid="{96A799A8-EAA9-47A1-8E9E-839559836579}"/>
    <cellStyle name="SAPBEXresData 3 5 4 3" xfId="49619" xr:uid="{32686939-8E79-438F-9447-3F5CC66E523D}"/>
    <cellStyle name="SAPBEXresData 3 5 5" xfId="16537" xr:uid="{67FC0581-EAC5-4763-B4D5-B7445FD6D79D}"/>
    <cellStyle name="SAPBEXresData 3 5 5 2" xfId="40115" xr:uid="{84C92E15-F41F-4FEE-90E3-614E97F7C204}"/>
    <cellStyle name="SAPBEXresData 3 5 5 3" xfId="51487" xr:uid="{183BDFC1-57D7-4C36-BFDE-3BC036204A4D}"/>
    <cellStyle name="SAPBEXresData 3 5 6" xfId="18685" xr:uid="{8AAE633F-F0B1-478B-B091-D23922F1BF97}"/>
    <cellStyle name="SAPBEXresData 3 5 7" xfId="20828" xr:uid="{2987A879-66B0-422F-903E-11D79FF04736}"/>
    <cellStyle name="SAPBEXresData 3 5 8" xfId="22948" xr:uid="{26CCF3F7-1042-4396-8643-8D710D074A46}"/>
    <cellStyle name="SAPBEXresData 3 5 9" xfId="25120" xr:uid="{054611AE-D359-493B-806D-8C1135449748}"/>
    <cellStyle name="SAPBEXresData 3 6" xfId="3894" xr:uid="{3B6DA47C-A71E-4DF0-B8B4-303DCF5A89D2}"/>
    <cellStyle name="SAPBEXresData 3 6 10" xfId="27131" xr:uid="{4F43123A-EFBB-4F44-9D19-CDCFC64615F8}"/>
    <cellStyle name="SAPBEXresData 3 6 11" xfId="41934" xr:uid="{8FE714B9-26CB-4085-A14F-9963B2FEF03E}"/>
    <cellStyle name="SAPBEXresData 3 6 2" xfId="9122" xr:uid="{2CC777D8-67BA-4C20-85DC-BE6466470F92}"/>
    <cellStyle name="SAPBEXresData 3 6 2 2" xfId="34271" xr:uid="{C789E961-8640-43F4-96E4-D03B01F9B554}"/>
    <cellStyle name="SAPBEXresData 3 6 2 3" xfId="45706" xr:uid="{5CCDD2A5-D469-444B-945A-8CDF1B5A4CEE}"/>
    <cellStyle name="SAPBEXresData 3 6 3" xfId="11916" xr:uid="{D9189854-2111-4636-BA01-83FBFBBEDFB2}"/>
    <cellStyle name="SAPBEXresData 3 6 3 2" xfId="36137" xr:uid="{4AD8E815-9FFD-41E6-BA3D-A59365828F65}"/>
    <cellStyle name="SAPBEXresData 3 6 3 3" xfId="47529" xr:uid="{A0EB4C12-C35F-4F55-BC1D-7B022BCC9511}"/>
    <cellStyle name="SAPBEXresData 3 6 4" xfId="14113" xr:uid="{97BF6F59-27FE-44CE-BC78-2C25A980FCF7}"/>
    <cellStyle name="SAPBEXresData 3 6 4 2" xfId="38209" xr:uid="{F86C3886-806B-41E8-AFED-76E15962526D}"/>
    <cellStyle name="SAPBEXresData 3 6 4 3" xfId="49590" xr:uid="{DBC06C2B-B968-4227-9907-FBDB2D26F2F0}"/>
    <cellStyle name="SAPBEXresData 3 6 5" xfId="16513" xr:uid="{F9F2E55F-F569-4DB7-AE01-19379E5CF7AF}"/>
    <cellStyle name="SAPBEXresData 3 6 5 2" xfId="40095" xr:uid="{3C48219E-EBEE-4C1C-9C45-C96877347CF2}"/>
    <cellStyle name="SAPBEXresData 3 6 5 3" xfId="51467" xr:uid="{2D54427A-7B82-46F2-9E39-F5E83BCFE60B}"/>
    <cellStyle name="SAPBEXresData 3 6 6" xfId="18662" xr:uid="{8CB85738-0892-4738-8452-7882A0B54F30}"/>
    <cellStyle name="SAPBEXresData 3 6 7" xfId="20797" xr:uid="{BD8C1F09-1165-4FC6-A6EF-2C04B17E8997}"/>
    <cellStyle name="SAPBEXresData 3 6 8" xfId="22917" xr:uid="{762DA8FE-F86B-4CEB-B9EA-D45471248A2C}"/>
    <cellStyle name="SAPBEXresData 3 6 9" xfId="25085" xr:uid="{2A67DC27-14BE-4002-BB9C-DC4CCC2E3972}"/>
    <cellStyle name="SAPBEXresData 3 7" xfId="7800" xr:uid="{293A5028-6889-4F47-921F-545A12BE3068}"/>
    <cellStyle name="SAPBEXresData 3 7 10" xfId="32320" xr:uid="{0E311A00-E6B6-4F4E-B88B-C783EEC6924C}"/>
    <cellStyle name="SAPBEXresData 3 7 2" xfId="7992" xr:uid="{CC1BC155-5FEC-416E-BDD8-32914A978448}"/>
    <cellStyle name="SAPBEXresData 3 7 2 2" xfId="33461" xr:uid="{E10EB63F-3E5F-424E-AE34-8FEFD9707760}"/>
    <cellStyle name="SAPBEXresData 3 7 2 3" xfId="44923" xr:uid="{444A739A-C186-49A7-8B96-A9B90BDF5EFC}"/>
    <cellStyle name="SAPBEXresData 3 7 3" xfId="11314" xr:uid="{3796B2DC-D24C-4175-9B38-17EAE1274E1D}"/>
    <cellStyle name="SAPBEXresData 3 7 3 2" xfId="33253" xr:uid="{2C88E62B-6628-4D14-96B1-7F9D512A72E7}"/>
    <cellStyle name="SAPBEXresData 3 7 3 3" xfId="44720" xr:uid="{09272F59-8A77-4806-B1BD-A6A2C4E82FD8}"/>
    <cellStyle name="SAPBEXresData 3 7 4" xfId="11298" xr:uid="{B1945648-78F2-4C7A-866A-D432977BC18C}"/>
    <cellStyle name="SAPBEXresData 3 7 4 2" xfId="32995" xr:uid="{54ECD6F4-489B-4AF2-92C9-2FC6936CE965}"/>
    <cellStyle name="SAPBEXresData 3 7 4 3" xfId="44465" xr:uid="{D1A1BB59-BA9D-4D41-AF15-8D110220C012}"/>
    <cellStyle name="SAPBEXresData 3 7 5" xfId="12629" xr:uid="{BFDB5554-E23F-4583-A00D-C5E9295F23A8}"/>
    <cellStyle name="SAPBEXresData 3 7 5 2" xfId="34114" xr:uid="{A5983E71-B125-4E1E-8174-58DA8A334DF4}"/>
    <cellStyle name="SAPBEXresData 3 7 5 3" xfId="45550" xr:uid="{D6BB6ED5-A0F1-4421-BD0D-ABD38A615408}"/>
    <cellStyle name="SAPBEXresData 3 7 6" xfId="17206" xr:uid="{37D1D187-F277-4C97-948D-94050F529EC4}"/>
    <cellStyle name="SAPBEXresData 3 7 7" xfId="18417" xr:uid="{A21929AB-F52A-47CA-A210-7E53EEF6CA39}"/>
    <cellStyle name="SAPBEXresData 3 7 8" xfId="11616" xr:uid="{BB5C58AF-E07E-4F89-8C0B-3ED5183AAEA6}"/>
    <cellStyle name="SAPBEXresData 3 7 9" xfId="18448" xr:uid="{AC3EB282-1207-4869-B44C-700BEB9A5264}"/>
    <cellStyle name="SAPBEXresData 3 8" xfId="3795" xr:uid="{7ACB7AA1-4388-4443-971D-E12BC401C6EE}"/>
    <cellStyle name="SAPBEXresData 3 8 2" xfId="33751" xr:uid="{83194CE0-3AFA-47C7-89C0-CEE1E8573C72}"/>
    <cellStyle name="SAPBEXresData 3 8 3" xfId="45204" xr:uid="{17CA583E-54E0-45AE-A821-9A12953695D4}"/>
    <cellStyle name="SAPBEXresData 3 9" xfId="12478" xr:uid="{C4726A0C-A423-4A41-BA03-C073A176E42F}"/>
    <cellStyle name="SAPBEXresData 4" xfId="1513" xr:uid="{383BBE11-22DA-4678-AE25-BA56F55101C6}"/>
    <cellStyle name="SAPBEXresData 4 10" xfId="16169" xr:uid="{C73DBD09-51DB-4A05-92F4-D2B38EF81FB2}"/>
    <cellStyle name="SAPBEXresData 4 11" xfId="22439" xr:uid="{F8944AC1-7495-4909-B259-0F7746DB8581}"/>
    <cellStyle name="SAPBEXresData 4 12" xfId="30738" xr:uid="{2B7B232F-BC2A-4805-9E7B-37335A23DE49}"/>
    <cellStyle name="SAPBEXresData 4 2" xfId="4336" xr:uid="{BFDCED53-DE20-40FC-90DD-D12543BF97C8}"/>
    <cellStyle name="SAPBEXresData 4 2 10" xfId="27420" xr:uid="{EC06EB82-FC01-48E3-A7AC-0B390D7E077A}"/>
    <cellStyle name="SAPBEXresData 4 2 11" xfId="42257" xr:uid="{45585F8B-BA3A-4EC0-B7D8-FF349208EE8E}"/>
    <cellStyle name="SAPBEXresData 4 2 2" xfId="9453" xr:uid="{D3B9B60F-D20A-4BCD-A61B-CA16E4389B90}"/>
    <cellStyle name="SAPBEXresData 4 2 2 2" xfId="34569" xr:uid="{6FD878B8-2185-413F-94A4-38BCF7A2318C}"/>
    <cellStyle name="SAPBEXresData 4 2 2 3" xfId="46000" xr:uid="{DFC45133-1607-4175-87C2-1DE8C944E8F4}"/>
    <cellStyle name="SAPBEXresData 4 2 3" xfId="12242" xr:uid="{7E58EB62-AAC3-4BA6-90B7-A234B4C70C5B}"/>
    <cellStyle name="SAPBEXresData 4 2 3 2" xfId="36457" xr:uid="{6B1D66CA-EBA0-4DEA-A0D3-AD5F24406BC2}"/>
    <cellStyle name="SAPBEXresData 4 2 3 3" xfId="47849" xr:uid="{C3B6DB11-A15B-4EA2-B982-A1F289A302FE}"/>
    <cellStyle name="SAPBEXresData 4 2 4" xfId="14443" xr:uid="{42D908EF-AD93-4ECB-8A8C-E3CA220D9695}"/>
    <cellStyle name="SAPBEXresData 4 2 4 2" xfId="38522" xr:uid="{AFC1D296-8049-454D-AF7A-E769FA598B87}"/>
    <cellStyle name="SAPBEXresData 4 2 4 3" xfId="49903" xr:uid="{39F03877-ED97-4166-8100-2E6E38F349EF}"/>
    <cellStyle name="SAPBEXresData 4 2 5" xfId="16822" xr:uid="{CDD050B0-A0FD-438A-9CC3-391A3CC66244}"/>
    <cellStyle name="SAPBEXresData 4 2 5 2" xfId="40386" xr:uid="{BB88D066-6032-474D-8DAE-AB96A758659A}"/>
    <cellStyle name="SAPBEXresData 4 2 5 3" xfId="51758" xr:uid="{DD095E00-C448-426C-B1AB-89881DC3E996}"/>
    <cellStyle name="SAPBEXresData 4 2 6" xfId="18968" xr:uid="{22CC2046-6884-4560-9212-AABD36DD8D7E}"/>
    <cellStyle name="SAPBEXresData 4 2 7" xfId="21116" xr:uid="{76471A6E-B3F8-470A-A619-C956B8A31D1F}"/>
    <cellStyle name="SAPBEXresData 4 2 8" xfId="23238" xr:uid="{75DECEBB-FA97-46DF-9617-B5C93D8E0410}"/>
    <cellStyle name="SAPBEXresData 4 2 9" xfId="25410" xr:uid="{1108BF3E-0317-4ACE-8C2C-6C7B46C4E1A1}"/>
    <cellStyle name="SAPBEXresData 4 3" xfId="4051" xr:uid="{0DB7EF83-88A2-4ABC-BAD1-DF8FB310599A}"/>
    <cellStyle name="SAPBEXresData 4 3 10" xfId="27218" xr:uid="{8E2730A9-532A-4499-A981-4B11A2A95F0D}"/>
    <cellStyle name="SAPBEXresData 4 3 11" xfId="42037" xr:uid="{5F36D408-9B4F-4C35-8193-A4922B7CC6BC}"/>
    <cellStyle name="SAPBEXresData 4 3 2" xfId="9225" xr:uid="{E0F0DE3B-41E0-4F83-9422-2C2AF1920D10}"/>
    <cellStyle name="SAPBEXresData 4 3 2 2" xfId="34358" xr:uid="{39BF3EAB-E702-417B-86E4-54A1DF602640}"/>
    <cellStyle name="SAPBEXresData 4 3 2 3" xfId="45793" xr:uid="{DEAFBDCF-AC4B-4E55-8CB7-9D37960D9DD7}"/>
    <cellStyle name="SAPBEXresData 4 3 3" xfId="12018" xr:uid="{A40BAA57-DC80-4D8F-9824-EB4ED08A2D51}"/>
    <cellStyle name="SAPBEXresData 4 3 3 2" xfId="36234" xr:uid="{2A353928-C491-4B62-8A33-529AD7C0F52B}"/>
    <cellStyle name="SAPBEXresData 4 3 3 3" xfId="47626" xr:uid="{7484229A-894E-49CC-8E46-9AD5A813C8DD}"/>
    <cellStyle name="SAPBEXresData 4 3 4" xfId="14216" xr:uid="{70F5F354-C665-4DD3-A875-E90D3267AA30}"/>
    <cellStyle name="SAPBEXresData 4 3 4 2" xfId="38303" xr:uid="{FED90D0D-2D6A-4958-B938-5C697427BADB}"/>
    <cellStyle name="SAPBEXresData 4 3 4 3" xfId="49684" xr:uid="{3F2F7589-7BDE-4FF8-97CC-2EBADB55F197}"/>
    <cellStyle name="SAPBEXresData 4 3 5" xfId="16606" xr:uid="{1AC32AEC-6313-4700-8456-4BAFE780198B}"/>
    <cellStyle name="SAPBEXresData 4 3 5 2" xfId="40182" xr:uid="{484575EE-5C8B-4179-BF3E-8647054C4B54}"/>
    <cellStyle name="SAPBEXresData 4 3 5 3" xfId="51554" xr:uid="{E1C97A96-07AE-4E49-8C51-EFD894E91DC4}"/>
    <cellStyle name="SAPBEXresData 4 3 6" xfId="18754" xr:uid="{B72BC4E3-3113-4293-AC27-84B654761DB7}"/>
    <cellStyle name="SAPBEXresData 4 3 7" xfId="20896" xr:uid="{67A1FCA1-5221-4F16-AFEA-FCF55AE733B4}"/>
    <cellStyle name="SAPBEXresData 4 3 8" xfId="23016" xr:uid="{388714CA-D31D-4C0D-A5F0-42E6E874CF1A}"/>
    <cellStyle name="SAPBEXresData 4 3 9" xfId="25188" xr:uid="{7B7DB7B3-C9A7-4182-8C68-57E73D404118}"/>
    <cellStyle name="SAPBEXresData 4 4" xfId="5224" xr:uid="{EA31539D-5EEA-461B-A131-37CEB557F133}"/>
    <cellStyle name="SAPBEXresData 4 4 10" xfId="27792" xr:uid="{0F34BBB0-0997-49E3-A5E9-2AABF93786D0}"/>
    <cellStyle name="SAPBEXresData 4 4 11" xfId="42709" xr:uid="{723E23D5-8F45-4F83-B4E0-2C1597423CD8}"/>
    <cellStyle name="SAPBEXresData 4 4 2" xfId="10007" xr:uid="{14F80E36-69E7-4F5C-BB9E-D17C15709433}"/>
    <cellStyle name="SAPBEXresData 4 4 2 2" xfId="35002" xr:uid="{56E343BB-CE9E-4C18-B4B8-3F4D7F4D5344}"/>
    <cellStyle name="SAPBEXresData 4 4 2 3" xfId="46422" xr:uid="{82A70EBE-B559-4EF4-9E89-BD7781CCA795}"/>
    <cellStyle name="SAPBEXresData 4 4 3" xfId="12776" xr:uid="{48957712-8CC5-4F28-AE8F-6811DAFFAFD0}"/>
    <cellStyle name="SAPBEXresData 4 4 3 2" xfId="36946" xr:uid="{B7B3E7CF-BF7C-44EA-AF29-D12030B2E36F}"/>
    <cellStyle name="SAPBEXresData 4 4 3 3" xfId="48336" xr:uid="{BD116F3A-B874-4634-AC18-B3C45C89C9AD}"/>
    <cellStyle name="SAPBEXresData 4 4 4" xfId="15006" xr:uid="{A8694903-AA09-43E5-B8E6-2EB0F2B1A3F1}"/>
    <cellStyle name="SAPBEXresData 4 4 4 2" xfId="38935" xr:uid="{FDAD7511-BC06-4BB9-BBDF-C11764D4B263}"/>
    <cellStyle name="SAPBEXresData 4 4 4 3" xfId="50316" xr:uid="{B3371524-99F5-4CB1-9937-D42645900C61}"/>
    <cellStyle name="SAPBEXresData 4 4 5" xfId="17303" xr:uid="{8779DD73-AFE8-4974-BD54-1C31D3315AE1}"/>
    <cellStyle name="SAPBEXresData 4 4 5 2" xfId="40739" xr:uid="{8337315E-9069-45AA-B105-7C954E4A71CC}"/>
    <cellStyle name="SAPBEXresData 4 4 5 3" xfId="52111" xr:uid="{632E0D92-F5E2-484C-857F-93BDA31DAD8F}"/>
    <cellStyle name="SAPBEXresData 4 4 6" xfId="19434" xr:uid="{7E380846-3174-4C20-848F-5779175EA5B8}"/>
    <cellStyle name="SAPBEXresData 4 4 7" xfId="21619" xr:uid="{7F9869FC-ACA0-49D2-A4CF-6BA16406B1B2}"/>
    <cellStyle name="SAPBEXresData 4 4 8" xfId="23729" xr:uid="{DB78414A-C02A-40C7-99ED-EA4C474AC2BE}"/>
    <cellStyle name="SAPBEXresData 4 4 9" xfId="25873" xr:uid="{109D18CD-1D22-4B16-B876-44F2B45EADCD}"/>
    <cellStyle name="SAPBEXresData 4 5" xfId="3944" xr:uid="{37A956AB-D6F3-4B4C-9F7D-1C7CB33A90A3}"/>
    <cellStyle name="SAPBEXresData 4 5 10" xfId="27150" xr:uid="{7CC17DDD-C2E8-455B-89BF-CD687DBCDA7D}"/>
    <cellStyle name="SAPBEXresData 4 5 11" xfId="41968" xr:uid="{F3691B66-B4D7-4CBD-B76E-CD815BF9F8F6}"/>
    <cellStyle name="SAPBEXresData 4 5 2" xfId="9156" xr:uid="{4E903D5C-7B4E-4794-AD2D-108BEDBC02FE}"/>
    <cellStyle name="SAPBEXresData 4 5 2 2" xfId="34291" xr:uid="{3117EAFA-B15A-4581-A19A-7B2DA8C0ECD2}"/>
    <cellStyle name="SAPBEXresData 4 5 2 3" xfId="45726" xr:uid="{4642D5E8-9036-4E49-B396-5F4CE860C3BE}"/>
    <cellStyle name="SAPBEXresData 4 5 3" xfId="11948" xr:uid="{26CE27F2-931D-4C54-B1D8-3724E6B9B005}"/>
    <cellStyle name="SAPBEXresData 4 5 3 2" xfId="36165" xr:uid="{B3C07536-58E2-4769-B2A5-55AA61C8FE50}"/>
    <cellStyle name="SAPBEXresData 4 5 3 3" xfId="47557" xr:uid="{B22ADFAE-135B-4E88-823D-3E570C889F95}"/>
    <cellStyle name="SAPBEXresData 4 5 4" xfId="14147" xr:uid="{76A9F8A6-FCC7-4AEE-B1D1-D3FACD6E3204}"/>
    <cellStyle name="SAPBEXresData 4 5 4 2" xfId="38237" xr:uid="{613FB3FB-8CDF-4FB1-8278-379CBA219EA6}"/>
    <cellStyle name="SAPBEXresData 4 5 4 3" xfId="49618" xr:uid="{3C195DE7-1648-4C56-850A-35FD80F144BC}"/>
    <cellStyle name="SAPBEXresData 4 5 5" xfId="16536" xr:uid="{3E1180BA-9B25-4816-BF2F-E1B89BA8B1D3}"/>
    <cellStyle name="SAPBEXresData 4 5 5 2" xfId="40114" xr:uid="{5A387474-DF9E-4D18-B41A-D5CA46ACE811}"/>
    <cellStyle name="SAPBEXresData 4 5 5 3" xfId="51486" xr:uid="{85D10CF7-FC78-46C4-A8B4-45192B2271CB}"/>
    <cellStyle name="SAPBEXresData 4 5 6" xfId="18684" xr:uid="{2BDC97FC-0E20-47B7-8B97-33670BDF7F0F}"/>
    <cellStyle name="SAPBEXresData 4 5 7" xfId="20827" xr:uid="{EEBFB105-01A3-4304-9550-D6E5351EF1D0}"/>
    <cellStyle name="SAPBEXresData 4 5 8" xfId="22947" xr:uid="{0C6D261D-D859-4577-89B0-B857A9E3E7F4}"/>
    <cellStyle name="SAPBEXresData 4 5 9" xfId="25119" xr:uid="{97815B8F-5B3B-4622-9F29-740E4A2976AA}"/>
    <cellStyle name="SAPBEXresData 4 6" xfId="4929" xr:uid="{83FC05EB-3AF6-435F-B9D1-B63E2E450D86}"/>
    <cellStyle name="SAPBEXresData 4 6 10" xfId="27654" xr:uid="{726A0126-E41E-43F8-BFE9-D0991E05FD23}"/>
    <cellStyle name="SAPBEXresData 4 6 11" xfId="42549" xr:uid="{4E9478A5-6DF9-4592-988E-707028A1F69C}"/>
    <cellStyle name="SAPBEXresData 4 6 2" xfId="9782" xr:uid="{E5114402-F949-46C5-AC14-5A7CBA364E3D}"/>
    <cellStyle name="SAPBEXresData 4 6 2 2" xfId="34839" xr:uid="{7AFE1FA1-44A6-402D-9CFE-F57B0E78727A}"/>
    <cellStyle name="SAPBEXresData 4 6 2 3" xfId="46267" xr:uid="{918FF6BF-DA58-433D-90D0-95B08843DF9A}"/>
    <cellStyle name="SAPBEXresData 4 6 3" xfId="12555" xr:uid="{DABBC5C6-029B-4DAB-ACC9-3A64979E6A39}"/>
    <cellStyle name="SAPBEXresData 4 6 3 2" xfId="36749" xr:uid="{F6776585-49C3-4669-95C6-78BD0CF5B3D8}"/>
    <cellStyle name="SAPBEXresData 4 6 3 3" xfId="48139" xr:uid="{BAA07C8F-89A1-495C-B65B-6BE0CDAAF642}"/>
    <cellStyle name="SAPBEXresData 4 6 4" xfId="14775" xr:uid="{3632952D-87F4-4412-B879-315F4D09AD0B}"/>
    <cellStyle name="SAPBEXresData 4 6 4 2" xfId="38796" xr:uid="{B7841B93-CC65-4FB9-8430-2E0B2BD93C80}"/>
    <cellStyle name="SAPBEXresData 4 6 4 3" xfId="50177" xr:uid="{41F92295-A02F-47E1-A722-6D07C491C6FC}"/>
    <cellStyle name="SAPBEXresData 4 6 5" xfId="17102" xr:uid="{8FC9C032-3B69-44BE-A061-8E24393554EB}"/>
    <cellStyle name="SAPBEXresData 4 6 5 2" xfId="40621" xr:uid="{891D6E65-81FA-4F85-822F-63811C3CFFFB}"/>
    <cellStyle name="SAPBEXresData 4 6 5 3" xfId="51993" xr:uid="{58BF7E44-2681-472E-BD95-3273EE6D2812}"/>
    <cellStyle name="SAPBEXresData 4 6 6" xfId="19244" xr:uid="{26F95610-7F29-4801-A451-31B844CE8121}"/>
    <cellStyle name="SAPBEXresData 4 6 7" xfId="21419" xr:uid="{309B0376-C929-427E-9550-C85348BF36A3}"/>
    <cellStyle name="SAPBEXresData 4 6 8" xfId="23532" xr:uid="{77DADAB6-C96A-4075-BB29-4C2A6CEB2399}"/>
    <cellStyle name="SAPBEXresData 4 6 9" xfId="25703" xr:uid="{B2325E0E-0143-4A83-8849-201BC9BA999F}"/>
    <cellStyle name="SAPBEXresData 4 7" xfId="7801" xr:uid="{09602391-5BB7-4329-A060-C3FE63D6E7A9}"/>
    <cellStyle name="SAPBEXresData 4 7 10" xfId="35009" xr:uid="{103A47C8-274C-40C4-B1FC-8D6F356C614C}"/>
    <cellStyle name="SAPBEXresData 4 7 2" xfId="8375" xr:uid="{9BBC3872-162F-49D0-8327-11A52F41E42E}"/>
    <cellStyle name="SAPBEXresData 4 7 2 2" xfId="33462" xr:uid="{F0E0DFF7-76C8-4972-B2C8-153D63680111}"/>
    <cellStyle name="SAPBEXresData 4 7 2 3" xfId="44924" xr:uid="{2DEC1A54-DE8B-48A2-B44D-99B455313137}"/>
    <cellStyle name="SAPBEXresData 4 7 3" xfId="12560" xr:uid="{CE9E28D9-DF86-490A-8EDB-0EE2EF244606}"/>
    <cellStyle name="SAPBEXresData 4 7 3 2" xfId="34861" xr:uid="{5CC8C55B-9A32-4BF9-B03E-85F583CBF81B}"/>
    <cellStyle name="SAPBEXresData 4 7 3 3" xfId="46288" xr:uid="{8D4B069C-7F61-4A1B-A2FD-0651B6E50A22}"/>
    <cellStyle name="SAPBEXresData 4 7 4" xfId="8413" xr:uid="{50782BD1-B193-4843-BE3F-DDACDB95EA4A}"/>
    <cellStyle name="SAPBEXresData 4 7 4 2" xfId="32462" xr:uid="{B0BC2FFD-BDFE-4EF5-8CFF-6F2C96E3AFA4}"/>
    <cellStyle name="SAPBEXresData 4 7 4 3" xfId="43938" xr:uid="{2E523E2C-6D71-44A1-8AF6-5F5297262748}"/>
    <cellStyle name="SAPBEXresData 4 7 5" xfId="14957" xr:uid="{133BE313-CAA8-4605-A87D-0DD93F442D51}"/>
    <cellStyle name="SAPBEXresData 4 7 5 2" xfId="32790" xr:uid="{A6A7120F-1823-4066-A25B-798627D0E23E}"/>
    <cellStyle name="SAPBEXresData 4 7 5 3" xfId="44263" xr:uid="{F3CFE830-32C9-4394-B07A-E4CEC14FA212}"/>
    <cellStyle name="SAPBEXresData 4 7 6" xfId="16106" xr:uid="{A87F3569-C4B9-4C02-AE62-3E0EC9B9723C}"/>
    <cellStyle name="SAPBEXresData 4 7 7" xfId="6370" xr:uid="{6ACEE750-1388-4102-96C4-3A4E89D81C0C}"/>
    <cellStyle name="SAPBEXresData 4 7 8" xfId="19237" xr:uid="{9167A76F-5D3C-4CB0-8683-4905C7284773}"/>
    <cellStyle name="SAPBEXresData 4 7 9" xfId="22704" xr:uid="{71AFCA14-91E7-498E-8886-9F831E7483C0}"/>
    <cellStyle name="SAPBEXresData 4 8" xfId="5290" xr:uid="{8FA1AE87-B188-4059-9DD4-9205DA4F71D6}"/>
    <cellStyle name="SAPBEXresData 4 8 2" xfId="33752" xr:uid="{F44F1705-0E41-4576-92A5-E6E19218B365}"/>
    <cellStyle name="SAPBEXresData 4 8 3" xfId="45205" xr:uid="{5CC35EA0-70DE-46AA-A224-7C8FAB740227}"/>
    <cellStyle name="SAPBEXresData 4 9" xfId="6149" xr:uid="{F3B2C0FC-6D29-4D90-9114-710B326FB4A5}"/>
    <cellStyle name="SAPBEXresData 5" xfId="4331" xr:uid="{147149F2-89B7-49BA-B977-BB7EA3A98BA4}"/>
    <cellStyle name="SAPBEXresData 5 10" xfId="27415" xr:uid="{4AB01385-04AB-4DBC-9577-259BE810A314}"/>
    <cellStyle name="SAPBEXresData 5 11" xfId="42252" xr:uid="{240A4824-733C-4072-863C-486521902BA5}"/>
    <cellStyle name="SAPBEXresData 5 2" xfId="9448" xr:uid="{C4372A37-C393-471E-ADAC-2E9BC5945F1F}"/>
    <cellStyle name="SAPBEXresData 5 2 2" xfId="34564" xr:uid="{081D37B6-AAC3-4A15-AE47-F9D5489E8329}"/>
    <cellStyle name="SAPBEXresData 5 2 3" xfId="45995" xr:uid="{87B485E8-B5A0-4BC4-9D66-84552ECB5260}"/>
    <cellStyle name="SAPBEXresData 5 3" xfId="12237" xr:uid="{5220C8CA-C736-4F17-881D-A16697696220}"/>
    <cellStyle name="SAPBEXresData 5 3 2" xfId="36452" xr:uid="{2620A242-B8D3-48A7-AB08-FB61E25BD13E}"/>
    <cellStyle name="SAPBEXresData 5 3 3" xfId="47844" xr:uid="{5C67C8A8-EC29-43C1-9E44-3038DF778BA2}"/>
    <cellStyle name="SAPBEXresData 5 4" xfId="14438" xr:uid="{26F62A42-A0D8-46D3-97D1-26C93C937912}"/>
    <cellStyle name="SAPBEXresData 5 4 2" xfId="38517" xr:uid="{491F24D7-2322-4E0A-A9ED-E767520E86F3}"/>
    <cellStyle name="SAPBEXresData 5 4 3" xfId="49898" xr:uid="{23303C97-627B-4E26-8885-807886BFE624}"/>
    <cellStyle name="SAPBEXresData 5 5" xfId="16817" xr:uid="{75365FB4-2344-492C-8506-58E18AAB224A}"/>
    <cellStyle name="SAPBEXresData 5 5 2" xfId="40381" xr:uid="{727B1259-5060-40F1-AEE2-A610FF93791E}"/>
    <cellStyle name="SAPBEXresData 5 5 3" xfId="51753" xr:uid="{5ADCAA68-FDF0-4A3F-8630-9AE59FAAF35D}"/>
    <cellStyle name="SAPBEXresData 5 6" xfId="18963" xr:uid="{570556C3-CE58-43BA-B4F2-6A22DDA97857}"/>
    <cellStyle name="SAPBEXresData 5 7" xfId="21111" xr:uid="{A7B63A07-79BF-44AE-A9A3-97589D5D7D73}"/>
    <cellStyle name="SAPBEXresData 5 8" xfId="23233" xr:uid="{7E597C7D-A8D3-4679-9B01-703733530AD0}"/>
    <cellStyle name="SAPBEXresData 5 9" xfId="25405" xr:uid="{96B6FA35-ED75-491A-8DD1-A5AC5D448A81}"/>
    <cellStyle name="SAPBEXresData 6" xfId="4056" xr:uid="{BA43FFAA-0D6C-44D3-9286-7F7F1D490B40}"/>
    <cellStyle name="SAPBEXresData 6 10" xfId="27223" xr:uid="{CF958A74-EBA7-4B06-9407-C222822443C2}"/>
    <cellStyle name="SAPBEXresData 6 11" xfId="42042" xr:uid="{5299A06B-B2D4-439B-976B-7D2904B6A5EC}"/>
    <cellStyle name="SAPBEXresData 6 2" xfId="9230" xr:uid="{E5AE12D1-50B2-4A1D-959B-A1F79A5AD874}"/>
    <cellStyle name="SAPBEXresData 6 2 2" xfId="34363" xr:uid="{610E6D18-26CB-42E9-8FEC-95DB3C180A21}"/>
    <cellStyle name="SAPBEXresData 6 2 3" xfId="45798" xr:uid="{1BE459BA-6C1F-42DC-9B5E-70F4CA26AA68}"/>
    <cellStyle name="SAPBEXresData 6 3" xfId="12023" xr:uid="{C8DEE10D-3C7D-4D9E-AB84-820EE03EF146}"/>
    <cellStyle name="SAPBEXresData 6 3 2" xfId="36239" xr:uid="{4794A617-2C8B-40A9-985F-3B3DB101F17C}"/>
    <cellStyle name="SAPBEXresData 6 3 3" xfId="47631" xr:uid="{A0C822E2-14D8-457D-9F70-6C2B7DADA70F}"/>
    <cellStyle name="SAPBEXresData 6 4" xfId="14221" xr:uid="{4C3407E1-826B-4436-BB2B-69102E5D3A52}"/>
    <cellStyle name="SAPBEXresData 6 4 2" xfId="38308" xr:uid="{5427B711-2601-4CE4-AC1F-D9ABBFF5D844}"/>
    <cellStyle name="SAPBEXresData 6 4 3" xfId="49689" xr:uid="{0F67F96C-A77F-4717-AC39-B8BA7C6CF1CC}"/>
    <cellStyle name="SAPBEXresData 6 5" xfId="16611" xr:uid="{0A1C425C-EA77-428F-9E61-DC7AFA7131FF}"/>
    <cellStyle name="SAPBEXresData 6 5 2" xfId="40187" xr:uid="{4AAA4A34-D51C-4303-A2FA-1D87BCD18EEB}"/>
    <cellStyle name="SAPBEXresData 6 5 3" xfId="51559" xr:uid="{701D2952-47CA-4993-B181-8690CA90FDA9}"/>
    <cellStyle name="SAPBEXresData 6 6" xfId="18759" xr:uid="{1B92398C-6E91-4381-875F-E817769A64E9}"/>
    <cellStyle name="SAPBEXresData 6 7" xfId="20901" xr:uid="{8A648F85-9398-49C2-B49F-8491F01200CD}"/>
    <cellStyle name="SAPBEXresData 6 8" xfId="23021" xr:uid="{E39BF764-B93B-445F-ADA4-D9D00641EADE}"/>
    <cellStyle name="SAPBEXresData 6 9" xfId="25193" xr:uid="{6186B234-DBD2-4356-9460-CF97437BE947}"/>
    <cellStyle name="SAPBEXresData 7" xfId="5562" xr:uid="{028DC517-E81B-4702-AABB-C28422DFC22B}"/>
    <cellStyle name="SAPBEXresData 7 10" xfId="27993" xr:uid="{FC911EC7-0C3F-4E6C-BA0E-4733D318CD6E}"/>
    <cellStyle name="SAPBEXresData 7 11" xfId="42939" xr:uid="{9F5CA95B-8DC7-40A6-99D5-2E112AA22D7A}"/>
    <cellStyle name="SAPBEXresData 7 2" xfId="10251" xr:uid="{8EE7A04E-5B9B-4226-BFB5-FBE81D8DB74D}"/>
    <cellStyle name="SAPBEXresData 7 2 2" xfId="35193" xr:uid="{ACFAAF0B-1CE6-43D3-A85E-082F7586EC64}"/>
    <cellStyle name="SAPBEXresData 7 2 3" xfId="46608" xr:uid="{9694AC4C-49BE-48B5-BBFC-BBA837A60CAF}"/>
    <cellStyle name="SAPBEXresData 7 3" xfId="13015" xr:uid="{E3CC597E-E409-4864-985F-857F0FF84F55}"/>
    <cellStyle name="SAPBEXresData 7 3 2" xfId="37174" xr:uid="{FFF70506-A5E9-4775-9761-22D17A285064}"/>
    <cellStyle name="SAPBEXresData 7 3 3" xfId="48563" xr:uid="{6753564E-A88E-4889-9E7A-0063AC145B65}"/>
    <cellStyle name="SAPBEXresData 7 4" xfId="15248" xr:uid="{3A0BC34F-9115-445E-BE44-65C170629BE5}"/>
    <cellStyle name="SAPBEXresData 7 4 2" xfId="39118" xr:uid="{82F1EB2A-FFA7-4163-9968-4FFA892712E7}"/>
    <cellStyle name="SAPBEXresData 7 4 3" xfId="50499" xr:uid="{325ECEC2-8931-4007-9107-226764D2C467}"/>
    <cellStyle name="SAPBEXresData 7 5" xfId="17527" xr:uid="{D678E438-5184-4E76-983B-DA00E94E325D}"/>
    <cellStyle name="SAPBEXresData 7 5 2" xfId="40915" xr:uid="{FF6F4D60-1CB8-45C9-A810-D5BCAD2CDD80}"/>
    <cellStyle name="SAPBEXresData 7 5 3" xfId="52287" xr:uid="{6C672791-D072-4779-A160-C554EA57B5D5}"/>
    <cellStyle name="SAPBEXresData 7 6" xfId="19663" xr:uid="{0AA56B01-9196-4CC0-B47D-EF8571264B77}"/>
    <cellStyle name="SAPBEXresData 7 7" xfId="21845" xr:uid="{64CD9244-2725-43AB-89E2-002A2DAF1F32}"/>
    <cellStyle name="SAPBEXresData 7 8" xfId="23963" xr:uid="{D60F263D-97B7-4531-81D1-003029CB16F7}"/>
    <cellStyle name="SAPBEXresData 7 9" xfId="26103" xr:uid="{55802C51-3836-4887-BE96-763CD79B8963}"/>
    <cellStyle name="SAPBEXresData 8" xfId="3948" xr:uid="{79D0ED08-D252-4AFD-91B0-CDDBD6BCFC90}"/>
    <cellStyle name="SAPBEXresData 8 10" xfId="27154" xr:uid="{5612F539-6152-44BB-9183-C8B6E8890EC3}"/>
    <cellStyle name="SAPBEXresData 8 11" xfId="41972" xr:uid="{C1E2EAB0-957F-4147-ABAB-A93B16E03904}"/>
    <cellStyle name="SAPBEXresData 8 2" xfId="9160" xr:uid="{B6A5DAE9-FA44-4AAE-8E3C-DE2AB44AAE22}"/>
    <cellStyle name="SAPBEXresData 8 2 2" xfId="34295" xr:uid="{1009CDC4-E31D-4A56-A35B-C0E56ECD422B}"/>
    <cellStyle name="SAPBEXresData 8 2 3" xfId="45730" xr:uid="{DB7EE368-D988-46B9-85ED-F4294A6E6E85}"/>
    <cellStyle name="SAPBEXresData 8 3" xfId="11952" xr:uid="{BF93510C-2375-4994-AD1B-F2EEA893F72C}"/>
    <cellStyle name="SAPBEXresData 8 3 2" xfId="36169" xr:uid="{6D9C32E5-B16D-4214-AB70-2E5BF13214C1}"/>
    <cellStyle name="SAPBEXresData 8 3 3" xfId="47561" xr:uid="{A1779BFB-5891-437E-9CEA-6B0AE8248488}"/>
    <cellStyle name="SAPBEXresData 8 4" xfId="14151" xr:uid="{E16AF540-BBEB-4116-BEFB-7139A15870D9}"/>
    <cellStyle name="SAPBEXresData 8 4 2" xfId="38241" xr:uid="{D0375CB1-77A6-4C44-A722-7321370F0A3E}"/>
    <cellStyle name="SAPBEXresData 8 4 3" xfId="49622" xr:uid="{C345ADA3-16CE-4E2D-BF5A-217E4A73481E}"/>
    <cellStyle name="SAPBEXresData 8 5" xfId="16540" xr:uid="{44F5CF66-82BB-4234-A6AC-CCD4EEF589FC}"/>
    <cellStyle name="SAPBEXresData 8 5 2" xfId="40118" xr:uid="{C28CE739-4DC8-4C7E-8AD4-0C0D5D162E1F}"/>
    <cellStyle name="SAPBEXresData 8 5 3" xfId="51490" xr:uid="{4DBAADF3-2176-440E-BB02-EBA9ED7F25B5}"/>
    <cellStyle name="SAPBEXresData 8 6" xfId="18688" xr:uid="{19FF7A57-C070-422E-B6F9-DB2FFE1F5FD6}"/>
    <cellStyle name="SAPBEXresData 8 7" xfId="20831" xr:uid="{51AD9752-C95C-48C7-AF9C-E41105A7151B}"/>
    <cellStyle name="SAPBEXresData 8 8" xfId="22951" xr:uid="{15CAC7B2-D7A2-4EAC-B34A-D6CA0653F3C3}"/>
    <cellStyle name="SAPBEXresData 8 9" xfId="25123" xr:uid="{A2907C39-D668-4CBC-ACF8-D841013EF071}"/>
    <cellStyle name="SAPBEXresData 9" xfId="4854" xr:uid="{A580621C-F1DD-41CA-AFCD-439265C22377}"/>
    <cellStyle name="SAPBEXresData 9 10" xfId="27629" xr:uid="{C24E5D99-C652-4017-8850-EF5DE9C6871B}"/>
    <cellStyle name="SAPBEXresData 9 11" xfId="42517" xr:uid="{D6AFEB05-791D-43E3-B0E0-DC62CF7E8A45}"/>
    <cellStyle name="SAPBEXresData 9 2" xfId="9745" xr:uid="{06000EA8-519C-4A7C-997E-DE315A24D287}"/>
    <cellStyle name="SAPBEXresData 9 2 2" xfId="34810" xr:uid="{EC66AA9E-37D1-4D36-BFE5-817ABEBDD6F6}"/>
    <cellStyle name="SAPBEXresData 9 2 3" xfId="46239" xr:uid="{B6F9A311-5F39-4338-B9C3-5D85F6C0C6A0}"/>
    <cellStyle name="SAPBEXresData 9 3" xfId="12519" xr:uid="{AC05E781-FFF5-462B-AD6B-81F59377CD1E}"/>
    <cellStyle name="SAPBEXresData 9 3 2" xfId="36714" xr:uid="{11235080-2590-42C0-9053-84BE31F57242}"/>
    <cellStyle name="SAPBEXresData 9 3 3" xfId="48104" xr:uid="{046B58B3-F029-40B3-8677-4FE88BA3F556}"/>
    <cellStyle name="SAPBEXresData 9 4" xfId="14736" xr:uid="{E8CFFE9C-9B5F-4424-AEBD-C8E296A6B61E}"/>
    <cellStyle name="SAPBEXresData 9 4 2" xfId="38765" xr:uid="{AADD057B-92C5-4E74-B961-33922841D44D}"/>
    <cellStyle name="SAPBEXresData 9 4 3" xfId="50146" xr:uid="{9F1A9409-5F6C-4190-84E1-A13C506FE088}"/>
    <cellStyle name="SAPBEXresData 9 5" xfId="17068" xr:uid="{B0C3D138-9899-4300-9874-C507FE7C0D26}"/>
    <cellStyle name="SAPBEXresData 9 5 2" xfId="40596" xr:uid="{C1DDEBCA-AFF1-45F6-8F3E-0D8A895D9F7C}"/>
    <cellStyle name="SAPBEXresData 9 5 3" xfId="51968" xr:uid="{85C82C3F-36DD-42EA-BAA3-94464A4D9EFD}"/>
    <cellStyle name="SAPBEXresData 9 6" xfId="19211" xr:uid="{0BA4BD32-BDAF-42FA-A653-A9C6708D9D78}"/>
    <cellStyle name="SAPBEXresData 9 7" xfId="21385" xr:uid="{1EC87893-D1D0-4416-ACE4-FDE55C345736}"/>
    <cellStyle name="SAPBEXresData 9 8" xfId="23497" xr:uid="{301ECB1E-4708-4AAF-A6CA-EC0EEC06E23E}"/>
    <cellStyle name="SAPBEXresData 9 9" xfId="25670" xr:uid="{21D71D78-29E2-412F-83E1-89C7B92BC9CA}"/>
    <cellStyle name="SAPBEXresData_1.Reconcile Assets 03-14" xfId="1203" xr:uid="{71FB09D2-2BC1-4DEF-BA98-709CBF480FD7}"/>
    <cellStyle name="SAPBEXresDataEmph" xfId="1204" xr:uid="{6A877817-53A7-4A64-935E-693C2CA547E5}"/>
    <cellStyle name="SAPBEXresDataEmph 10" xfId="4694" xr:uid="{7348BB3E-12C6-4225-8623-76A498033DB0}"/>
    <cellStyle name="SAPBEXresDataEmph 10 2" xfId="33646" xr:uid="{5B4F50E8-5403-4B11-8C59-F143F8836E24}"/>
    <cellStyle name="SAPBEXresDataEmph 10 3" xfId="45104" xr:uid="{303A1FCD-545B-4BFE-BE47-48BE292A01E7}"/>
    <cellStyle name="SAPBEXresDataEmph 11" xfId="8730" xr:uid="{017ED917-3B24-4A81-9E64-15D69338BEFE}"/>
    <cellStyle name="SAPBEXresDataEmph 12" xfId="8484" xr:uid="{8C9306BA-F96B-4BC3-BEE6-9901D28B7281}"/>
    <cellStyle name="SAPBEXresDataEmph 13" xfId="6803" xr:uid="{E92A310F-78B1-430E-A3E7-BBE7DA9EFF6E}"/>
    <cellStyle name="SAPBEXresDataEmph 14" xfId="30739" xr:uid="{2FB77C7A-4AA9-4F97-9A96-61FCFF2D7306}"/>
    <cellStyle name="SAPBEXresDataEmph 2" xfId="1514" xr:uid="{D7AE5873-3A19-49D5-9C78-E77F4F5CD13B}"/>
    <cellStyle name="SAPBEXresDataEmph 2 10" xfId="6815" xr:uid="{CEDD110A-B559-4470-8C6A-CC4BE5E5B70F}"/>
    <cellStyle name="SAPBEXresDataEmph 2 11" xfId="21165" xr:uid="{44068652-E0C9-4A2E-AE43-7F2640CF2228}"/>
    <cellStyle name="SAPBEXresDataEmph 2 12" xfId="30740" xr:uid="{07D1CFDA-7404-43A0-B65C-752D83569A7F}"/>
    <cellStyle name="SAPBEXresDataEmph 2 2" xfId="4338" xr:uid="{F4901A98-A7B0-4DD4-A9B4-187259ACFC9E}"/>
    <cellStyle name="SAPBEXresDataEmph 2 2 10" xfId="27422" xr:uid="{1BE96C95-B370-48DA-9D18-F12875462FF1}"/>
    <cellStyle name="SAPBEXresDataEmph 2 2 11" xfId="42259" xr:uid="{D01E4895-7D00-45AE-B006-FDE209E26390}"/>
    <cellStyle name="SAPBEXresDataEmph 2 2 2" xfId="9455" xr:uid="{BA008E9F-D3DF-4DAA-A5CD-86F9BEA6B53C}"/>
    <cellStyle name="SAPBEXresDataEmph 2 2 2 2" xfId="34571" xr:uid="{D87CEE5E-EBC7-433C-B288-1D1B48998E66}"/>
    <cellStyle name="SAPBEXresDataEmph 2 2 2 3" xfId="46002" xr:uid="{98EE90F1-9D2A-4291-AAC9-0DD817DB5913}"/>
    <cellStyle name="SAPBEXresDataEmph 2 2 3" xfId="12244" xr:uid="{9D40D779-F56D-4E1F-981C-20CCE6DD98B5}"/>
    <cellStyle name="SAPBEXresDataEmph 2 2 3 2" xfId="36459" xr:uid="{45601D58-1AE5-433A-AFD7-CEACFBD5D2E2}"/>
    <cellStyle name="SAPBEXresDataEmph 2 2 3 3" xfId="47851" xr:uid="{9FFB98EC-8771-411A-B02D-170FE5899427}"/>
    <cellStyle name="SAPBEXresDataEmph 2 2 4" xfId="14445" xr:uid="{0B7114B6-EC52-4344-BFF1-849DC00256EB}"/>
    <cellStyle name="SAPBEXresDataEmph 2 2 4 2" xfId="38524" xr:uid="{AF132492-00B9-483F-A9F4-31CF4145E382}"/>
    <cellStyle name="SAPBEXresDataEmph 2 2 4 3" xfId="49905" xr:uid="{2ABDA4B3-E018-4F1F-B2E0-CF5AA20EC0CD}"/>
    <cellStyle name="SAPBEXresDataEmph 2 2 5" xfId="16824" xr:uid="{AD8DD038-2728-471F-AF91-1279BA978B3C}"/>
    <cellStyle name="SAPBEXresDataEmph 2 2 5 2" xfId="40388" xr:uid="{06E453F6-691F-4B9C-945D-1ED875BA3B30}"/>
    <cellStyle name="SAPBEXresDataEmph 2 2 5 3" xfId="51760" xr:uid="{9106B0AF-0FA8-4BDD-A791-2BF5F122045D}"/>
    <cellStyle name="SAPBEXresDataEmph 2 2 6" xfId="18970" xr:uid="{CDF9BED9-DACA-41BD-A63C-E773D6C53FA8}"/>
    <cellStyle name="SAPBEXresDataEmph 2 2 7" xfId="21118" xr:uid="{D5253969-F49E-4BA4-9ED6-166B762314CF}"/>
    <cellStyle name="SAPBEXresDataEmph 2 2 8" xfId="23240" xr:uid="{7BD7B185-B4BD-4451-8A6E-D0C4044FB835}"/>
    <cellStyle name="SAPBEXresDataEmph 2 2 9" xfId="25412" xr:uid="{22AD085E-6296-4B31-BE8F-403DA11A6526}"/>
    <cellStyle name="SAPBEXresDataEmph 2 3" xfId="4048" xr:uid="{39FB27AC-2C75-4E23-8F19-85676EE94D7A}"/>
    <cellStyle name="SAPBEXresDataEmph 2 3 10" xfId="27216" xr:uid="{BDC64FD4-5682-4147-9B00-45CB2CD034A4}"/>
    <cellStyle name="SAPBEXresDataEmph 2 3 11" xfId="42035" xr:uid="{444C52E3-4ECF-445A-AE08-B9193586FE6B}"/>
    <cellStyle name="SAPBEXresDataEmph 2 3 2" xfId="9223" xr:uid="{06282CD5-34DB-404D-9731-732D914ED990}"/>
    <cellStyle name="SAPBEXresDataEmph 2 3 2 2" xfId="34356" xr:uid="{A5172281-4EC3-4A86-AF8C-88BA43002010}"/>
    <cellStyle name="SAPBEXresDataEmph 2 3 2 3" xfId="45791" xr:uid="{4B3F945D-1112-4A9A-AFCD-16E68F2FDFF3}"/>
    <cellStyle name="SAPBEXresDataEmph 2 3 3" xfId="12015" xr:uid="{B7D5009A-D0AF-49D0-BC02-C33B6766AF8B}"/>
    <cellStyle name="SAPBEXresDataEmph 2 3 3 2" xfId="36232" xr:uid="{9A9FB5EB-2332-42F6-97FA-DD9B93BFDF59}"/>
    <cellStyle name="SAPBEXresDataEmph 2 3 3 3" xfId="47624" xr:uid="{90FC3D60-8FF7-489A-9B86-38EDDDD131F0}"/>
    <cellStyle name="SAPBEXresDataEmph 2 3 4" xfId="14214" xr:uid="{ECAF1F00-85CA-4109-B606-327CA51FC770}"/>
    <cellStyle name="SAPBEXresDataEmph 2 3 4 2" xfId="38301" xr:uid="{19B5BFDE-F381-48A0-A755-A747DBDBBF7E}"/>
    <cellStyle name="SAPBEXresDataEmph 2 3 4 3" xfId="49682" xr:uid="{A0C49D9E-DA2E-46B8-AC59-BA6686DD2D60}"/>
    <cellStyle name="SAPBEXresDataEmph 2 3 5" xfId="16603" xr:uid="{8E66B6C3-E1A3-4BF0-8FD6-5B6B730E0A3F}"/>
    <cellStyle name="SAPBEXresDataEmph 2 3 5 2" xfId="40180" xr:uid="{BC5E4CAB-CED8-4FFD-B1D9-FC80FEBCB405}"/>
    <cellStyle name="SAPBEXresDataEmph 2 3 5 3" xfId="51552" xr:uid="{B93640DC-7C17-49B5-83A3-92C7B86F8062}"/>
    <cellStyle name="SAPBEXresDataEmph 2 3 6" xfId="18751" xr:uid="{5E45D2B3-971D-4B76-8BD7-3C276464A902}"/>
    <cellStyle name="SAPBEXresDataEmph 2 3 7" xfId="20894" xr:uid="{220FE86C-5E82-4150-9A6A-A41B33159F83}"/>
    <cellStyle name="SAPBEXresDataEmph 2 3 8" xfId="23014" xr:uid="{E9BB6559-F0EA-4B5E-8F56-F1CF73AC4F83}"/>
    <cellStyle name="SAPBEXresDataEmph 2 3 9" xfId="25186" xr:uid="{C6694A01-56E3-49F1-9549-34B1539D53B9}"/>
    <cellStyle name="SAPBEXresDataEmph 2 4" xfId="4681" xr:uid="{AAB6696B-36CD-4202-91F3-74C5494AB5A1}"/>
    <cellStyle name="SAPBEXresDataEmph 2 4 10" xfId="27589" xr:uid="{CBEB13F3-4F79-495A-A43F-1D5B585ED577}"/>
    <cellStyle name="SAPBEXresDataEmph 2 4 11" xfId="42453" xr:uid="{BCE35DD2-D3B3-4628-B636-B6BC569C35BB}"/>
    <cellStyle name="SAPBEXresDataEmph 2 4 2" xfId="9652" xr:uid="{4B6F37CE-B8A2-4D2E-BDE8-F46C9E686640}"/>
    <cellStyle name="SAPBEXresDataEmph 2 4 2 2" xfId="34750" xr:uid="{AE00910A-7C69-4C2F-A314-8672BC695518}"/>
    <cellStyle name="SAPBEXresDataEmph 2 4 2 3" xfId="46180" xr:uid="{AC37419B-E775-4485-B2BF-CC078BA0FD84}"/>
    <cellStyle name="SAPBEXresDataEmph 2 4 3" xfId="12440" xr:uid="{A306F5F1-9B67-4A8B-AD63-F1A725AAA36A}"/>
    <cellStyle name="SAPBEXresDataEmph 2 4 3 2" xfId="36645" xr:uid="{EA3C5B82-6864-4EC4-A645-958478E88E98}"/>
    <cellStyle name="SAPBEXresDataEmph 2 4 3 3" xfId="48036" xr:uid="{3F64754B-C0BA-42B8-9E49-6E332D13864C}"/>
    <cellStyle name="SAPBEXresDataEmph 2 4 4" xfId="14645" xr:uid="{653D6CE2-4A2B-4225-A83B-F3B4844C2AAD}"/>
    <cellStyle name="SAPBEXresDataEmph 2 4 4 2" xfId="38707" xr:uid="{C680ACE0-D05F-4414-B919-EAC2AFC3E936}"/>
    <cellStyle name="SAPBEXresDataEmph 2 4 4 3" xfId="50088" xr:uid="{82FB7B11-6691-4294-89A7-80D62B047C18}"/>
    <cellStyle name="SAPBEXresDataEmph 2 4 5" xfId="17003" xr:uid="{546150E3-2B13-4D24-B828-173A3B59FB1E}"/>
    <cellStyle name="SAPBEXresDataEmph 2 4 5 2" xfId="40555" xr:uid="{3F7751B0-B09C-42D1-BB4F-E2F6FCE3B4EF}"/>
    <cellStyle name="SAPBEXresDataEmph 2 4 5 3" xfId="51927" xr:uid="{7E98209D-CBC9-4EBF-95B0-7C9D77B88E72}"/>
    <cellStyle name="SAPBEXresDataEmph 2 4 6" xfId="19148" xr:uid="{2B345B9C-2C22-48B8-B084-6180EF1F6CDE}"/>
    <cellStyle name="SAPBEXresDataEmph 2 4 7" xfId="21313" xr:uid="{230A97AB-C995-4311-B69A-6148CE9B054B}"/>
    <cellStyle name="SAPBEXresDataEmph 2 4 8" xfId="23426" xr:uid="{AE6EDE50-EF7A-4D51-B0EC-512EC28F30B1}"/>
    <cellStyle name="SAPBEXresDataEmph 2 4 9" xfId="25603" xr:uid="{A96C7862-FEBB-4597-8BDE-64834C962F7C}"/>
    <cellStyle name="SAPBEXresDataEmph 2 5" xfId="4659" xr:uid="{01599A60-6B8C-4C78-BA83-71C1C5DA4D5C}"/>
    <cellStyle name="SAPBEXresDataEmph 2 5 10" xfId="27577" xr:uid="{DB42C914-83AB-4717-84D6-63EEB007A98A}"/>
    <cellStyle name="SAPBEXresDataEmph 2 5 11" xfId="42439" xr:uid="{81BC8144-961D-485C-A3BA-463673E6EA51}"/>
    <cellStyle name="SAPBEXresDataEmph 2 5 2" xfId="9639" xr:uid="{33DAC411-1EA5-47E7-8485-6A139691FCA8}"/>
    <cellStyle name="SAPBEXresDataEmph 2 5 2 2" xfId="34737" xr:uid="{9612F11F-1D78-4CCF-B86A-2CA9BE513FE8}"/>
    <cellStyle name="SAPBEXresDataEmph 2 5 2 3" xfId="46167" xr:uid="{56FBF466-F84B-48BC-9910-457389C777DB}"/>
    <cellStyle name="SAPBEXresDataEmph 2 5 3" xfId="12427" xr:uid="{EB0CEF30-4383-4D2D-A333-BB63534458FD}"/>
    <cellStyle name="SAPBEXresDataEmph 2 5 3 2" xfId="36631" xr:uid="{A5F32854-4ACE-4DC9-B9CC-BFDB90535A6B}"/>
    <cellStyle name="SAPBEXresDataEmph 2 5 3 3" xfId="48022" xr:uid="{90FB53AE-E418-4FD6-82A7-A9BEAE7F5DFF}"/>
    <cellStyle name="SAPBEXresDataEmph 2 5 4" xfId="14631" xr:uid="{F3DC0EC7-5237-4FC8-96D8-8A66B14CB3DE}"/>
    <cellStyle name="SAPBEXresDataEmph 2 5 4 2" xfId="38694" xr:uid="{86739BE4-D49A-49FA-AFF8-A27A8BC76CAE}"/>
    <cellStyle name="SAPBEXresDataEmph 2 5 4 3" xfId="50075" xr:uid="{84578DC2-9821-4167-9425-2B598C340590}"/>
    <cellStyle name="SAPBEXresDataEmph 2 5 5" xfId="16989" xr:uid="{5450D5FE-E1DB-4193-AB5A-6469CD7BF60B}"/>
    <cellStyle name="SAPBEXresDataEmph 2 5 5 2" xfId="40543" xr:uid="{047BD357-1D58-4D13-81EC-5A4B6B5C5787}"/>
    <cellStyle name="SAPBEXresDataEmph 2 5 5 3" xfId="51915" xr:uid="{1B054364-8F48-4202-91EE-5913E6570915}"/>
    <cellStyle name="SAPBEXresDataEmph 2 5 6" xfId="19134" xr:uid="{6160ADF5-FC79-43F9-87B0-B3C062731D60}"/>
    <cellStyle name="SAPBEXresDataEmph 2 5 7" xfId="21299" xr:uid="{3B283D3E-6679-48C0-8BBF-2C0429627A77}"/>
    <cellStyle name="SAPBEXresDataEmph 2 5 8" xfId="23412" xr:uid="{2B36D432-43F6-4071-95D5-BEB3E412F2E0}"/>
    <cellStyle name="SAPBEXresDataEmph 2 5 9" xfId="25589" xr:uid="{77821950-AB28-47D7-AC37-7BC85010EA8C}"/>
    <cellStyle name="SAPBEXresDataEmph 2 6" xfId="3803" xr:uid="{F09AE7FE-B2A3-402D-93C7-AC85B867FE27}"/>
    <cellStyle name="SAPBEXresDataEmph 2 6 10" xfId="27117" xr:uid="{A79C5C01-ED3F-4925-8BCC-CAE01D3A8DF2}"/>
    <cellStyle name="SAPBEXresDataEmph 2 6 11" xfId="41912" xr:uid="{D1B4A53B-1A5D-46A7-B7EC-27078DE88150}"/>
    <cellStyle name="SAPBEXresDataEmph 2 6 2" xfId="9099" xr:uid="{A0C886A4-B5FE-4E0C-9029-441CDBD4AE18}"/>
    <cellStyle name="SAPBEXresDataEmph 2 6 2 2" xfId="34254" xr:uid="{80CC7CB2-A8DB-466A-A97B-BD2B435F55BE}"/>
    <cellStyle name="SAPBEXresDataEmph 2 6 2 3" xfId="45689" xr:uid="{DD2CC75F-E012-490B-9C8E-155E6C1CF895}"/>
    <cellStyle name="SAPBEXresDataEmph 2 6 3" xfId="11896" xr:uid="{FB44A589-CE91-4C38-9FC8-FF8C3C1931EE}"/>
    <cellStyle name="SAPBEXresDataEmph 2 6 3 2" xfId="36120" xr:uid="{2AEF8434-78FF-4CD2-8CB1-C7763D2D1159}"/>
    <cellStyle name="SAPBEXresDataEmph 2 6 3 3" xfId="47512" xr:uid="{4690F292-2073-4A28-A289-0A8406344E88}"/>
    <cellStyle name="SAPBEXresDataEmph 2 6 4" xfId="14090" xr:uid="{B8089885-664E-462D-A8C5-EE2B471EB17A}"/>
    <cellStyle name="SAPBEXresDataEmph 2 6 4 2" xfId="38189" xr:uid="{399DC2EE-4418-43F9-AC2B-080F1CB15BA2}"/>
    <cellStyle name="SAPBEXresDataEmph 2 6 4 3" xfId="49570" xr:uid="{8AB9B1EA-8CB3-4F61-9F5F-C6F9F4379D20}"/>
    <cellStyle name="SAPBEXresDataEmph 2 6 5" xfId="16497" xr:uid="{F870CE1C-385B-41BE-A789-FDECCE162954}"/>
    <cellStyle name="SAPBEXresDataEmph 2 6 5 2" xfId="40081" xr:uid="{49009196-AA6E-4FEE-823B-E3331FE882B2}"/>
    <cellStyle name="SAPBEXresDataEmph 2 6 5 3" xfId="51453" xr:uid="{A6551CEA-B89C-47BD-883C-2E7798841214}"/>
    <cellStyle name="SAPBEXresDataEmph 2 6 6" xfId="18647" xr:uid="{5057786F-91BB-45E3-B8CB-621E520F599D}"/>
    <cellStyle name="SAPBEXresDataEmph 2 6 7" xfId="20776" xr:uid="{BB35C6E1-F538-4379-979C-378F304D4DC1}"/>
    <cellStyle name="SAPBEXresDataEmph 2 6 8" xfId="22898" xr:uid="{BF0A785B-8DBE-485C-944C-1BEB1D2ED0A1}"/>
    <cellStyle name="SAPBEXresDataEmph 2 6 9" xfId="25064" xr:uid="{548F7937-F9AE-4658-9580-D66C0710D118}"/>
    <cellStyle name="SAPBEXresDataEmph 2 7" xfId="7802" xr:uid="{464FA011-D1D8-4470-B50E-63816B0D977C}"/>
    <cellStyle name="SAPBEXresDataEmph 2 7 10" xfId="31755" xr:uid="{9620A361-541A-484C-BFD5-5CFA97A9E33A}"/>
    <cellStyle name="SAPBEXresDataEmph 2 7 2" xfId="8374" xr:uid="{72272B87-A396-40C0-9524-DB29CAD3AF4C}"/>
    <cellStyle name="SAPBEXresDataEmph 2 7 2 2" xfId="33463" xr:uid="{E198E6FC-2E29-47A4-AA35-1D15A834A09C}"/>
    <cellStyle name="SAPBEXresDataEmph 2 7 2 3" xfId="44925" xr:uid="{5A7F2467-07A4-4EF9-8661-E7643AE67FEE}"/>
    <cellStyle name="SAPBEXresDataEmph 2 7 3" xfId="9715" xr:uid="{06836307-D887-4F17-9F3C-093AFE197045}"/>
    <cellStyle name="SAPBEXresDataEmph 2 7 3 2" xfId="33861" xr:uid="{8BF80719-8B96-4483-A6B2-F38DF61CD062}"/>
    <cellStyle name="SAPBEXresDataEmph 2 7 3 3" xfId="45304" xr:uid="{E94483FE-E442-4749-B2B0-A8A03F3F189F}"/>
    <cellStyle name="SAPBEXresDataEmph 2 7 4" xfId="7082" xr:uid="{C63C1AFA-857C-465E-926C-8E1BE8377382}"/>
    <cellStyle name="SAPBEXresDataEmph 2 7 4 2" xfId="32996" xr:uid="{9FF2D991-48D4-445C-91BA-CD273FDF7A98}"/>
    <cellStyle name="SAPBEXresDataEmph 2 7 4 3" xfId="44466" xr:uid="{D0DE4C20-C3CD-471D-A632-FB9006388976}"/>
    <cellStyle name="SAPBEXresDataEmph 2 7 5" xfId="8269" xr:uid="{20088A8A-2FA3-44C6-B3D6-D415868977A0}"/>
    <cellStyle name="SAPBEXresDataEmph 2 7 5 2" xfId="33212" xr:uid="{D58BD164-D99F-42A1-A4AE-D3DBA453A642}"/>
    <cellStyle name="SAPBEXresDataEmph 2 7 5 3" xfId="44679" xr:uid="{04BF22ED-30F3-4B2D-B904-C97300B8CA32}"/>
    <cellStyle name="SAPBEXresDataEmph 2 7 6" xfId="8045" xr:uid="{3E30136A-0BC0-4A6F-87AE-AB6E93CF12A5}"/>
    <cellStyle name="SAPBEXresDataEmph 2 7 7" xfId="5808" xr:uid="{9103915E-0FB7-4072-8E16-9452C124AEED}"/>
    <cellStyle name="SAPBEXresDataEmph 2 7 8" xfId="8305" xr:uid="{D8BC64B1-499B-45D4-B1C4-3D596CFD1337}"/>
    <cellStyle name="SAPBEXresDataEmph 2 7 9" xfId="24906" xr:uid="{E9A36765-7D19-419E-B43C-8FD1D4C6C508}"/>
    <cellStyle name="SAPBEXresDataEmph 2 8" xfId="4383" xr:uid="{F8C18301-CA67-4A57-A6CB-A70496FF49E3}"/>
    <cellStyle name="SAPBEXresDataEmph 2 8 2" xfId="33038" xr:uid="{F735695B-FF62-41AD-9F6B-8235175FC471}"/>
    <cellStyle name="SAPBEXresDataEmph 2 8 3" xfId="44507" xr:uid="{417B4D91-35A6-46F3-B95B-91C352BD3C31}"/>
    <cellStyle name="SAPBEXresDataEmph 2 9" xfId="8604" xr:uid="{987BB3BA-B6B9-4319-9FB5-9E5D27996B99}"/>
    <cellStyle name="SAPBEXresDataEmph 3" xfId="1515" xr:uid="{D9C9F943-EF24-42AE-93CE-DA56CF9A54EF}"/>
    <cellStyle name="SAPBEXresDataEmph 3 10" xfId="16168" xr:uid="{541E06FB-C249-4A5F-B57F-F9FE3E3DA4CC}"/>
    <cellStyle name="SAPBEXresDataEmph 3 11" xfId="8266" xr:uid="{63D529C5-24BD-4248-BC9C-C0F82FE0D2F4}"/>
    <cellStyle name="SAPBEXresDataEmph 3 12" xfId="30741" xr:uid="{8BBD1B57-3598-40DB-B543-DC0515AF34CA}"/>
    <cellStyle name="SAPBEXresDataEmph 3 2" xfId="4339" xr:uid="{6EE0B2E3-F829-487E-8DDE-5444F9E5B80C}"/>
    <cellStyle name="SAPBEXresDataEmph 3 2 10" xfId="27423" xr:uid="{2C553991-EC11-4989-8B5D-B9585338E118}"/>
    <cellStyle name="SAPBEXresDataEmph 3 2 11" xfId="42260" xr:uid="{19579403-5836-4418-8114-9E9C8C7F8B7F}"/>
    <cellStyle name="SAPBEXresDataEmph 3 2 2" xfId="9456" xr:uid="{AA6D683B-1EEB-421A-943B-4D47AE234E53}"/>
    <cellStyle name="SAPBEXresDataEmph 3 2 2 2" xfId="34572" xr:uid="{BF90A450-9DDE-4AEB-9425-2BE289E5CE87}"/>
    <cellStyle name="SAPBEXresDataEmph 3 2 2 3" xfId="46003" xr:uid="{2669512C-FD96-4879-982E-1C60B76C82D0}"/>
    <cellStyle name="SAPBEXresDataEmph 3 2 3" xfId="12245" xr:uid="{3FDF97C4-3103-441D-9D9F-7C1CD3651C42}"/>
    <cellStyle name="SAPBEXresDataEmph 3 2 3 2" xfId="36460" xr:uid="{FABF23C1-A92A-4EC4-8096-30A72C581BD6}"/>
    <cellStyle name="SAPBEXresDataEmph 3 2 3 3" xfId="47852" xr:uid="{7D57FFBD-BA8E-4CF1-83E5-25D75E50656B}"/>
    <cellStyle name="SAPBEXresDataEmph 3 2 4" xfId="14446" xr:uid="{2B97523B-215D-4B5C-A298-2CA4739E19F3}"/>
    <cellStyle name="SAPBEXresDataEmph 3 2 4 2" xfId="38525" xr:uid="{543D1B02-1050-414C-B80E-7F5389C3FC05}"/>
    <cellStyle name="SAPBEXresDataEmph 3 2 4 3" xfId="49906" xr:uid="{52D0858B-BFAE-446B-A1C3-CC4407BD2EA4}"/>
    <cellStyle name="SAPBEXresDataEmph 3 2 5" xfId="16825" xr:uid="{C0EDE533-91AE-4666-8654-A2386C438081}"/>
    <cellStyle name="SAPBEXresDataEmph 3 2 5 2" xfId="40389" xr:uid="{F11D59DC-AD4F-4CE8-9EAC-A683A76B6F14}"/>
    <cellStyle name="SAPBEXresDataEmph 3 2 5 3" xfId="51761" xr:uid="{CCF8AAD9-D880-4678-9A1B-0C01D96EB19F}"/>
    <cellStyle name="SAPBEXresDataEmph 3 2 6" xfId="18971" xr:uid="{691E26FB-576A-4A0D-BBCA-B75589319884}"/>
    <cellStyle name="SAPBEXresDataEmph 3 2 7" xfId="21119" xr:uid="{06E0E12F-FCCB-4BFC-867D-6012742A68BA}"/>
    <cellStyle name="SAPBEXresDataEmph 3 2 8" xfId="23241" xr:uid="{90AAFB01-8FB8-49E5-9755-E48523AC21AB}"/>
    <cellStyle name="SAPBEXresDataEmph 3 2 9" xfId="25413" xr:uid="{719C864E-DA57-41CF-AD49-F22A278E4425}"/>
    <cellStyle name="SAPBEXresDataEmph 3 3" xfId="4047" xr:uid="{938AF578-3E03-49D0-9624-087BA076F3A3}"/>
    <cellStyle name="SAPBEXresDataEmph 3 3 10" xfId="27215" xr:uid="{0602A7BF-4190-45E1-B20D-556943C22274}"/>
    <cellStyle name="SAPBEXresDataEmph 3 3 11" xfId="42034" xr:uid="{AB7D0D13-3EED-4E83-8319-60850C1AFDBF}"/>
    <cellStyle name="SAPBEXresDataEmph 3 3 2" xfId="9222" xr:uid="{ABE61F3F-EC63-47CC-A188-0ECC68DA02DB}"/>
    <cellStyle name="SAPBEXresDataEmph 3 3 2 2" xfId="34355" xr:uid="{71C24E10-605D-4889-AB58-9FAE0F041F93}"/>
    <cellStyle name="SAPBEXresDataEmph 3 3 2 3" xfId="45790" xr:uid="{92737204-E36B-43B3-8EB9-C04D9E890FF6}"/>
    <cellStyle name="SAPBEXresDataEmph 3 3 3" xfId="12014" xr:uid="{CE9663C5-5675-429A-8A29-7B85D0E604D6}"/>
    <cellStyle name="SAPBEXresDataEmph 3 3 3 2" xfId="36231" xr:uid="{344DC504-8CC7-4D00-9848-FD197F1623F2}"/>
    <cellStyle name="SAPBEXresDataEmph 3 3 3 3" xfId="47623" xr:uid="{CF1B7FB1-672D-4383-AFD4-D3E3588B19E6}"/>
    <cellStyle name="SAPBEXresDataEmph 3 3 4" xfId="14213" xr:uid="{28376A56-F366-4F81-A0A7-04D685C2CEA9}"/>
    <cellStyle name="SAPBEXresDataEmph 3 3 4 2" xfId="38300" xr:uid="{5E6A6966-33F4-48C9-879A-6C093EB27B7E}"/>
    <cellStyle name="SAPBEXresDataEmph 3 3 4 3" xfId="49681" xr:uid="{8BCE2F91-F9CB-42FF-B58E-2936FAA78199}"/>
    <cellStyle name="SAPBEXresDataEmph 3 3 5" xfId="16602" xr:uid="{11546D5B-5C8B-4DFD-9597-C7F7076176DB}"/>
    <cellStyle name="SAPBEXresDataEmph 3 3 5 2" xfId="40179" xr:uid="{EC5F4A58-BB85-468A-9635-C647763EBF30}"/>
    <cellStyle name="SAPBEXresDataEmph 3 3 5 3" xfId="51551" xr:uid="{2BD8F7DA-DFA8-4551-8510-3380BC4810EA}"/>
    <cellStyle name="SAPBEXresDataEmph 3 3 6" xfId="18750" xr:uid="{42EB389F-AE0F-4210-9079-C33DA6DA7D7D}"/>
    <cellStyle name="SAPBEXresDataEmph 3 3 7" xfId="20893" xr:uid="{97682A44-DFBE-4073-855E-072893130680}"/>
    <cellStyle name="SAPBEXresDataEmph 3 3 8" xfId="23013" xr:uid="{BD069585-E26F-48E4-90DA-E0A152671914}"/>
    <cellStyle name="SAPBEXresDataEmph 3 3 9" xfId="25185" xr:uid="{8C7AEA55-E577-4CD9-A043-CC6F47954DD0}"/>
    <cellStyle name="SAPBEXresDataEmph 3 4" xfId="4495" xr:uid="{45C1FABF-8824-46F2-BC1C-47F162910930}"/>
    <cellStyle name="SAPBEXresDataEmph 3 4 10" xfId="27513" xr:uid="{3283CC59-9409-4517-AB40-11F7FBC73765}"/>
    <cellStyle name="SAPBEXresDataEmph 3 4 11" xfId="42358" xr:uid="{F5A22F6C-D098-4B30-A830-E58C3DE02165}"/>
    <cellStyle name="SAPBEXresDataEmph 3 4 2" xfId="9558" xr:uid="{2FB8D15E-43CB-4187-8F69-31C9741FDB13}"/>
    <cellStyle name="SAPBEXresDataEmph 3 4 2 2" xfId="34668" xr:uid="{9E937C53-22C2-4E7B-B755-0032F8421B5A}"/>
    <cellStyle name="SAPBEXresDataEmph 3 4 2 3" xfId="46098" xr:uid="{63BE7B61-A231-4285-AB33-66A32E06DD9F}"/>
    <cellStyle name="SAPBEXresDataEmph 3 4 3" xfId="12344" xr:uid="{680C1384-7D24-4F54-BF1C-01CB1FF31FB7}"/>
    <cellStyle name="SAPBEXresDataEmph 3 4 3 2" xfId="36557" xr:uid="{59E5C344-EC96-470C-B504-B5E54DCD3FE8}"/>
    <cellStyle name="SAPBEXresDataEmph 3 4 3 3" xfId="47948" xr:uid="{637C8019-0933-4897-A6F8-9DD35A9BF9B3}"/>
    <cellStyle name="SAPBEXresDataEmph 3 4 4" xfId="14547" xr:uid="{99DAB984-58B5-493C-8701-C8B663E711F3}"/>
    <cellStyle name="SAPBEXresDataEmph 3 4 4 2" xfId="38617" xr:uid="{DF0252C2-8310-41D1-82D5-4C622385E4B3}"/>
    <cellStyle name="SAPBEXresDataEmph 3 4 4 3" xfId="49998" xr:uid="{5459266F-2C03-4A4F-BEBE-9A1784DBCD0B}"/>
    <cellStyle name="SAPBEXresDataEmph 3 4 5" xfId="16918" xr:uid="{6B035CF5-CE1E-408E-811B-1EB366066BD5}"/>
    <cellStyle name="SAPBEXresDataEmph 3 4 5 2" xfId="40479" xr:uid="{CDDC3A3E-2CAB-4F43-94D2-EA3E9D1008C8}"/>
    <cellStyle name="SAPBEXresDataEmph 3 4 5 3" xfId="51851" xr:uid="{CD3CFF24-E061-4146-B4E9-7C784581511B}"/>
    <cellStyle name="SAPBEXresDataEmph 3 4 6" xfId="19066" xr:uid="{27548D07-EFE1-4FBD-BC29-15FE11A659C1}"/>
    <cellStyle name="SAPBEXresDataEmph 3 4 7" xfId="21217" xr:uid="{85FF4A08-A85B-4B5F-853B-C7E07B4751DE}"/>
    <cellStyle name="SAPBEXresDataEmph 3 4 8" xfId="23335" xr:uid="{B9D47820-C1F5-4970-A66B-BDC4DC80027C}"/>
    <cellStyle name="SAPBEXresDataEmph 3 4 9" xfId="25510" xr:uid="{42F7A6F1-D82B-4DE8-A1C3-71DE3D97D761}"/>
    <cellStyle name="SAPBEXresDataEmph 3 5" xfId="4841" xr:uid="{33768487-B51D-41BA-8B35-FAFBF7642528}"/>
    <cellStyle name="SAPBEXresDataEmph 3 5 10" xfId="27622" xr:uid="{6FA49903-D5AA-419D-ABD4-FB8E098386C7}"/>
    <cellStyle name="SAPBEXresDataEmph 3 5 11" xfId="42509" xr:uid="{7396AD8E-DA3A-4C90-8E7E-E21596A376E1}"/>
    <cellStyle name="SAPBEXresDataEmph 3 5 2" xfId="9735" xr:uid="{FE8A7447-7871-471C-8EEF-E00DB16260A7}"/>
    <cellStyle name="SAPBEXresDataEmph 3 5 2 2" xfId="34800" xr:uid="{E3D7C0B4-89FE-40DA-8B2C-8C54DDEAA540}"/>
    <cellStyle name="SAPBEXresDataEmph 3 5 2 3" xfId="46230" xr:uid="{1F18270F-999A-4048-BF34-0E44FA5260AD}"/>
    <cellStyle name="SAPBEXresDataEmph 3 5 3" xfId="12508" xr:uid="{33EDCB08-0DA3-4315-B965-F4CE09E91516}"/>
    <cellStyle name="SAPBEXresDataEmph 3 5 3 2" xfId="36705" xr:uid="{AF3BF6B9-6ACD-46E7-AA92-FC9324F1031C}"/>
    <cellStyle name="SAPBEXresDataEmph 3 5 3 3" xfId="48095" xr:uid="{B05662CE-07EB-43C8-91D6-1E9F6CDC8ECC}"/>
    <cellStyle name="SAPBEXresDataEmph 3 5 4" xfId="14725" xr:uid="{1BE20CB3-330A-4897-8969-F1ABF55ABA5E}"/>
    <cellStyle name="SAPBEXresDataEmph 3 5 4 2" xfId="38754" xr:uid="{CAF65C66-6A6F-4093-9945-A0099B6E3BC6}"/>
    <cellStyle name="SAPBEXresDataEmph 3 5 4 3" xfId="50135" xr:uid="{1E9D0B59-5025-4B40-8E36-889199C29959}"/>
    <cellStyle name="SAPBEXresDataEmph 3 5 5" xfId="17059" xr:uid="{3EC38684-BCA1-4B77-B6B2-6478C9E1E72D}"/>
    <cellStyle name="SAPBEXresDataEmph 3 5 5 2" xfId="40588" xr:uid="{F7D2C393-86AE-458E-A154-4183125C2CA5}"/>
    <cellStyle name="SAPBEXresDataEmph 3 5 5 3" xfId="51960" xr:uid="{CB896444-57E3-4218-BB95-5F4FF0FEBB7A}"/>
    <cellStyle name="SAPBEXresDataEmph 3 5 6" xfId="19200" xr:uid="{9327F801-6773-4036-AF0A-E9B1C1C2DFA0}"/>
    <cellStyle name="SAPBEXresDataEmph 3 5 7" xfId="21376" xr:uid="{23FEBFF0-BFD4-45B5-898F-E9C677B0FECE}"/>
    <cellStyle name="SAPBEXresDataEmph 3 5 8" xfId="23486" xr:uid="{B4FC2E1B-412E-476F-9F98-360BD5E2129D}"/>
    <cellStyle name="SAPBEXresDataEmph 3 5 9" xfId="25663" xr:uid="{3AA7C975-65E0-49BD-8471-A3A5B13AA349}"/>
    <cellStyle name="SAPBEXresDataEmph 3 6" xfId="4800" xr:uid="{13ACAA6D-475E-4FA9-8DBE-B7E9EADFFE70}"/>
    <cellStyle name="SAPBEXresDataEmph 3 6 10" xfId="27607" xr:uid="{592BD6C7-2769-419E-9F08-7DA600D2394D}"/>
    <cellStyle name="SAPBEXresDataEmph 3 6 11" xfId="42492" xr:uid="{529C7AE2-6CE4-4957-BA5B-1A65C7F3A8C6}"/>
    <cellStyle name="SAPBEXresDataEmph 3 6 2" xfId="9711" xr:uid="{B9DE548C-9C20-4EBC-99C1-73586C2699AA}"/>
    <cellStyle name="SAPBEXresDataEmph 3 6 2 2" xfId="34780" xr:uid="{18AEE9C6-59F3-4611-BA15-4F6A0C268723}"/>
    <cellStyle name="SAPBEXresDataEmph 3 6 2 3" xfId="46210" xr:uid="{257CFB17-F1A1-42E8-8EF2-FE0FB1C91BD0}"/>
    <cellStyle name="SAPBEXresDataEmph 3 6 3" xfId="12489" xr:uid="{F72F9416-63E7-4B84-B6DF-412EFD25960A}"/>
    <cellStyle name="SAPBEXresDataEmph 3 6 3 2" xfId="36684" xr:uid="{90C20639-10A2-400B-88D9-611B0AAC4488}"/>
    <cellStyle name="SAPBEXresDataEmph 3 6 3 3" xfId="48074" xr:uid="{4B72BC24-E6C0-42BA-8CA9-8E562B7C597B}"/>
    <cellStyle name="SAPBEXresDataEmph 3 6 4" xfId="14703" xr:uid="{1FD6DC7A-DF3E-4874-A722-6BBE1449CF3E}"/>
    <cellStyle name="SAPBEXresDataEmph 3 6 4 2" xfId="38739" xr:uid="{66A830AE-D1CD-47F9-818F-266A90C11846}"/>
    <cellStyle name="SAPBEXresDataEmph 3 6 4 3" xfId="50120" xr:uid="{7EFA3F75-121F-478D-B9D3-FEC16FE0E804}"/>
    <cellStyle name="SAPBEXresDataEmph 3 6 5" xfId="17039" xr:uid="{B07F2481-23A9-44EC-A49A-160F072BFC03}"/>
    <cellStyle name="SAPBEXresDataEmph 3 6 5 2" xfId="40573" xr:uid="{1427BDC3-8EC7-4C53-98D5-CF208DD38C8C}"/>
    <cellStyle name="SAPBEXresDataEmph 3 6 5 3" xfId="51945" xr:uid="{267DEED8-F9ED-4536-9B9A-1114F4269CC8}"/>
    <cellStyle name="SAPBEXresDataEmph 3 6 6" xfId="19180" xr:uid="{8AD682EB-CBA0-4F2B-9D78-690815DED8DD}"/>
    <cellStyle name="SAPBEXresDataEmph 3 6 7" xfId="21358" xr:uid="{1FB2FB7F-7148-4789-B8AD-4C4B458EF9BC}"/>
    <cellStyle name="SAPBEXresDataEmph 3 6 8" xfId="23468" xr:uid="{A2A88D46-06DA-4BB2-8F09-BEC8F37CEAFA}"/>
    <cellStyle name="SAPBEXresDataEmph 3 6 9" xfId="25644" xr:uid="{8F6861A8-7F54-4BF0-BAC1-6A05282B8620}"/>
    <cellStyle name="SAPBEXresDataEmph 3 7" xfId="7803" xr:uid="{FFF9E9CC-AA05-4B8B-9668-628B29AE64E5}"/>
    <cellStyle name="SAPBEXresDataEmph 3 7 10" xfId="36500" xr:uid="{01A292C2-9E37-425D-8AC7-6DDE706CD6C9}"/>
    <cellStyle name="SAPBEXresDataEmph 3 7 2" xfId="8373" xr:uid="{85DB2B47-83B4-455D-BB6D-8CEC345B3E5E}"/>
    <cellStyle name="SAPBEXresDataEmph 3 7 2 2" xfId="33464" xr:uid="{4E1CE154-6866-46B9-B1E8-6C96177FA0A4}"/>
    <cellStyle name="SAPBEXresDataEmph 3 7 2 3" xfId="44926" xr:uid="{38C985E5-5807-47A5-9DB7-2EB8C08C1E7A}"/>
    <cellStyle name="SAPBEXresDataEmph 3 7 3" xfId="11313" xr:uid="{22F4B775-74A5-4CAE-B094-E47088862C48}"/>
    <cellStyle name="SAPBEXresDataEmph 3 7 3 2" xfId="32876" xr:uid="{EDDABF9D-9B77-420E-99C8-06DD21EBE653}"/>
    <cellStyle name="SAPBEXresDataEmph 3 7 3 3" xfId="44347" xr:uid="{E279F70D-68B7-45E0-9C67-C3C9706D7587}"/>
    <cellStyle name="SAPBEXresDataEmph 3 7 4" xfId="5528" xr:uid="{9A6DBD5B-9A86-4611-A5CC-AC50401F129F}"/>
    <cellStyle name="SAPBEXresDataEmph 3 7 4 2" xfId="33999" xr:uid="{35305E29-9186-42D3-9580-2FAFF608E646}"/>
    <cellStyle name="SAPBEXresDataEmph 3 7 4 3" xfId="45440" xr:uid="{94F0EB29-CA9F-4147-BF70-2A90F63F6A9C}"/>
    <cellStyle name="SAPBEXresDataEmph 3 7 5" xfId="9079" xr:uid="{2C017DB7-B3DA-4971-AFCA-0AB28BC40FE0}"/>
    <cellStyle name="SAPBEXresDataEmph 3 7 5 2" xfId="33696" xr:uid="{329F244A-CF5D-4C99-A6F6-16895FAC7103}"/>
    <cellStyle name="SAPBEXresDataEmph 3 7 5 3" xfId="45154" xr:uid="{6891C1A8-AD4C-4A63-A44C-E4190A7FAE7F}"/>
    <cellStyle name="SAPBEXresDataEmph 3 7 6" xfId="5666" xr:uid="{AC3D0C65-7245-4C35-B93D-DDCBB346E7B1}"/>
    <cellStyle name="SAPBEXresDataEmph 3 7 7" xfId="20766" xr:uid="{85C7C3FE-D51E-4A8D-9466-17BA2407A54E}"/>
    <cellStyle name="SAPBEXresDataEmph 3 7 8" xfId="18458" xr:uid="{AF43841A-978E-4E1D-AED7-7B44852CD1CA}"/>
    <cellStyle name="SAPBEXresDataEmph 3 7 9" xfId="25058" xr:uid="{9CE05D31-714E-492A-B15B-C61C5BA9398F}"/>
    <cellStyle name="SAPBEXresDataEmph 3 8" xfId="3796" xr:uid="{B4820DC9-40FB-4184-93D8-E873E206E3C8}"/>
    <cellStyle name="SAPBEXresDataEmph 3 8 2" xfId="32815" xr:uid="{D917D1F7-E848-41FE-8E2F-B8C556B814A1}"/>
    <cellStyle name="SAPBEXresDataEmph 3 8 3" xfId="44287" xr:uid="{EB8A51D0-0F03-4B2E-AB21-DEBB667D88CF}"/>
    <cellStyle name="SAPBEXresDataEmph 3 9" xfId="11397" xr:uid="{AFDA31E4-52C1-42BF-BB52-442A9C1D400A}"/>
    <cellStyle name="SAPBEXresDataEmph 4" xfId="4337" xr:uid="{4A43C4FC-92DD-445D-AB79-D283F2C8394D}"/>
    <cellStyle name="SAPBEXresDataEmph 4 10" xfId="27421" xr:uid="{F421DB90-698B-4C6B-820F-CCE328D3AC6C}"/>
    <cellStyle name="SAPBEXresDataEmph 4 11" xfId="42258" xr:uid="{5A0C1823-B33C-4C36-B600-9411592D6512}"/>
    <cellStyle name="SAPBEXresDataEmph 4 2" xfId="9454" xr:uid="{7B4362F1-6ECD-49BB-9F95-94D797B27189}"/>
    <cellStyle name="SAPBEXresDataEmph 4 2 2" xfId="34570" xr:uid="{DDCA4316-1564-42F5-A3BF-A27FDA5DCDF5}"/>
    <cellStyle name="SAPBEXresDataEmph 4 2 3" xfId="46001" xr:uid="{A6B23E35-BB5A-4698-89C6-37E039FB92CF}"/>
    <cellStyle name="SAPBEXresDataEmph 4 3" xfId="12243" xr:uid="{CDBE4F28-76E7-4F9C-ADEA-B55EC450B6E6}"/>
    <cellStyle name="SAPBEXresDataEmph 4 3 2" xfId="36458" xr:uid="{40ADB08A-1A54-4E65-AD31-37245411EDF8}"/>
    <cellStyle name="SAPBEXresDataEmph 4 3 3" xfId="47850" xr:uid="{5F1925D7-8592-4780-AFD3-631576C16A53}"/>
    <cellStyle name="SAPBEXresDataEmph 4 4" xfId="14444" xr:uid="{0A717CDA-5744-46D7-BC0D-E02BFABADD39}"/>
    <cellStyle name="SAPBEXresDataEmph 4 4 2" xfId="38523" xr:uid="{2DBA08EF-AF06-4078-9B15-95C33BE42BF9}"/>
    <cellStyle name="SAPBEXresDataEmph 4 4 3" xfId="49904" xr:uid="{755993DD-5A6E-4F03-8786-414DD2613DEA}"/>
    <cellStyle name="SAPBEXresDataEmph 4 5" xfId="16823" xr:uid="{D72872F4-F625-4FE8-B0AC-3BCAC128BAFD}"/>
    <cellStyle name="SAPBEXresDataEmph 4 5 2" xfId="40387" xr:uid="{DF9A1127-0B2D-454D-8E80-CBAD69C1F9A3}"/>
    <cellStyle name="SAPBEXresDataEmph 4 5 3" xfId="51759" xr:uid="{B960A913-8077-4C02-A432-D7B74AE6EE89}"/>
    <cellStyle name="SAPBEXresDataEmph 4 6" xfId="18969" xr:uid="{7F3C11C9-DF29-4F38-AF27-50AEEC1F8CD6}"/>
    <cellStyle name="SAPBEXresDataEmph 4 7" xfId="21117" xr:uid="{DE4CA647-ED5F-417B-805D-50710A8F916A}"/>
    <cellStyle name="SAPBEXresDataEmph 4 8" xfId="23239" xr:uid="{910CDF74-EF19-46B6-A24E-D6D3BE4BFFEE}"/>
    <cellStyle name="SAPBEXresDataEmph 4 9" xfId="25411" xr:uid="{5A597ABB-1533-45D8-B102-0E2D9EF4F1D6}"/>
    <cellStyle name="SAPBEXresDataEmph 5" xfId="4050" xr:uid="{6FA3DC96-638A-4B60-86E9-F0487ED42444}"/>
    <cellStyle name="SAPBEXresDataEmph 5 10" xfId="27217" xr:uid="{5522D84C-CBB7-476A-855C-36B3AE5BFF96}"/>
    <cellStyle name="SAPBEXresDataEmph 5 11" xfId="42036" xr:uid="{8CF45E04-7C19-4F06-99E7-33710693653B}"/>
    <cellStyle name="SAPBEXresDataEmph 5 2" xfId="9224" xr:uid="{0404E9AA-D78C-4DE5-8F46-1242BF84F352}"/>
    <cellStyle name="SAPBEXresDataEmph 5 2 2" xfId="34357" xr:uid="{97CCD705-4B1A-442E-A786-BF1AF842366C}"/>
    <cellStyle name="SAPBEXresDataEmph 5 2 3" xfId="45792" xr:uid="{EA268069-5212-437C-9383-476AFEC58AAD}"/>
    <cellStyle name="SAPBEXresDataEmph 5 3" xfId="12017" xr:uid="{7A76E9E4-6214-4413-8FFD-287F26DD5836}"/>
    <cellStyle name="SAPBEXresDataEmph 5 3 2" xfId="36233" xr:uid="{95C53CA1-6CB5-4E9F-AD71-CCE5DC02642F}"/>
    <cellStyle name="SAPBEXresDataEmph 5 3 3" xfId="47625" xr:uid="{96016983-2D91-4BA3-B406-7847B5A1E05B}"/>
    <cellStyle name="SAPBEXresDataEmph 5 4" xfId="14215" xr:uid="{0E26DD78-4360-4B83-BAE8-539B447B561C}"/>
    <cellStyle name="SAPBEXresDataEmph 5 4 2" xfId="38302" xr:uid="{567B2D7D-3EDB-4115-851B-8E6DFC780D30}"/>
    <cellStyle name="SAPBEXresDataEmph 5 4 3" xfId="49683" xr:uid="{A758D603-0C7F-495F-8B46-4CAAF90F42DB}"/>
    <cellStyle name="SAPBEXresDataEmph 5 5" xfId="16605" xr:uid="{8108861F-BE04-43FA-B2AC-9D29DB967A84}"/>
    <cellStyle name="SAPBEXresDataEmph 5 5 2" xfId="40181" xr:uid="{052BDCA4-FD50-465B-B719-592E83096B60}"/>
    <cellStyle name="SAPBEXresDataEmph 5 5 3" xfId="51553" xr:uid="{3A6A1483-517A-45A6-80F7-D271ED9B2BAB}"/>
    <cellStyle name="SAPBEXresDataEmph 5 6" xfId="18753" xr:uid="{D66C6038-3CC9-4218-A285-AD1822D406B0}"/>
    <cellStyle name="SAPBEXresDataEmph 5 7" xfId="20895" xr:uid="{B391B063-ECB9-48F6-9F7D-0DAD9E1AA360}"/>
    <cellStyle name="SAPBEXresDataEmph 5 8" xfId="23015" xr:uid="{F5FAE524-C58F-45EC-8CB6-115C0D6C8616}"/>
    <cellStyle name="SAPBEXresDataEmph 5 9" xfId="25187" xr:uid="{8FEC1FCB-4046-4658-AC6D-FCD4ED8A268E}"/>
    <cellStyle name="SAPBEXresDataEmph 6" xfId="5560" xr:uid="{7FED5CB0-CA63-4762-81C7-E5751791291B}"/>
    <cellStyle name="SAPBEXresDataEmph 6 10" xfId="27991" xr:uid="{F4833536-2CE6-4244-97B4-5B2D590DD490}"/>
    <cellStyle name="SAPBEXresDataEmph 6 11" xfId="42937" xr:uid="{78C8EB65-A170-493D-9D19-3A9820733E59}"/>
    <cellStyle name="SAPBEXresDataEmph 6 2" xfId="10249" xr:uid="{EF7F2697-662C-4A75-8D2E-02CC701D82CE}"/>
    <cellStyle name="SAPBEXresDataEmph 6 2 2" xfId="35191" xr:uid="{395F766E-C75E-45B6-A73F-B3D6E2286A78}"/>
    <cellStyle name="SAPBEXresDataEmph 6 2 3" xfId="46606" xr:uid="{8873B44F-ACF2-43E2-AF0C-641E08C40387}"/>
    <cellStyle name="SAPBEXresDataEmph 6 3" xfId="13013" xr:uid="{EB07C0DA-1717-4B1E-A777-BFDD90109E94}"/>
    <cellStyle name="SAPBEXresDataEmph 6 3 2" xfId="37172" xr:uid="{AAA3CF92-2A1B-4D7E-B531-0BF77EC5EDFA}"/>
    <cellStyle name="SAPBEXresDataEmph 6 3 3" xfId="48561" xr:uid="{21C889EB-4582-47FC-B632-9BDEDD0D3D99}"/>
    <cellStyle name="SAPBEXresDataEmph 6 4" xfId="15246" xr:uid="{8461A065-E1B1-468E-97EC-2F767CFD88E6}"/>
    <cellStyle name="SAPBEXresDataEmph 6 4 2" xfId="39116" xr:uid="{E4AE47AE-EE1C-4745-A0CA-741A8285833D}"/>
    <cellStyle name="SAPBEXresDataEmph 6 4 3" xfId="50497" xr:uid="{10CA05B8-D370-4D67-B29E-67A3AEDB7288}"/>
    <cellStyle name="SAPBEXresDataEmph 6 5" xfId="17525" xr:uid="{ED6A8A7B-05AD-4753-BAEA-3E9031E8FB56}"/>
    <cellStyle name="SAPBEXresDataEmph 6 5 2" xfId="40913" xr:uid="{8A737EFB-EB0C-40DB-B1F1-F535BEC0452F}"/>
    <cellStyle name="SAPBEXresDataEmph 6 5 3" xfId="52285" xr:uid="{30947EF6-E2E5-421F-BF55-655B22CFA46E}"/>
    <cellStyle name="SAPBEXresDataEmph 6 6" xfId="19661" xr:uid="{5864E6A2-2A0E-4409-B4C1-3DA867600EFA}"/>
    <cellStyle name="SAPBEXresDataEmph 6 7" xfId="21843" xr:uid="{AF8E533B-ECB6-474F-8585-03E410A75542}"/>
    <cellStyle name="SAPBEXresDataEmph 6 8" xfId="23961" xr:uid="{5E0FA747-FF31-413F-9A01-C46F98A9D2E2}"/>
    <cellStyle name="SAPBEXresDataEmph 6 9" xfId="26101" xr:uid="{A1E00834-33B2-41D3-BDEF-C6A8A2C012EA}"/>
    <cellStyle name="SAPBEXresDataEmph 7" xfId="5403" xr:uid="{0DE2FC59-D333-4954-BA8A-6CF3202BF0FD}"/>
    <cellStyle name="SAPBEXresDataEmph 7 10" xfId="27868" xr:uid="{DED6D17B-B812-451E-B460-E355A0C413D0}"/>
    <cellStyle name="SAPBEXresDataEmph 7 11" xfId="42799" xr:uid="{55D3E029-B99E-4D34-B842-2410CF4D1632}"/>
    <cellStyle name="SAPBEXresDataEmph 7 2" xfId="10111" xr:uid="{C2AF608E-2396-4E28-988E-EB1C746876B5}"/>
    <cellStyle name="SAPBEXresDataEmph 7 2 2" xfId="35082" xr:uid="{D55DB1FC-FD5C-45F4-B1E1-31FCC26971BD}"/>
    <cellStyle name="SAPBEXresDataEmph 7 2 3" xfId="46499" xr:uid="{D85625F6-B523-415F-B43B-400CFC6A9E23}"/>
    <cellStyle name="SAPBEXresDataEmph 7 3" xfId="12880" xr:uid="{5FB9A3A3-7DF0-4339-9DD2-B8C27E40FFF3}"/>
    <cellStyle name="SAPBEXresDataEmph 7 3 2" xfId="37034" xr:uid="{46376116-9845-4BE8-AEBB-B75B7E38FDEF}"/>
    <cellStyle name="SAPBEXresDataEmph 7 3 3" xfId="48423" xr:uid="{3FED0B58-0824-4C8F-B7D1-6F73645E8276}"/>
    <cellStyle name="SAPBEXresDataEmph 7 4" xfId="15108" xr:uid="{5A690309-52C3-4C79-9B62-5C7F34BF146B}"/>
    <cellStyle name="SAPBEXresDataEmph 7 4 2" xfId="39013" xr:uid="{A72ACE1D-64E1-4FA8-843A-FA8BFF8C4E32}"/>
    <cellStyle name="SAPBEXresDataEmph 7 4 3" xfId="50394" xr:uid="{2D94BED6-E2D9-4854-87D9-C85A2326B6BA}"/>
    <cellStyle name="SAPBEXresDataEmph 7 5" xfId="17394" xr:uid="{99B888BE-6CDB-402B-8A68-D67A6D0DB8ED}"/>
    <cellStyle name="SAPBEXresDataEmph 7 5 2" xfId="40814" xr:uid="{7C7B2591-3551-4D86-86B9-4E156EE7F232}"/>
    <cellStyle name="SAPBEXresDataEmph 7 5 3" xfId="52186" xr:uid="{9CFC7958-7286-4DDE-8D7B-59BC74F4B9B7}"/>
    <cellStyle name="SAPBEXresDataEmph 7 6" xfId="19526" xr:uid="{6F487806-CF15-493B-B9C7-FAE259144BE6}"/>
    <cellStyle name="SAPBEXresDataEmph 7 7" xfId="21713" xr:uid="{AA1E6D9C-F9A5-4049-AE69-7E1D4C5EA08D}"/>
    <cellStyle name="SAPBEXresDataEmph 7 8" xfId="23823" xr:uid="{99C71308-2A24-4090-88CB-8AE3C53EAE77}"/>
    <cellStyle name="SAPBEXresDataEmph 7 9" xfId="25963" xr:uid="{74EB2F29-A7F1-4444-8C20-46F60B697522}"/>
    <cellStyle name="SAPBEXresDataEmph 8" xfId="4414" xr:uid="{D9BF8F30-0825-4E9A-B146-8BB56BE396CF}"/>
    <cellStyle name="SAPBEXresDataEmph 8 10" xfId="27462" xr:uid="{28DADFA1-EA94-4E5B-A463-89B79CE12A1A}"/>
    <cellStyle name="SAPBEXresDataEmph 8 11" xfId="42299" xr:uid="{68FF4397-44B3-4204-85F3-1B2FB49F3FE6}"/>
    <cellStyle name="SAPBEXresDataEmph 8 2" xfId="9497" xr:uid="{712E8685-22D9-4DD4-B0AC-56A13F9FBBE4}"/>
    <cellStyle name="SAPBEXresDataEmph 8 2 2" xfId="34612" xr:uid="{CF306497-8A21-43BC-A011-6AE4D22660E9}"/>
    <cellStyle name="SAPBEXresDataEmph 8 2 3" xfId="46043" xr:uid="{55CE4A9C-1BB0-4482-AD26-1B9EF468D8FD}"/>
    <cellStyle name="SAPBEXresDataEmph 8 3" xfId="12285" xr:uid="{D5556578-0AF2-4EC1-B33F-D5B5F2414859}"/>
    <cellStyle name="SAPBEXresDataEmph 8 3 2" xfId="36499" xr:uid="{70653593-94CE-4C93-B776-E4DD3886E61E}"/>
    <cellStyle name="SAPBEXresDataEmph 8 3 3" xfId="47891" xr:uid="{C020CF04-FB11-45AD-BBB6-E6C17F22D5AA}"/>
    <cellStyle name="SAPBEXresDataEmph 8 4" xfId="14486" xr:uid="{E3D4C639-F596-4DF4-A0DD-528E755B6D84}"/>
    <cellStyle name="SAPBEXresDataEmph 8 4 2" xfId="38564" xr:uid="{DF92953D-6326-4238-9CAE-E92AE23CA400}"/>
    <cellStyle name="SAPBEXresDataEmph 8 4 3" xfId="49945" xr:uid="{D9F18128-91F2-47ED-AAFA-8A4B5F0AB354}"/>
    <cellStyle name="SAPBEXresDataEmph 8 5" xfId="16864" xr:uid="{D494ABD6-7A5F-4EAE-8130-190F22D48589}"/>
    <cellStyle name="SAPBEXresDataEmph 8 5 2" xfId="40428" xr:uid="{D7BADC54-2BEB-49C6-AEDE-1F4254B83EFF}"/>
    <cellStyle name="SAPBEXresDataEmph 8 5 3" xfId="51800" xr:uid="{6AB42D30-B0B2-4C33-9CC3-261C47ABBBDF}"/>
    <cellStyle name="SAPBEXresDataEmph 8 6" xfId="19011" xr:uid="{8184D244-1891-41AC-A289-A11D4AD0AF39}"/>
    <cellStyle name="SAPBEXresDataEmph 8 7" xfId="21158" xr:uid="{2720B640-7B94-4194-97CB-3C9B619BB283}"/>
    <cellStyle name="SAPBEXresDataEmph 8 8" xfId="23280" xr:uid="{6A372D41-6445-4F76-9D75-ED09CF302D86}"/>
    <cellStyle name="SAPBEXresDataEmph 8 9" xfId="25452" xr:uid="{E45DC37C-83D2-4220-BF27-BF2E04638E83}"/>
    <cellStyle name="SAPBEXresDataEmph 9" xfId="7671" xr:uid="{32DB7B1D-4DFC-4E70-9621-D04549D020DE}"/>
    <cellStyle name="SAPBEXresDataEmph 9 10" xfId="30922" xr:uid="{77A669F8-36A1-4C63-9CD4-A236AC59781F}"/>
    <cellStyle name="SAPBEXresDataEmph 9 2" xfId="6165" xr:uid="{CD50BE01-2E12-4A38-AC5D-F803FF3BFB2B}"/>
    <cellStyle name="SAPBEXresDataEmph 9 2 2" xfId="33345" xr:uid="{794AA33C-BDE5-4ADC-A7A3-E85CE2EB8309}"/>
    <cellStyle name="SAPBEXresDataEmph 9 2 3" xfId="44808" xr:uid="{8F647917-E62E-4035-9710-5A3D554AE7E5}"/>
    <cellStyle name="SAPBEXresDataEmph 9 3" xfId="5733" xr:uid="{5586A384-FF00-48EE-83E3-BEE6C928257F}"/>
    <cellStyle name="SAPBEXresDataEmph 9 3 2" xfId="32702" xr:uid="{B4ECDBBD-D123-477D-B368-0781061D098B}"/>
    <cellStyle name="SAPBEXresDataEmph 9 3 3" xfId="44176" xr:uid="{EC16542F-4C68-459A-8C52-DEE0231B5D61}"/>
    <cellStyle name="SAPBEXresDataEmph 9 4" xfId="12067" xr:uid="{E7523707-D2D8-4F09-A868-B4CCB6FA76D5}"/>
    <cellStyle name="SAPBEXresDataEmph 9 4 2" xfId="32771" xr:uid="{6CDA2B65-EA49-45B6-9896-51AE683EDDCC}"/>
    <cellStyle name="SAPBEXresDataEmph 9 4 3" xfId="44244" xr:uid="{8F3264A7-2205-4009-853F-5BFEB680130B}"/>
    <cellStyle name="SAPBEXresDataEmph 9 5" xfId="11232" xr:uid="{CED3D9EC-E2CD-4774-80D0-55E62AEFA2CA}"/>
    <cellStyle name="SAPBEXresDataEmph 9 5 2" xfId="34628" xr:uid="{418A2FD8-5B6A-4B73-B7A2-7C817B596A2B}"/>
    <cellStyle name="SAPBEXresDataEmph 9 5 3" xfId="46058" xr:uid="{41E4FB6F-08D4-47EF-BC66-087A49C69917}"/>
    <cellStyle name="SAPBEXresDataEmph 9 6" xfId="5218" xr:uid="{13744172-54CA-4BF5-BD92-244B85D47D52}"/>
    <cellStyle name="SAPBEXresDataEmph 9 7" xfId="8248" xr:uid="{96ED900C-C38F-44D7-91C4-03227BF50903}"/>
    <cellStyle name="SAPBEXresDataEmph 9 8" xfId="21573" xr:uid="{1D7BFB81-6D61-4111-827A-ABFD46E315C5}"/>
    <cellStyle name="SAPBEXresDataEmph 9 9" xfId="4876" xr:uid="{DE13E6A8-9ED3-47B9-AE74-A0D675277124}"/>
    <cellStyle name="SAPBEXresDataEmph_cash flow ptec 2010 audit" xfId="53268" xr:uid="{579B3CF0-8E8D-439D-8FCB-257542949166}"/>
    <cellStyle name="SAPBEXresItem" xfId="1205" xr:uid="{01159865-7582-4E8D-8C5C-8C1E88A95773}"/>
    <cellStyle name="SAPBEXresItem 10" xfId="7672" xr:uid="{873848D1-6F05-476D-B5CD-35496AE869DD}"/>
    <cellStyle name="SAPBEXresItem 10 10" xfId="31184" xr:uid="{DB89789D-5F0C-4BF8-ACAA-F3B2B751236A}"/>
    <cellStyle name="SAPBEXresItem 10 2" xfId="5051" xr:uid="{64162641-B711-413D-A43B-4C56B5F39E9B}"/>
    <cellStyle name="SAPBEXresItem 10 2 2" xfId="33346" xr:uid="{A5CBA06D-4A72-421E-9FCE-E15BA56E5DE8}"/>
    <cellStyle name="SAPBEXresItem 10 2 3" xfId="44809" xr:uid="{3CE07AB5-A50B-43FF-9202-3933D8C4ED95}"/>
    <cellStyle name="SAPBEXresItem 10 3" xfId="5734" xr:uid="{0C7EBFB4-D792-475F-935D-908C51E4EDCC}"/>
    <cellStyle name="SAPBEXresItem 10 3 2" xfId="32761" xr:uid="{65BBEB49-46B7-45D5-8B45-C955882B0D21}"/>
    <cellStyle name="SAPBEXresItem 10 3 3" xfId="44234" xr:uid="{E1BEED9B-100F-4FEB-A418-AACE459B9166}"/>
    <cellStyle name="SAPBEXresItem 10 4" xfId="8859" xr:uid="{CC75CA25-07D7-446B-B830-CE3123B02802}"/>
    <cellStyle name="SAPBEXresItem 10 4 2" xfId="32622" xr:uid="{94AD9CA5-92E9-4D4E-A40F-05A822ABF349}"/>
    <cellStyle name="SAPBEXresItem 10 4 3" xfId="44098" xr:uid="{095872CB-6F8F-450D-9133-37AFD1115393}"/>
    <cellStyle name="SAPBEXresItem 10 5" xfId="7107" xr:uid="{F30BC81B-51D1-4510-9E6B-DF5609B9361C}"/>
    <cellStyle name="SAPBEXresItem 10 5 2" xfId="36773" xr:uid="{36B8EAC5-5817-441B-B2D0-463071A2E5C5}"/>
    <cellStyle name="SAPBEXresItem 10 5 3" xfId="48163" xr:uid="{7E72F711-F5B5-4907-A85E-40DF91C09C42}"/>
    <cellStyle name="SAPBEXresItem 10 6" xfId="6879" xr:uid="{A2B7CADE-F441-47F6-A4A5-49663B59DBFA}"/>
    <cellStyle name="SAPBEXresItem 10 7" xfId="4272" xr:uid="{FA1EF7FC-CC5C-4678-917B-644D0C3D7887}"/>
    <cellStyle name="SAPBEXresItem 10 8" xfId="8211" xr:uid="{9F780EBF-5448-40E7-AF52-80AEDBA5E3DD}"/>
    <cellStyle name="SAPBEXresItem 10 9" xfId="11612" xr:uid="{B67681DF-1111-4A98-B021-D8BB865AC840}"/>
    <cellStyle name="SAPBEXresItem 11" xfId="3790" xr:uid="{0C952E2F-0E03-4B51-851F-3D6915EB990C}"/>
    <cellStyle name="SAPBEXresItem 11 2" xfId="34127" xr:uid="{2A32872D-5CC2-464B-9E46-ECDEEFAFA208}"/>
    <cellStyle name="SAPBEXresItem 11 3" xfId="45562" xr:uid="{210526AE-80C3-41D1-A2E9-21D770648CB8}"/>
    <cellStyle name="SAPBEXresItem 12" xfId="11307" xr:uid="{1D2943FE-D0E0-4DA4-91C2-0064D90679E4}"/>
    <cellStyle name="SAPBEXresItem 13" xfId="16167" xr:uid="{192A5109-773F-4ABC-844E-8EB6077A6FCC}"/>
    <cellStyle name="SAPBEXresItem 14" xfId="20522" xr:uid="{F495E3C6-08CD-4040-AB4E-4A92B0E7446D}"/>
    <cellStyle name="SAPBEXresItem 15" xfId="30742" xr:uid="{E254409B-C357-4BC4-A406-E373E7F94C81}"/>
    <cellStyle name="SAPBEXresItem 2" xfId="1206" xr:uid="{D0E2BAED-A741-4507-9870-4F6831719CB6}"/>
    <cellStyle name="SAPBEXresItem 2 10" xfId="3889" xr:uid="{AB5D375A-2BB3-4C5A-A612-F99C53A98974}"/>
    <cellStyle name="SAPBEXresItem 2 10 2" xfId="32351" xr:uid="{3F7297FA-6AC8-4EBC-B213-C62B13367062}"/>
    <cellStyle name="SAPBEXresItem 2 10 3" xfId="43827" xr:uid="{5D4EE105-191F-49BC-9C8C-F4BA9EC7EAC8}"/>
    <cellStyle name="SAPBEXresItem 2 11" xfId="5526" xr:uid="{D055C8C6-A4E2-47FF-ABC4-72A5E0986F72}"/>
    <cellStyle name="SAPBEXresItem 2 12" xfId="16166" xr:uid="{D17F55CF-670A-4C59-B506-EB6E1F961089}"/>
    <cellStyle name="SAPBEXresItem 2 13" xfId="20521" xr:uid="{553E8FDE-D4E5-4DBD-931D-6B6A62FC8B31}"/>
    <cellStyle name="SAPBEXresItem 2 14" xfId="30743" xr:uid="{595F7005-3890-4A6D-A382-D105356E1492}"/>
    <cellStyle name="SAPBEXresItem 2 2" xfId="1516" xr:uid="{D566811C-9389-49C3-966A-384B698DD28D}"/>
    <cellStyle name="SAPBEXresItem 2 2 10" xfId="16165" xr:uid="{D1CE0C40-CDBC-4D5B-950E-8761615BB8DB}"/>
    <cellStyle name="SAPBEXresItem 2 2 11" xfId="5182" xr:uid="{EF6E09F5-656D-4380-99F7-B928C2B81F8D}"/>
    <cellStyle name="SAPBEXresItem 2 2 12" xfId="30744" xr:uid="{D1A6F7C1-8837-401A-AE1E-AF416BE9A77A}"/>
    <cellStyle name="SAPBEXresItem 2 2 2" xfId="4342" xr:uid="{61C8D441-BB60-48D2-92BB-422F2CEEFD1D}"/>
    <cellStyle name="SAPBEXresItem 2 2 2 10" xfId="27426" xr:uid="{AEE86FB9-CC73-4598-953A-8101D2D2F140}"/>
    <cellStyle name="SAPBEXresItem 2 2 2 11" xfId="42263" xr:uid="{DD7702DD-DFDB-4FDC-A7C9-FF08291213EB}"/>
    <cellStyle name="SAPBEXresItem 2 2 2 2" xfId="9459" xr:uid="{FEADDEBC-9AB9-4761-A52B-A91E6E3B5F26}"/>
    <cellStyle name="SAPBEXresItem 2 2 2 2 2" xfId="34575" xr:uid="{E82A33BB-1F20-4D3E-9961-70D82A993512}"/>
    <cellStyle name="SAPBEXresItem 2 2 2 2 3" xfId="46006" xr:uid="{D1249BB1-88E6-488A-A6B1-0D4C514D3810}"/>
    <cellStyle name="SAPBEXresItem 2 2 2 3" xfId="12248" xr:uid="{8341A4DE-576B-432E-9707-850C191D172D}"/>
    <cellStyle name="SAPBEXresItem 2 2 2 3 2" xfId="36463" xr:uid="{B5050C54-57D3-4D91-908C-5A372DD02072}"/>
    <cellStyle name="SAPBEXresItem 2 2 2 3 3" xfId="47855" xr:uid="{73A995BB-ECD6-4530-BDCF-AE5FC5E15F73}"/>
    <cellStyle name="SAPBEXresItem 2 2 2 4" xfId="14449" xr:uid="{D0DD8C75-B1F1-4AF8-931C-EE7AC4CAF524}"/>
    <cellStyle name="SAPBEXresItem 2 2 2 4 2" xfId="38528" xr:uid="{D0210761-EE03-4011-B929-10F423B561BB}"/>
    <cellStyle name="SAPBEXresItem 2 2 2 4 3" xfId="49909" xr:uid="{95734D3F-C86C-4CBF-980F-2A5591F72621}"/>
    <cellStyle name="SAPBEXresItem 2 2 2 5" xfId="16828" xr:uid="{E6BA1455-DC97-42AF-9C57-6F54F25EF208}"/>
    <cellStyle name="SAPBEXresItem 2 2 2 5 2" xfId="40392" xr:uid="{036447D3-EAB5-4692-B01F-41AB2701680A}"/>
    <cellStyle name="SAPBEXresItem 2 2 2 5 3" xfId="51764" xr:uid="{6DE819A3-A1C3-44AE-9044-6CDC859D7432}"/>
    <cellStyle name="SAPBEXresItem 2 2 2 6" xfId="18974" xr:uid="{F5F43F0D-FB94-4B68-9F56-8D79F4A98EE2}"/>
    <cellStyle name="SAPBEXresItem 2 2 2 7" xfId="21122" xr:uid="{BCE5F964-42D4-4426-B1CB-4A7DAE5E67E2}"/>
    <cellStyle name="SAPBEXresItem 2 2 2 8" xfId="23244" xr:uid="{CCD705E6-9FD8-4ADB-9B1E-C01A724AB5BF}"/>
    <cellStyle name="SAPBEXresItem 2 2 2 9" xfId="25416" xr:uid="{3E088004-1753-4D30-9C9B-2E4CDD42F4ED}"/>
    <cellStyle name="SAPBEXresItem 2 2 3" xfId="4044" xr:uid="{F061F0B8-D493-49F2-9282-5D72EA64ED94}"/>
    <cellStyle name="SAPBEXresItem 2 2 3 10" xfId="27212" xr:uid="{E5ACE595-8828-411F-82E9-DC5401D2E388}"/>
    <cellStyle name="SAPBEXresItem 2 2 3 11" xfId="42031" xr:uid="{2153EC4C-C612-4880-8022-0B790BBC7E60}"/>
    <cellStyle name="SAPBEXresItem 2 2 3 2" xfId="9219" xr:uid="{4255CD47-D56B-4A9B-8C60-FC3CFC838368}"/>
    <cellStyle name="SAPBEXresItem 2 2 3 2 2" xfId="34352" xr:uid="{58A8EE8B-08CF-4DA5-85B4-BFA7FB5607B5}"/>
    <cellStyle name="SAPBEXresItem 2 2 3 2 3" xfId="45787" xr:uid="{2B0E2E51-42F7-4512-96A7-09DBC3881311}"/>
    <cellStyle name="SAPBEXresItem 2 2 3 3" xfId="12011" xr:uid="{7DE5BF15-0338-408C-8DB7-B6BC106BFC54}"/>
    <cellStyle name="SAPBEXresItem 2 2 3 3 2" xfId="36228" xr:uid="{304ED5E4-C798-4262-8F65-EF99516498BE}"/>
    <cellStyle name="SAPBEXresItem 2 2 3 3 3" xfId="47620" xr:uid="{2EB799A3-021B-4676-B304-9E29C5EF7DD0}"/>
    <cellStyle name="SAPBEXresItem 2 2 3 4" xfId="14210" xr:uid="{B56F4FC1-0C34-4865-AF86-7BD5FA471264}"/>
    <cellStyle name="SAPBEXresItem 2 2 3 4 2" xfId="38297" xr:uid="{3FC7D96A-2CA6-4690-9FD3-0E399795049C}"/>
    <cellStyle name="SAPBEXresItem 2 2 3 4 3" xfId="49678" xr:uid="{4F3B9021-0A20-44C0-BA0F-38BEDB9CE0A6}"/>
    <cellStyle name="SAPBEXresItem 2 2 3 5" xfId="16599" xr:uid="{5DD589F4-8384-4DDC-B489-42F17D7BAD9A}"/>
    <cellStyle name="SAPBEXresItem 2 2 3 5 2" xfId="40176" xr:uid="{A28444A2-CB16-4B16-BD80-04413E4A2B0B}"/>
    <cellStyle name="SAPBEXresItem 2 2 3 5 3" xfId="51548" xr:uid="{9AD3049B-41CC-4F68-AD13-90F164CDCCED}"/>
    <cellStyle name="SAPBEXresItem 2 2 3 6" xfId="18747" xr:uid="{A4ACF0F1-D4D6-4A95-83DB-0B8532A9FA9E}"/>
    <cellStyle name="SAPBEXresItem 2 2 3 7" xfId="20890" xr:uid="{F654C10E-0879-4C71-8278-9FC4B919C1E1}"/>
    <cellStyle name="SAPBEXresItem 2 2 3 8" xfId="23010" xr:uid="{87962BC6-3571-4AB0-AF4A-826AB2A60000}"/>
    <cellStyle name="SAPBEXresItem 2 2 3 9" xfId="25182" xr:uid="{7377A737-03E8-4066-85A7-804303930F23}"/>
    <cellStyle name="SAPBEXresItem 2 2 4" xfId="5225" xr:uid="{4BA8B94A-EAD7-49D4-89CF-3B40E9ED2E55}"/>
    <cellStyle name="SAPBEXresItem 2 2 4 10" xfId="27793" xr:uid="{F7FD53C7-4E75-4940-A3EE-AF974DE28ED3}"/>
    <cellStyle name="SAPBEXresItem 2 2 4 11" xfId="42710" xr:uid="{4B86A04A-058E-410F-BC8C-DC0212946C0B}"/>
    <cellStyle name="SAPBEXresItem 2 2 4 2" xfId="10008" xr:uid="{5EEDBC7D-C31F-4B65-B366-8E47FA624C51}"/>
    <cellStyle name="SAPBEXresItem 2 2 4 2 2" xfId="35003" xr:uid="{9EA4995B-6B96-4B14-A4FF-8F8072B587AF}"/>
    <cellStyle name="SAPBEXresItem 2 2 4 2 3" xfId="46423" xr:uid="{EA66A843-2D4B-4469-91E0-4579CD2C1207}"/>
    <cellStyle name="SAPBEXresItem 2 2 4 3" xfId="12777" xr:uid="{EB45E8A3-EF29-41E0-A605-869F75FA87E2}"/>
    <cellStyle name="SAPBEXresItem 2 2 4 3 2" xfId="36947" xr:uid="{7D8BED2A-5947-4103-A24B-8481D75C8ED5}"/>
    <cellStyle name="SAPBEXresItem 2 2 4 3 3" xfId="48337" xr:uid="{AE3E6F26-1143-47F2-B69D-F524CF8D20FC}"/>
    <cellStyle name="SAPBEXresItem 2 2 4 4" xfId="15007" xr:uid="{C86CAC95-DB68-47C7-A444-B96AB39C6F04}"/>
    <cellStyle name="SAPBEXresItem 2 2 4 4 2" xfId="38936" xr:uid="{A3F39128-6513-4ED9-B5B2-A0BC365E4CEF}"/>
    <cellStyle name="SAPBEXresItem 2 2 4 4 3" xfId="50317" xr:uid="{2117274F-9300-4A51-8891-28FD474218D7}"/>
    <cellStyle name="SAPBEXresItem 2 2 4 5" xfId="17304" xr:uid="{7BEEE4DE-3C2C-485C-A090-0D0AD7159314}"/>
    <cellStyle name="SAPBEXresItem 2 2 4 5 2" xfId="40740" xr:uid="{5420E5DD-CD1B-4443-95D9-DAD2A837530E}"/>
    <cellStyle name="SAPBEXresItem 2 2 4 5 3" xfId="52112" xr:uid="{C028DB7B-FD75-4C02-B5EE-146E7A40F3FF}"/>
    <cellStyle name="SAPBEXresItem 2 2 4 6" xfId="19435" xr:uid="{90BB6A20-3E4F-4E8E-931A-54A30E2D661B}"/>
    <cellStyle name="SAPBEXresItem 2 2 4 7" xfId="21620" xr:uid="{8F7E87EC-B944-4989-8906-717288E54F4B}"/>
    <cellStyle name="SAPBEXresItem 2 2 4 8" xfId="23730" xr:uid="{D2FA003C-72F3-4829-830F-A81B828D03E3}"/>
    <cellStyle name="SAPBEXresItem 2 2 4 9" xfId="25874" xr:uid="{9E5D2487-C095-420A-9131-6FA67E55D84A}"/>
    <cellStyle name="SAPBEXresItem 2 2 5" xfId="3943" xr:uid="{1174A85F-1363-42CF-B7B5-BC134187CC1A}"/>
    <cellStyle name="SAPBEXresItem 2 2 5 10" xfId="27149" xr:uid="{376DE242-58B0-49FE-9381-0517FB7B0C53}"/>
    <cellStyle name="SAPBEXresItem 2 2 5 11" xfId="41967" xr:uid="{64A5C15E-888F-43AE-9B2A-489A3E482691}"/>
    <cellStyle name="SAPBEXresItem 2 2 5 2" xfId="9155" xr:uid="{9655FCFB-C534-4D60-8EA4-19097FA942FF}"/>
    <cellStyle name="SAPBEXresItem 2 2 5 2 2" xfId="34290" xr:uid="{AD233EEC-8811-482D-B482-78B496C88B45}"/>
    <cellStyle name="SAPBEXresItem 2 2 5 2 3" xfId="45725" xr:uid="{53FED913-CC51-4E37-A6E6-3667763995A0}"/>
    <cellStyle name="SAPBEXresItem 2 2 5 3" xfId="11947" xr:uid="{674C09F1-7F94-48B1-86A3-37E99AD1329B}"/>
    <cellStyle name="SAPBEXresItem 2 2 5 3 2" xfId="36164" xr:uid="{F2C7BB61-12FF-4189-99A5-A89EA8CFFFA3}"/>
    <cellStyle name="SAPBEXresItem 2 2 5 3 3" xfId="47556" xr:uid="{0990A808-4A3C-4027-B624-32D6D9BDB182}"/>
    <cellStyle name="SAPBEXresItem 2 2 5 4" xfId="14146" xr:uid="{1C939A7A-D024-49A4-A737-6E3BC766476E}"/>
    <cellStyle name="SAPBEXresItem 2 2 5 4 2" xfId="38236" xr:uid="{9A0DDD7C-8C60-4A10-8B66-5687224E4628}"/>
    <cellStyle name="SAPBEXresItem 2 2 5 4 3" xfId="49617" xr:uid="{C0D6511C-5C9E-4AEB-B0F9-79C7111202C4}"/>
    <cellStyle name="SAPBEXresItem 2 2 5 5" xfId="16535" xr:uid="{B36BE28E-A0AE-4E85-A2C8-8CCC8807ADF1}"/>
    <cellStyle name="SAPBEXresItem 2 2 5 5 2" xfId="40113" xr:uid="{EF60F36C-BE43-47A0-910B-61E4340C889C}"/>
    <cellStyle name="SAPBEXresItem 2 2 5 5 3" xfId="51485" xr:uid="{8905D807-10AB-409C-8316-34205A9061BD}"/>
    <cellStyle name="SAPBEXresItem 2 2 5 6" xfId="18683" xr:uid="{4C5552C5-A9B3-4EB1-B2C7-6491F06F9FAD}"/>
    <cellStyle name="SAPBEXresItem 2 2 5 7" xfId="20826" xr:uid="{5336A093-4C3B-4CA4-89B0-2E5E033AC6E9}"/>
    <cellStyle name="SAPBEXresItem 2 2 5 8" xfId="22946" xr:uid="{217BC4BE-F9F1-43C9-8A03-F9C907A8A672}"/>
    <cellStyle name="SAPBEXresItem 2 2 5 9" xfId="25118" xr:uid="{8AF6127D-39CB-497A-B341-136ACDFAE29C}"/>
    <cellStyle name="SAPBEXresItem 2 2 6" xfId="6125" xr:uid="{763F20D7-B63C-48FA-AB34-60956165A129}"/>
    <cellStyle name="SAPBEXresItem 2 2 6 10" xfId="28340" xr:uid="{B104E4A5-2217-43FC-A8AE-B986ACF37533}"/>
    <cellStyle name="SAPBEXresItem 2 2 6 11" xfId="43306" xr:uid="{D1F69051-A18A-493F-B7C2-31958EA3A598}"/>
    <cellStyle name="SAPBEXresItem 2 2 6 2" xfId="10639" xr:uid="{F4488A6B-CDDF-4038-B01C-43B85A606CF1}"/>
    <cellStyle name="SAPBEXresItem 2 2 6 2 2" xfId="35549" xr:uid="{A33A29D9-AED4-48DC-A58B-C370BA761893}"/>
    <cellStyle name="SAPBEXresItem 2 2 6 2 3" xfId="46957" xr:uid="{CD49E266-28C3-4A3F-BA7F-50E29D99591A}"/>
    <cellStyle name="SAPBEXresItem 2 2 6 3" xfId="13391" xr:uid="{FE30E77F-1BC3-44AB-B231-9E821C386AB0}"/>
    <cellStyle name="SAPBEXresItem 2 2 6 3 2" xfId="37557" xr:uid="{29EB4A83-8DD4-4BA0-BE4A-8815B23A133D}"/>
    <cellStyle name="SAPBEXresItem 2 2 6 3 3" xfId="48945" xr:uid="{BFD91F54-CF39-459F-BFBC-A55EFD495718}"/>
    <cellStyle name="SAPBEXresItem 2 2 6 4" xfId="15634" xr:uid="{D28D9EC1-90A9-42F9-880A-FEE6AB1E2655}"/>
    <cellStyle name="SAPBEXresItem 2 2 6 4 2" xfId="39473" xr:uid="{F313C56A-DB90-40A0-A65F-CB194DE17536}"/>
    <cellStyle name="SAPBEXresItem 2 2 6 4 3" xfId="50853" xr:uid="{371874C7-DDC4-4321-AA61-17C239A246D6}"/>
    <cellStyle name="SAPBEXresItem 2 2 6 5" xfId="17893" xr:uid="{96378B23-360B-4198-A42F-F22950A48217}"/>
    <cellStyle name="SAPBEXresItem 2 2 6 5 2" xfId="41259" xr:uid="{8C41A326-7390-4BA4-B9C9-56193ED8569C}"/>
    <cellStyle name="SAPBEXresItem 2 2 6 5 3" xfId="52630" xr:uid="{66827E8B-3BEC-40DA-B0E9-17B23F0F46EF}"/>
    <cellStyle name="SAPBEXresItem 2 2 6 6" xfId="20033" xr:uid="{9975656D-82DD-4419-A826-AA6D33699B24}"/>
    <cellStyle name="SAPBEXresItem 2 2 6 7" xfId="22216" xr:uid="{7DE47F43-E1C9-4104-B9AC-2E6D7391E96F}"/>
    <cellStyle name="SAPBEXresItem 2 2 6 8" xfId="24346" xr:uid="{8115E821-EB58-424B-A764-299C0269FDE4}"/>
    <cellStyle name="SAPBEXresItem 2 2 6 9" xfId="26479" xr:uid="{FA4B2340-1EE0-4677-9050-D0CA707B27A8}"/>
    <cellStyle name="SAPBEXresItem 2 2 7" xfId="7804" xr:uid="{553A8C08-8A9D-4DAA-BFF1-2D037F9868E6}"/>
    <cellStyle name="SAPBEXresItem 2 2 7 10" xfId="31558" xr:uid="{5A67C679-FB52-435D-AD53-78FF638BFE89}"/>
    <cellStyle name="SAPBEXresItem 2 2 7 2" xfId="8372" xr:uid="{BA2B7C44-636C-41BB-8E98-003B6E1FBC5C}"/>
    <cellStyle name="SAPBEXresItem 2 2 7 2 2" xfId="33465" xr:uid="{EEC3D41A-69A2-4606-B886-3BF8B4ED9DB8}"/>
    <cellStyle name="SAPBEXresItem 2 2 7 2 3" xfId="44927" xr:uid="{F507BCBD-C0A8-46AE-89A7-125370116897}"/>
    <cellStyle name="SAPBEXresItem 2 2 7 3" xfId="10660" xr:uid="{0BA4B870-69D2-4D28-AC7A-B8F24430FAF4}"/>
    <cellStyle name="SAPBEXresItem 2 2 7 3 2" xfId="33860" xr:uid="{099617B7-F018-4389-AFDC-85A005CC1C63}"/>
    <cellStyle name="SAPBEXresItem 2 2 7 3 3" xfId="45303" xr:uid="{A2121E51-D2D8-423B-B9F3-E6A1812E466D}"/>
    <cellStyle name="SAPBEXresItem 2 2 7 4" xfId="11203" xr:uid="{BB05EC88-4CCA-45F8-B672-13C4282FDA9D}"/>
    <cellStyle name="SAPBEXresItem 2 2 7 4 2" xfId="32463" xr:uid="{F5E1D335-5BC6-498C-BC05-78EE435E565F}"/>
    <cellStyle name="SAPBEXresItem 2 2 7 4 3" xfId="43939" xr:uid="{4CE056CA-A837-49D8-A5C6-29161F549DC9}"/>
    <cellStyle name="SAPBEXresItem 2 2 7 5" xfId="14958" xr:uid="{87A52852-8301-44EA-879B-D6E6B3AC1F49}"/>
    <cellStyle name="SAPBEXresItem 2 2 7 5 2" xfId="36909" xr:uid="{8CD08C2A-C225-4428-A2F7-D4A897272C8D}"/>
    <cellStyle name="SAPBEXresItem 2 2 7 5 3" xfId="48299" xr:uid="{AF0B4225-45F5-47A5-994F-649F8775ED0A}"/>
    <cellStyle name="SAPBEXresItem 2 2 7 6" xfId="13370" xr:uid="{7C5A718E-2076-4A0D-B42D-B34435078F9A}"/>
    <cellStyle name="SAPBEXresItem 2 2 7 7" xfId="5995" xr:uid="{EBA3008A-BF30-4F91-A4BC-9F25F15E4EDC}"/>
    <cellStyle name="SAPBEXresItem 2 2 7 8" xfId="11615" xr:uid="{1576FEE1-828C-4238-B03E-5B626ECB0368}"/>
    <cellStyle name="SAPBEXresItem 2 2 7 9" xfId="8348" xr:uid="{4B4E9B1D-DE5A-4B98-A092-ED00E24A8C71}"/>
    <cellStyle name="SAPBEXresItem 2 2 8" xfId="5527" xr:uid="{871885B3-4E8C-4D2A-9C88-25AA4A4A7366}"/>
    <cellStyle name="SAPBEXresItem 2 2 8 2" xfId="32576" xr:uid="{2D732BBF-F7CE-409F-AB5B-8F8F9BA4D391}"/>
    <cellStyle name="SAPBEXresItem 2 2 8 3" xfId="44052" xr:uid="{457AD89B-7436-4BFD-8F68-8B43C47B8CCB}"/>
    <cellStyle name="SAPBEXresItem 2 2 9" xfId="6843" xr:uid="{C030A2D0-9F64-4E53-9361-A9C1AF36BDE8}"/>
    <cellStyle name="SAPBEXresItem 2 3" xfId="1517" xr:uid="{4AA657EA-EDC2-4CCD-9819-9AFE9ED74B59}"/>
    <cellStyle name="SAPBEXresItem 2 3 10" xfId="16164" xr:uid="{9C56EC6F-2340-4CE3-A21B-5760F324A1D9}"/>
    <cellStyle name="SAPBEXresItem 2 3 11" xfId="24828" xr:uid="{5F9781E1-A653-426E-AF2E-1F78DF94EB8C}"/>
    <cellStyle name="SAPBEXresItem 2 3 12" xfId="30745" xr:uid="{B4B24828-D145-4770-B766-422B6352C566}"/>
    <cellStyle name="SAPBEXresItem 2 3 2" xfId="4343" xr:uid="{2C3B1EDE-813F-433E-8680-F83D36C58940}"/>
    <cellStyle name="SAPBEXresItem 2 3 2 10" xfId="27427" xr:uid="{98DF1070-CB6E-4E75-90FF-E82602F33FD7}"/>
    <cellStyle name="SAPBEXresItem 2 3 2 11" xfId="42264" xr:uid="{502E3FF8-FA62-4165-AD94-A46767F59262}"/>
    <cellStyle name="SAPBEXresItem 2 3 2 2" xfId="9460" xr:uid="{819BCB71-5862-44BB-9223-651A5B9C716F}"/>
    <cellStyle name="SAPBEXresItem 2 3 2 2 2" xfId="34576" xr:uid="{C5146127-DDC8-415E-9BFD-E1A4A9563609}"/>
    <cellStyle name="SAPBEXresItem 2 3 2 2 3" xfId="46007" xr:uid="{42B7689B-40DC-465A-B190-1A222450A1A8}"/>
    <cellStyle name="SAPBEXresItem 2 3 2 3" xfId="12249" xr:uid="{4931556A-BFFA-4A6C-AD11-8895A2462E6C}"/>
    <cellStyle name="SAPBEXresItem 2 3 2 3 2" xfId="36464" xr:uid="{01A89CA9-B501-4936-913C-7A11314E322C}"/>
    <cellStyle name="SAPBEXresItem 2 3 2 3 3" xfId="47856" xr:uid="{C17693FA-7650-4D8D-9C34-3722C22287ED}"/>
    <cellStyle name="SAPBEXresItem 2 3 2 4" xfId="14450" xr:uid="{1D69536A-75D9-44C8-9467-8F7B71D433BB}"/>
    <cellStyle name="SAPBEXresItem 2 3 2 4 2" xfId="38529" xr:uid="{84AFF728-66B9-4461-93FC-E3930F094D61}"/>
    <cellStyle name="SAPBEXresItem 2 3 2 4 3" xfId="49910" xr:uid="{7A8B53E0-5A11-4E22-B854-02FE24149ED5}"/>
    <cellStyle name="SAPBEXresItem 2 3 2 5" xfId="16829" xr:uid="{BDD6B76B-768D-4FF0-82E6-6BC3CA2AE306}"/>
    <cellStyle name="SAPBEXresItem 2 3 2 5 2" xfId="40393" xr:uid="{5AC8DBCE-EF0F-4D2F-ACAC-F65552D38CBE}"/>
    <cellStyle name="SAPBEXresItem 2 3 2 5 3" xfId="51765" xr:uid="{B5F84DE9-2E70-40BE-86BA-ED1C5E5F7420}"/>
    <cellStyle name="SAPBEXresItem 2 3 2 6" xfId="18975" xr:uid="{5E8BAD8F-4498-43B2-B428-6552C19E5D89}"/>
    <cellStyle name="SAPBEXresItem 2 3 2 7" xfId="21123" xr:uid="{5DFA0930-170E-46BB-B5EC-5129747F4B8B}"/>
    <cellStyle name="SAPBEXresItem 2 3 2 8" xfId="23245" xr:uid="{19C8F71D-756F-4D8F-A754-9EF5FBD3E56F}"/>
    <cellStyle name="SAPBEXresItem 2 3 2 9" xfId="25417" xr:uid="{67049FB9-DAAE-4507-9DC5-B5A2B3ADD76E}"/>
    <cellStyle name="SAPBEXresItem 2 3 3" xfId="4629" xr:uid="{FF311AF7-EE4F-4A92-B4A1-214635D280F6}"/>
    <cellStyle name="SAPBEXresItem 2 3 3 10" xfId="27560" xr:uid="{EF414D37-89E1-4ED7-B5F4-0DD2213BDC63}"/>
    <cellStyle name="SAPBEXresItem 2 3 3 11" xfId="42420" xr:uid="{643108AC-0779-4700-BBC8-7589C4C46D4A}"/>
    <cellStyle name="SAPBEXresItem 2 3 3 2" xfId="9620" xr:uid="{C360DB9C-7A99-4711-A5C1-6E59D8F84B5F}"/>
    <cellStyle name="SAPBEXresItem 2 3 3 2 2" xfId="34719" xr:uid="{5ED042EF-4DFE-4596-8F21-7EFC15003E61}"/>
    <cellStyle name="SAPBEXresItem 2 3 3 2 3" xfId="46149" xr:uid="{7A533061-A3D8-4BAC-9FAE-BD3E15B05608}"/>
    <cellStyle name="SAPBEXresItem 2 3 3 3" xfId="12408" xr:uid="{A25E6EF8-C85D-4AA6-A031-D18066B4BE89}"/>
    <cellStyle name="SAPBEXresItem 2 3 3 3 2" xfId="36613" xr:uid="{DF4A40AB-2170-498C-BA9E-56B53C6B8664}"/>
    <cellStyle name="SAPBEXresItem 2 3 3 3 3" xfId="48004" xr:uid="{3C6BDC58-34C8-4E39-BC50-48CBF84E4A58}"/>
    <cellStyle name="SAPBEXresItem 2 3 3 4" xfId="14612" xr:uid="{84236569-99A7-4824-B4FD-948387BA11BD}"/>
    <cellStyle name="SAPBEXresItem 2 3 3 4 2" xfId="38675" xr:uid="{69124B7A-F49E-4903-80EB-E857141D417C}"/>
    <cellStyle name="SAPBEXresItem 2 3 3 4 3" xfId="50056" xr:uid="{41AA391C-49D8-4158-ACDE-FBDA489B0F2E}"/>
    <cellStyle name="SAPBEXresItem 2 3 3 5" xfId="16972" xr:uid="{A7AD692D-D6C2-4706-9618-83626AC35B33}"/>
    <cellStyle name="SAPBEXresItem 2 3 3 5 2" xfId="40526" xr:uid="{F7EFAA2F-F65D-4B44-AD55-32671D17CB38}"/>
    <cellStyle name="SAPBEXresItem 2 3 3 5 3" xfId="51898" xr:uid="{F298383C-F19B-4CC3-85AC-8CAEC3816000}"/>
    <cellStyle name="SAPBEXresItem 2 3 3 6" xfId="19117" xr:uid="{3C3F2930-651F-4786-A565-245A8ED1B181}"/>
    <cellStyle name="SAPBEXresItem 2 3 3 7" xfId="21281" xr:uid="{A645B1B7-9662-4542-9241-305B6F6874CF}"/>
    <cellStyle name="SAPBEXresItem 2 3 3 8" xfId="23394" xr:uid="{4E25BB02-199B-4FB0-A83F-2913EF32BBAD}"/>
    <cellStyle name="SAPBEXresItem 2 3 3 9" xfId="25571" xr:uid="{ADB89B63-EEA8-4009-A41D-894A2E7054EC}"/>
    <cellStyle name="SAPBEXresItem 2 3 4" xfId="3880" xr:uid="{E02E168C-06A3-45C0-BEA4-767D447A20B6}"/>
    <cellStyle name="SAPBEXresItem 2 3 4 10" xfId="27125" xr:uid="{75E42D15-9CF3-4D5F-94C4-A127D81C0237}"/>
    <cellStyle name="SAPBEXresItem 2 3 4 11" xfId="41927" xr:uid="{5346CAA7-0855-421D-ABAC-2820A0F01A1E}"/>
    <cellStyle name="SAPBEXresItem 2 3 4 2" xfId="9115" xr:uid="{B4D287AB-8E25-4172-9F84-0B1C46D763A5}"/>
    <cellStyle name="SAPBEXresItem 2 3 4 2 2" xfId="34265" xr:uid="{9B1B75EF-A41D-4633-B7C6-C84B7B5C1AB6}"/>
    <cellStyle name="SAPBEXresItem 2 3 4 2 3" xfId="45700" xr:uid="{1319E957-0F31-4419-BFE6-4A08508D942D}"/>
    <cellStyle name="SAPBEXresItem 2 3 4 3" xfId="11909" xr:uid="{9E5D6B6D-6A3D-4DA3-A69C-262157A711FC}"/>
    <cellStyle name="SAPBEXresItem 2 3 4 3 2" xfId="36131" xr:uid="{52142A39-7A30-4DB7-B9E9-8EB81FC68798}"/>
    <cellStyle name="SAPBEXresItem 2 3 4 3 3" xfId="47523" xr:uid="{39BCBC05-CE24-479F-89A9-60A061EC12F8}"/>
    <cellStyle name="SAPBEXresItem 2 3 4 4" xfId="14106" xr:uid="{EFAA7209-D9DF-4598-8D8A-6ACEAAEA1891}"/>
    <cellStyle name="SAPBEXresItem 2 3 4 4 2" xfId="38202" xr:uid="{E1823155-C21A-4AB1-9BB8-A4A6941C5A11}"/>
    <cellStyle name="SAPBEXresItem 2 3 4 4 3" xfId="49583" xr:uid="{90736FBC-EE01-4D3A-B598-A38D7D4ABC2D}"/>
    <cellStyle name="SAPBEXresItem 2 3 4 5" xfId="16507" xr:uid="{D8B778D0-AAFB-4EC5-94FF-5257B65555D9}"/>
    <cellStyle name="SAPBEXresItem 2 3 4 5 2" xfId="40089" xr:uid="{99287037-96F1-4879-989E-AFB19C4729F6}"/>
    <cellStyle name="SAPBEXresItem 2 3 4 5 3" xfId="51461" xr:uid="{DEC8011C-02F2-4CF7-BD69-D443F211F1C7}"/>
    <cellStyle name="SAPBEXresItem 2 3 4 6" xfId="18656" xr:uid="{EE303B34-3005-495F-AC26-254711EC882D}"/>
    <cellStyle name="SAPBEXresItem 2 3 4 7" xfId="20790" xr:uid="{2AE4B706-0E2D-405B-BDBA-7FD66626EF76}"/>
    <cellStyle name="SAPBEXresItem 2 3 4 8" xfId="22911" xr:uid="{EDE52BAB-DD84-4DD0-BD26-ED9461118797}"/>
    <cellStyle name="SAPBEXresItem 2 3 4 9" xfId="25078" xr:uid="{6CB67E23-1ADC-4CF9-ABCE-9965FFC87616}"/>
    <cellStyle name="SAPBEXresItem 2 3 5" xfId="4840" xr:uid="{62EFD614-CDB2-49DC-8CC9-607F8961D917}"/>
    <cellStyle name="SAPBEXresItem 2 3 5 10" xfId="27621" xr:uid="{87766ACD-520A-4991-BC7B-CAE5944B9134}"/>
    <cellStyle name="SAPBEXresItem 2 3 5 11" xfId="42508" xr:uid="{FD92EF1B-FBE4-4ECB-A76B-3F1B581B08A6}"/>
    <cellStyle name="SAPBEXresItem 2 3 5 2" xfId="9734" xr:uid="{95B7C9C8-9400-432E-9A82-C2BC3C7EFFA4}"/>
    <cellStyle name="SAPBEXresItem 2 3 5 2 2" xfId="34799" xr:uid="{2195E713-4A33-466C-9D07-F80B196C0216}"/>
    <cellStyle name="SAPBEXresItem 2 3 5 2 3" xfId="46229" xr:uid="{395BFAA6-F2B8-49AB-814B-30CD7BE2CC5E}"/>
    <cellStyle name="SAPBEXresItem 2 3 5 3" xfId="12507" xr:uid="{D3EF5B52-11A3-4399-B6A0-EF2CC9644126}"/>
    <cellStyle name="SAPBEXresItem 2 3 5 3 2" xfId="36704" xr:uid="{F6628734-081E-4616-B946-793D831668F2}"/>
    <cellStyle name="SAPBEXresItem 2 3 5 3 3" xfId="48094" xr:uid="{94AB74BE-D746-4A94-ADD7-8B1F4F620968}"/>
    <cellStyle name="SAPBEXresItem 2 3 5 4" xfId="14724" xr:uid="{ED897B7F-99A9-4F03-B94B-A09F01CBC60F}"/>
    <cellStyle name="SAPBEXresItem 2 3 5 4 2" xfId="38753" xr:uid="{4FD62F31-046C-4E1C-A881-BCB9E94ECF1A}"/>
    <cellStyle name="SAPBEXresItem 2 3 5 4 3" xfId="50134" xr:uid="{BE77A9B2-058C-4C27-B6D5-D110EFD0BEDF}"/>
    <cellStyle name="SAPBEXresItem 2 3 5 5" xfId="17058" xr:uid="{B2A96D52-2BCE-464E-863B-D28D82D41F64}"/>
    <cellStyle name="SAPBEXresItem 2 3 5 5 2" xfId="40587" xr:uid="{1EFA0F9D-9F6C-4C35-82FF-973D2862B1E2}"/>
    <cellStyle name="SAPBEXresItem 2 3 5 5 3" xfId="51959" xr:uid="{25F906EA-C34D-4CD9-A9E4-4559D7317F1E}"/>
    <cellStyle name="SAPBEXresItem 2 3 5 6" xfId="19199" xr:uid="{74AC8E47-1CD3-4B2C-8BC7-069057053EFC}"/>
    <cellStyle name="SAPBEXresItem 2 3 5 7" xfId="21375" xr:uid="{B55DEAF7-345E-405C-B891-AA7AEC53BB12}"/>
    <cellStyle name="SAPBEXresItem 2 3 5 8" xfId="23485" xr:uid="{D575CCF1-B27F-4FB5-A45C-1CA74E9DF60F}"/>
    <cellStyle name="SAPBEXresItem 2 3 5 9" xfId="25662" xr:uid="{12C290AE-4FAD-4879-86FB-522AF2194436}"/>
    <cellStyle name="SAPBEXresItem 2 3 6" xfId="4149" xr:uid="{C7321933-67CA-44BE-9610-A2DE9403CEAB}"/>
    <cellStyle name="SAPBEXresItem 2 3 6 10" xfId="27282" xr:uid="{482B3162-A013-4E66-A260-EFFC85CBB12D}"/>
    <cellStyle name="SAPBEXresItem 2 3 6 11" xfId="42106" xr:uid="{58D0174B-28E0-4495-8A7C-709332B5EEAB}"/>
    <cellStyle name="SAPBEXresItem 2 3 6 2" xfId="9298" xr:uid="{6A2EA9CB-E672-42B3-8952-30F2E47EF2C7}"/>
    <cellStyle name="SAPBEXresItem 2 3 6 2 2" xfId="34426" xr:uid="{7490679D-1F09-41B1-BD1E-89B35A5AF4C8}"/>
    <cellStyle name="SAPBEXresItem 2 3 6 2 3" xfId="45858" xr:uid="{CDE66D5B-FA4E-4925-9B58-97E00BBDEB5E}"/>
    <cellStyle name="SAPBEXresItem 2 3 6 3" xfId="12089" xr:uid="{1E5C98C1-677B-46F7-9B2E-55FA41C53A6E}"/>
    <cellStyle name="SAPBEXresItem 2 3 6 3 2" xfId="36307" xr:uid="{756DD868-D342-4803-AD54-31D70B441212}"/>
    <cellStyle name="SAPBEXresItem 2 3 6 3 3" xfId="47699" xr:uid="{B58F2FBE-966C-44B1-8CAA-868EBC3BF077}"/>
    <cellStyle name="SAPBEXresItem 2 3 6 4" xfId="14289" xr:uid="{AE7CBE30-FDF6-409D-9720-28FD47CEEA7F}"/>
    <cellStyle name="SAPBEXresItem 2 3 6 4 2" xfId="38372" xr:uid="{C002AA4C-59F6-4940-B791-9FC765933A25}"/>
    <cellStyle name="SAPBEXresItem 2 3 6 4 3" xfId="49753" xr:uid="{CDB690FD-780A-4A7E-8A70-62CC9D045F83}"/>
    <cellStyle name="SAPBEXresItem 2 3 6 5" xfId="16677" xr:uid="{261228F4-C6AD-4B38-ABED-766AFB4CB51A}"/>
    <cellStyle name="SAPBEXresItem 2 3 6 5 2" xfId="40248" xr:uid="{47104E0E-3AFB-4FE1-9DBC-A007BE42340C}"/>
    <cellStyle name="SAPBEXresItem 2 3 6 5 3" xfId="51620" xr:uid="{7D671766-8661-44CC-8A19-D80982380D20}"/>
    <cellStyle name="SAPBEXresItem 2 3 6 6" xfId="18824" xr:uid="{5890F1AA-216C-486C-AC58-FACCCA81C2BF}"/>
    <cellStyle name="SAPBEXresItem 2 3 6 7" xfId="20968" xr:uid="{D655A646-8705-40CD-B690-A70E1E7B985B}"/>
    <cellStyle name="SAPBEXresItem 2 3 6 8" xfId="23087" xr:uid="{78A13071-D4FC-4F26-BE03-1EB0C98BB265}"/>
    <cellStyle name="SAPBEXresItem 2 3 6 9" xfId="25257" xr:uid="{AD5F19FF-2D5E-43B4-A702-D0A21D755FF8}"/>
    <cellStyle name="SAPBEXresItem 2 3 7" xfId="7805" xr:uid="{A1D72F3D-2234-419B-83AE-FC19F52A8DB6}"/>
    <cellStyle name="SAPBEXresItem 2 3 7 10" xfId="30495" xr:uid="{9B7D1AE9-3E27-443C-AF89-4D6E087F49F9}"/>
    <cellStyle name="SAPBEXresItem 2 3 7 2" xfId="6948" xr:uid="{EE639CAC-15FB-41C8-9728-D17AE1822C2E}"/>
    <cellStyle name="SAPBEXresItem 2 3 7 2 2" xfId="33466" xr:uid="{EBB0C930-C834-45D8-B6B5-D60F3B24C0DA}"/>
    <cellStyle name="SAPBEXresItem 2 3 7 2 3" xfId="44928" xr:uid="{5BF18C50-A5E8-44F3-8763-D2D79E7D14D0}"/>
    <cellStyle name="SAPBEXresItem 2 3 7 3" xfId="7368" xr:uid="{A6F9C049-8148-4182-98A7-9D97E13E3A61}"/>
    <cellStyle name="SAPBEXresItem 2 3 7 3 2" xfId="33859" xr:uid="{836BD628-146D-4193-8D48-FAA004182BB0}"/>
    <cellStyle name="SAPBEXresItem 2 3 7 3 3" xfId="45302" xr:uid="{09270A5E-EA10-4E5E-8076-70974AFEA86F}"/>
    <cellStyle name="SAPBEXresItem 2 3 7 4" xfId="7390" xr:uid="{47CD39E2-82FF-48AD-96C6-ABA70BB5F10F}"/>
    <cellStyle name="SAPBEXresItem 2 3 7 4 2" xfId="32464" xr:uid="{8F17251D-A277-469A-8A6C-09C5DB7A1F86}"/>
    <cellStyle name="SAPBEXresItem 2 3 7 4 3" xfId="43940" xr:uid="{96F231C6-DA92-4ACE-9065-E35189864C98}"/>
    <cellStyle name="SAPBEXresItem 2 3 7 5" xfId="4890" xr:uid="{1E80447A-4710-4EAF-BC28-2BA87C916B60}"/>
    <cellStyle name="SAPBEXresItem 2 3 7 5 2" xfId="32664" xr:uid="{D2F7DC80-20B3-44D4-A355-5971EB133574}"/>
    <cellStyle name="SAPBEXresItem 2 3 7 5 3" xfId="44138" xr:uid="{094523CC-EF0D-409C-AE7E-4480EA0058C5}"/>
    <cellStyle name="SAPBEXresItem 2 3 7 6" xfId="13952" xr:uid="{5EA62CFF-4BEA-45CC-AE8C-C6B51E318210}"/>
    <cellStyle name="SAPBEXresItem 2 3 7 7" xfId="12717" xr:uid="{D5BD629C-E20E-435F-A2DD-2FB100F393F8}"/>
    <cellStyle name="SAPBEXresItem 2 3 7 8" xfId="13883" xr:uid="{28651A8E-6EC8-477A-A77A-355FFEE9BF35}"/>
    <cellStyle name="SAPBEXresItem 2 3 7 9" xfId="11363" xr:uid="{62E80E6A-677E-4201-BA99-0556188D460B}"/>
    <cellStyle name="SAPBEXresItem 2 3 8" xfId="4399" xr:uid="{4EF84311-3F11-4AA7-ADAC-7E3A5A0CCD7E}"/>
    <cellStyle name="SAPBEXresItem 2 3 8 2" xfId="32577" xr:uid="{0CF85C73-423B-4003-AF34-65D8E3F81BF2}"/>
    <cellStyle name="SAPBEXresItem 2 3 8 3" xfId="44053" xr:uid="{F013BC2A-340B-4C97-9EE0-21688222CC08}"/>
    <cellStyle name="SAPBEXresItem 2 3 9" xfId="8454" xr:uid="{E328E58B-3A74-47A7-892B-704D952FF0AC}"/>
    <cellStyle name="SAPBEXresItem 2 4" xfId="4341" xr:uid="{21D20BCC-ED18-422F-90CA-180CCB799769}"/>
    <cellStyle name="SAPBEXresItem 2 4 10" xfId="27425" xr:uid="{D10774DE-1F8B-48FD-B67B-DA2DB4F4DACB}"/>
    <cellStyle name="SAPBEXresItem 2 4 11" xfId="42262" xr:uid="{3D08B1C8-2F63-4ECE-B980-028C7E9C32D2}"/>
    <cellStyle name="SAPBEXresItem 2 4 2" xfId="9458" xr:uid="{31D9E110-B43F-4591-82B5-B8566C7827DD}"/>
    <cellStyle name="SAPBEXresItem 2 4 2 2" xfId="34574" xr:uid="{7A5C5BE9-35DD-4463-8DFC-AA0770176F64}"/>
    <cellStyle name="SAPBEXresItem 2 4 2 3" xfId="46005" xr:uid="{7FB1CD85-9C83-4BCC-8778-A09158E07BC7}"/>
    <cellStyle name="SAPBEXresItem 2 4 3" xfId="12247" xr:uid="{A736F6A4-FC2E-402F-A8DC-E8020BD9B532}"/>
    <cellStyle name="SAPBEXresItem 2 4 3 2" xfId="36462" xr:uid="{8C6D8392-B5BF-47F7-8B69-6E4C13377D73}"/>
    <cellStyle name="SAPBEXresItem 2 4 3 3" xfId="47854" xr:uid="{4D039133-6870-478B-A374-FA1646A5D10D}"/>
    <cellStyle name="SAPBEXresItem 2 4 4" xfId="14448" xr:uid="{E800CED1-A676-44B4-B540-B9F0210C70E7}"/>
    <cellStyle name="SAPBEXresItem 2 4 4 2" xfId="38527" xr:uid="{35644275-B907-4D8B-BC8F-C9BDEFE0CB87}"/>
    <cellStyle name="SAPBEXresItem 2 4 4 3" xfId="49908" xr:uid="{668F87C1-F7C5-4161-9A90-8A6C8B2BD665}"/>
    <cellStyle name="SAPBEXresItem 2 4 5" xfId="16827" xr:uid="{93111F8B-9B7E-46B6-8968-BAAD17C7D36B}"/>
    <cellStyle name="SAPBEXresItem 2 4 5 2" xfId="40391" xr:uid="{1BF0A733-1CB5-45F8-BD8C-CDBAD6AEC1EA}"/>
    <cellStyle name="SAPBEXresItem 2 4 5 3" xfId="51763" xr:uid="{241C6D31-39A3-41E2-8F38-5F8B550F7789}"/>
    <cellStyle name="SAPBEXresItem 2 4 6" xfId="18973" xr:uid="{B9A2BF37-DEC2-4F34-96F7-F63444E722CD}"/>
    <cellStyle name="SAPBEXresItem 2 4 7" xfId="21121" xr:uid="{09BFFEFA-A3D3-4C34-9D23-311BB0BB6B94}"/>
    <cellStyle name="SAPBEXresItem 2 4 8" xfId="23243" xr:uid="{C33103F9-F714-4702-B06F-B28D835B5A1D}"/>
    <cellStyle name="SAPBEXresItem 2 4 9" xfId="25415" xr:uid="{2CD942AA-8D9D-4728-ACA5-3CB44F1EC5D6}"/>
    <cellStyle name="SAPBEXresItem 2 5" xfId="4045" xr:uid="{1889936C-5F99-47F8-8632-5959BE89E3CD}"/>
    <cellStyle name="SAPBEXresItem 2 5 10" xfId="27213" xr:uid="{5471E6B5-031A-441D-B9C9-D4954E6AC6A6}"/>
    <cellStyle name="SAPBEXresItem 2 5 11" xfId="42032" xr:uid="{402AB69B-6C39-40B6-BF5D-E0DE13F73878}"/>
    <cellStyle name="SAPBEXresItem 2 5 2" xfId="9220" xr:uid="{04581759-E39F-46B0-9669-7B35C30F57C6}"/>
    <cellStyle name="SAPBEXresItem 2 5 2 2" xfId="34353" xr:uid="{9C7FC117-8DB6-4A03-9E22-C4D6CD887D2C}"/>
    <cellStyle name="SAPBEXresItem 2 5 2 3" xfId="45788" xr:uid="{0A0681D5-C9FF-4D87-988D-BB7392E4DC8C}"/>
    <cellStyle name="SAPBEXresItem 2 5 3" xfId="12012" xr:uid="{1627CF38-CAB2-4938-ABE8-340B115D477E}"/>
    <cellStyle name="SAPBEXresItem 2 5 3 2" xfId="36229" xr:uid="{F785B00E-AD4B-4EDD-9694-622C34D68A6C}"/>
    <cellStyle name="SAPBEXresItem 2 5 3 3" xfId="47621" xr:uid="{3B8514DC-CD0C-4E36-A788-A3CE16D09706}"/>
    <cellStyle name="SAPBEXresItem 2 5 4" xfId="14211" xr:uid="{D1CADB3C-8A21-4EFE-8AE2-4C9F3254D934}"/>
    <cellStyle name="SAPBEXresItem 2 5 4 2" xfId="38298" xr:uid="{DC5D6638-BE0A-4A8D-AACB-4C640E2B536F}"/>
    <cellStyle name="SAPBEXresItem 2 5 4 3" xfId="49679" xr:uid="{5A3BBD87-3CC0-4A6A-B849-1DDF11F77CE5}"/>
    <cellStyle name="SAPBEXresItem 2 5 5" xfId="16600" xr:uid="{8414CC06-2EAB-4D10-BEDF-206075A6416B}"/>
    <cellStyle name="SAPBEXresItem 2 5 5 2" xfId="40177" xr:uid="{35FE232E-1A47-4089-8BC5-D8A550D6F1E4}"/>
    <cellStyle name="SAPBEXresItem 2 5 5 3" xfId="51549" xr:uid="{1973E1A4-18CB-475C-A611-36E44FE18B09}"/>
    <cellStyle name="SAPBEXresItem 2 5 6" xfId="18748" xr:uid="{8D37D2A8-DD86-45A2-AA63-6EB9E3C98B3D}"/>
    <cellStyle name="SAPBEXresItem 2 5 7" xfId="20891" xr:uid="{2061067B-0546-4962-96A9-6B21E75F2354}"/>
    <cellStyle name="SAPBEXresItem 2 5 8" xfId="23011" xr:uid="{B76D7E10-DE29-4025-9E62-FE556E68A721}"/>
    <cellStyle name="SAPBEXresItem 2 5 9" xfId="25183" xr:uid="{3F27C995-21AB-410B-A58C-9F7DABE8A5C2}"/>
    <cellStyle name="SAPBEXresItem 2 6" xfId="4125" xr:uid="{856675A3-9935-48D2-B443-C76D5BA1B6C6}"/>
    <cellStyle name="SAPBEXresItem 2 6 10" xfId="27275" xr:uid="{E0B041F6-C8A2-4F2D-8D99-D6CB7912E5DF}"/>
    <cellStyle name="SAPBEXresItem 2 6 11" xfId="42099" xr:uid="{899478B8-4635-4B64-A571-6A702FD3890A}"/>
    <cellStyle name="SAPBEXresItem 2 6 2" xfId="9290" xr:uid="{D20738CA-F6BF-48F9-A780-CA974B901514}"/>
    <cellStyle name="SAPBEXresItem 2 6 2 2" xfId="34420" xr:uid="{296440A3-37F7-4F22-A718-C058DD39C338}"/>
    <cellStyle name="SAPBEXresItem 2 6 2 3" xfId="45852" xr:uid="{2A92BBCB-EABD-4BDF-9121-B863E845BDB7}"/>
    <cellStyle name="SAPBEXresItem 2 6 3" xfId="12081" xr:uid="{AAC3F1F9-7B81-4FD5-B97C-812E4CB48D01}"/>
    <cellStyle name="SAPBEXresItem 2 6 3 2" xfId="36299" xr:uid="{F0640B26-C13B-4D5F-82CB-3853EFF7CD46}"/>
    <cellStyle name="SAPBEXresItem 2 6 3 3" xfId="47691" xr:uid="{C824748E-0D1D-4308-B958-066434E78EAD}"/>
    <cellStyle name="SAPBEXresItem 2 6 4" xfId="14281" xr:uid="{DC9DF794-0DBA-4276-B759-D7AE81F9728D}"/>
    <cellStyle name="SAPBEXresItem 2 6 4 2" xfId="38368" xr:uid="{83A4E36E-4C41-41F6-B45C-46D9725C6E54}"/>
    <cellStyle name="SAPBEXresItem 2 6 4 3" xfId="49749" xr:uid="{52302027-7BCF-4C9F-A9E2-9DF983A16F19}"/>
    <cellStyle name="SAPBEXresItem 2 6 5" xfId="16669" xr:uid="{20F72C4C-C7FB-4E59-95BB-D24669F92396}"/>
    <cellStyle name="SAPBEXresItem 2 6 5 2" xfId="40242" xr:uid="{05832813-DB33-411F-93DB-4D8377394739}"/>
    <cellStyle name="SAPBEXresItem 2 6 5 3" xfId="51614" xr:uid="{BCE4D84B-EF06-4FEE-9186-97467FCAD3BB}"/>
    <cellStyle name="SAPBEXresItem 2 6 6" xfId="18817" xr:uid="{6E8BA728-C446-4320-B2B6-D762396001B7}"/>
    <cellStyle name="SAPBEXresItem 2 6 7" xfId="20960" xr:uid="{9AD9D3AD-1221-4A6E-8D83-DA6DEA6B1D24}"/>
    <cellStyle name="SAPBEXresItem 2 6 8" xfId="23080" xr:uid="{6E3CF436-66FC-4F52-8C43-1D77C090C337}"/>
    <cellStyle name="SAPBEXresItem 2 6 9" xfId="25250" xr:uid="{14D007EF-163B-457D-B22E-0E2E47FE4FD9}"/>
    <cellStyle name="SAPBEXresItem 2 7" xfId="5753" xr:uid="{650DB74B-C985-44D0-AE05-AAA9EC8F9508}"/>
    <cellStyle name="SAPBEXresItem 2 7 10" xfId="28127" xr:uid="{46430811-9057-491E-A937-79BE1819B50F}"/>
    <cellStyle name="SAPBEXresItem 2 7 11" xfId="43071" xr:uid="{8ADD55E6-DF7C-475C-A686-073ED367628B}"/>
    <cellStyle name="SAPBEXresItem 2 7 2" xfId="10390" xr:uid="{BD9F2672-7E6D-464E-B5CC-5E762A31DDA9}"/>
    <cellStyle name="SAPBEXresItem 2 7 2 2" xfId="35324" xr:uid="{8EED222D-03CB-40D9-8930-37B76C62C048}"/>
    <cellStyle name="SAPBEXresItem 2 7 2 3" xfId="46738" xr:uid="{EABC9C29-2BF7-413F-997A-12034B00B8DD}"/>
    <cellStyle name="SAPBEXresItem 2 7 3" xfId="13152" xr:uid="{41CBDC42-D6B6-44C5-8BA9-6C8918C89478}"/>
    <cellStyle name="SAPBEXresItem 2 7 3 2" xfId="37313" xr:uid="{EFB09F97-5A1D-4B57-905B-8FF61280D286}"/>
    <cellStyle name="SAPBEXresItem 2 7 3 3" xfId="48702" xr:uid="{90C960B4-D3C0-4F8A-A8F4-EAFCEC9C9167}"/>
    <cellStyle name="SAPBEXresItem 2 7 4" xfId="15387" xr:uid="{4680A9EF-AE3C-424F-A19F-BB46291A85D2}"/>
    <cellStyle name="SAPBEXresItem 2 7 4 2" xfId="39248" xr:uid="{C8E88ED6-A7AE-4607-9D2C-02DC41D318A8}"/>
    <cellStyle name="SAPBEXresItem 2 7 4 3" xfId="50629" xr:uid="{DD7323E5-38E1-425E-A109-999DFAB739D4}"/>
    <cellStyle name="SAPBEXresItem 2 7 5" xfId="17661" xr:uid="{664189B2-5318-420E-BCA6-5993B676C8E2}"/>
    <cellStyle name="SAPBEXresItem 2 7 5 2" xfId="41042" xr:uid="{327BCE43-2B5A-4E03-B1BC-757F82A2D9F1}"/>
    <cellStyle name="SAPBEXresItem 2 7 5 3" xfId="52414" xr:uid="{E78008B8-2F04-4C89-B718-C7D3ADF26D06}"/>
    <cellStyle name="SAPBEXresItem 2 7 6" xfId="19800" xr:uid="{2EB09C2C-3AFE-4104-8DC4-2CD3543D3F06}"/>
    <cellStyle name="SAPBEXresItem 2 7 7" xfId="21978" xr:uid="{FB0E80F6-8779-45B6-9B25-FBB726F3B597}"/>
    <cellStyle name="SAPBEXresItem 2 7 8" xfId="24102" xr:uid="{9DF318B1-17FB-4E5F-A168-FDC5498DB2F9}"/>
    <cellStyle name="SAPBEXresItem 2 7 9" xfId="26241" xr:uid="{497E37E1-AC02-467A-9DB7-18BD4DD6F652}"/>
    <cellStyle name="SAPBEXresItem 2 8" xfId="4856" xr:uid="{0A1F0C42-9EE3-4B95-A3F7-1C3864036259}"/>
    <cellStyle name="SAPBEXresItem 2 8 10" xfId="27631" xr:uid="{1D732255-6B47-4D9F-9B81-4FA7D8E75C96}"/>
    <cellStyle name="SAPBEXresItem 2 8 11" xfId="42519" xr:uid="{855A9B49-7672-4DA9-A303-50F50C10DD57}"/>
    <cellStyle name="SAPBEXresItem 2 8 2" xfId="9747" xr:uid="{253FC4A0-34CF-4D17-A7A0-483E13C1774B}"/>
    <cellStyle name="SAPBEXresItem 2 8 2 2" xfId="34812" xr:uid="{04A967B6-D273-42FC-A420-A548CE146DC6}"/>
    <cellStyle name="SAPBEXresItem 2 8 2 3" xfId="46241" xr:uid="{3EBB5E4E-1F1B-4688-9A9B-A2978CB181FB}"/>
    <cellStyle name="SAPBEXresItem 2 8 3" xfId="12521" xr:uid="{C98A295F-8CBF-42C1-BB8E-FBBB90D7C9DC}"/>
    <cellStyle name="SAPBEXresItem 2 8 3 2" xfId="36716" xr:uid="{7B8BA866-5A18-4D91-ACD7-565529A0A29B}"/>
    <cellStyle name="SAPBEXresItem 2 8 3 3" xfId="48106" xr:uid="{9F010344-4F93-49A3-8C28-0EA94E196D7B}"/>
    <cellStyle name="SAPBEXresItem 2 8 4" xfId="14738" xr:uid="{E8AF89F0-4EA6-4D9C-8655-E9F82E0AA539}"/>
    <cellStyle name="SAPBEXresItem 2 8 4 2" xfId="38767" xr:uid="{189682B8-EC4F-4590-92A9-12F17E63A9AF}"/>
    <cellStyle name="SAPBEXresItem 2 8 4 3" xfId="50148" xr:uid="{EE3EF1C6-B97C-4EDF-A46D-00B302B342AD}"/>
    <cellStyle name="SAPBEXresItem 2 8 5" xfId="17070" xr:uid="{929C54DC-4116-47D6-BA8D-32AE01056979}"/>
    <cellStyle name="SAPBEXresItem 2 8 5 2" xfId="40598" xr:uid="{DE4829B3-1417-4A86-853A-F8A06FEE12EA}"/>
    <cellStyle name="SAPBEXresItem 2 8 5 3" xfId="51970" xr:uid="{B340A27D-C28E-41BD-9AE9-D6C901F6589E}"/>
    <cellStyle name="SAPBEXresItem 2 8 6" xfId="19213" xr:uid="{F0CDA826-5793-4B49-9173-892615DCB26F}"/>
    <cellStyle name="SAPBEXresItem 2 8 7" xfId="21387" xr:uid="{8067B354-50A1-4FF0-A762-90DDD816B95C}"/>
    <cellStyle name="SAPBEXresItem 2 8 8" xfId="23499" xr:uid="{601B01E7-57FB-471D-B6A5-9AF86DD4C901}"/>
    <cellStyle name="SAPBEXresItem 2 8 9" xfId="25672" xr:uid="{5BD2A002-A01B-4634-A9E2-66EAF23A872C}"/>
    <cellStyle name="SAPBEXresItem 2 9" xfId="7673" xr:uid="{58E9D1EC-3366-4949-A65F-89B27B2D946F}"/>
    <cellStyle name="SAPBEXresItem 2 9 10" xfId="31202" xr:uid="{C3E9E7B6-7E10-4AB2-82BF-A55F58AD76AE}"/>
    <cellStyle name="SAPBEXresItem 2 9 2" xfId="4778" xr:uid="{C7BD43ED-DABD-4D7C-8FF2-B8E7402E1131}"/>
    <cellStyle name="SAPBEXresItem 2 9 2 2" xfId="33347" xr:uid="{DADBC555-E723-450B-9B88-D2EF370458C0}"/>
    <cellStyle name="SAPBEXresItem 2 9 2 3" xfId="44810" xr:uid="{5259B211-908F-489B-A10E-105FE903EFF5}"/>
    <cellStyle name="SAPBEXresItem 2 9 3" xfId="6540" xr:uid="{963B4019-9E86-4619-98D9-3455BE18BC71}"/>
    <cellStyle name="SAPBEXresItem 2 9 3 2" xfId="32701" xr:uid="{E03CE882-62D0-4724-BBB0-B55B70BEEB2C}"/>
    <cellStyle name="SAPBEXresItem 2 9 3 3" xfId="44175" xr:uid="{AD43DD5E-01AA-48EF-A2FA-F858186C1371}"/>
    <cellStyle name="SAPBEXresItem 2 9 4" xfId="11194" xr:uid="{5E293049-EAA9-4210-973B-87F24911EA59}"/>
    <cellStyle name="SAPBEXresItem 2 9 4 2" xfId="34673" xr:uid="{28200EF4-C879-4039-B9C5-CB943CB908F7}"/>
    <cellStyle name="SAPBEXresItem 2 9 4 3" xfId="46103" xr:uid="{EB839DBA-B49E-4D89-A16C-30562E1BDAE2}"/>
    <cellStyle name="SAPBEXresItem 2 9 5" xfId="4687" xr:uid="{B503913C-9899-4B05-BA86-DA2CCAAE65C7}"/>
    <cellStyle name="SAPBEXresItem 2 9 5 2" xfId="38181" xr:uid="{0ACE562E-2BBA-48D1-AAB6-C0B5B2D33D74}"/>
    <cellStyle name="SAPBEXresItem 2 9 5 3" xfId="49562" xr:uid="{C880A07B-B821-4BBB-B79B-34DEF93E371F}"/>
    <cellStyle name="SAPBEXresItem 2 9 6" xfId="8768" xr:uid="{F3A8D173-2FC3-4DCE-A1F4-711C229D147D}"/>
    <cellStyle name="SAPBEXresItem 2 9 7" xfId="4378" xr:uid="{378AF2A4-E3DC-4C7A-91CF-1EC099CEB44D}"/>
    <cellStyle name="SAPBEXresItem 2 9 8" xfId="8745" xr:uid="{69B3558F-74C8-4566-AC46-C2CC5FF7BB6D}"/>
    <cellStyle name="SAPBEXresItem 2 9 9" xfId="19353" xr:uid="{C93475DA-F1F9-41DE-9B6F-D5454598E266}"/>
    <cellStyle name="SAPBEXresItem 3" xfId="1518" xr:uid="{9E3DAD40-6C77-4575-AEAE-017BCD00C051}"/>
    <cellStyle name="SAPBEXresItem 3 10" xfId="16163" xr:uid="{9880AA8B-396F-4182-91E9-6B7F28F9D38E}"/>
    <cellStyle name="SAPBEXresItem 3 11" xfId="24827" xr:uid="{27E21DB7-6753-4672-8F1B-1A7E7686588F}"/>
    <cellStyle name="SAPBEXresItem 3 12" xfId="30746" xr:uid="{0C51A24E-590E-4E17-BCE0-F0419929BA29}"/>
    <cellStyle name="SAPBEXresItem 3 2" xfId="4344" xr:uid="{D6846BE9-EF48-468E-A949-155E8EED2A39}"/>
    <cellStyle name="SAPBEXresItem 3 2 10" xfId="27428" xr:uid="{96BE6A1E-6F4F-4EF4-8D43-A8187ABBA56F}"/>
    <cellStyle name="SAPBEXresItem 3 2 11" xfId="42265" xr:uid="{CB771C7E-8C3B-4679-8204-508C5144B71F}"/>
    <cellStyle name="SAPBEXresItem 3 2 2" xfId="9461" xr:uid="{A368BDDD-96C5-4801-9F22-645EF459AF86}"/>
    <cellStyle name="SAPBEXresItem 3 2 2 2" xfId="34577" xr:uid="{3B99CA5B-0214-4E22-A85D-A11FF99F22ED}"/>
    <cellStyle name="SAPBEXresItem 3 2 2 3" xfId="46008" xr:uid="{41E703F1-F700-42FA-9598-FED55C2CD043}"/>
    <cellStyle name="SAPBEXresItem 3 2 3" xfId="12250" xr:uid="{A86CB06A-099F-4474-B92C-3DEDE18C9BA4}"/>
    <cellStyle name="SAPBEXresItem 3 2 3 2" xfId="36465" xr:uid="{6141C73D-7D2B-46F2-AE93-D972F985DF83}"/>
    <cellStyle name="SAPBEXresItem 3 2 3 3" xfId="47857" xr:uid="{EBEEDD9B-AEB5-4349-8151-FD7472B69C90}"/>
    <cellStyle name="SAPBEXresItem 3 2 4" xfId="14451" xr:uid="{C0F6AEDC-CEFE-4448-8045-C591FFECB2C7}"/>
    <cellStyle name="SAPBEXresItem 3 2 4 2" xfId="38530" xr:uid="{E122B4DE-67C1-4EA8-8EF5-A608087FC999}"/>
    <cellStyle name="SAPBEXresItem 3 2 4 3" xfId="49911" xr:uid="{C6BAA8FF-C822-4F38-A584-E7520779D3F7}"/>
    <cellStyle name="SAPBEXresItem 3 2 5" xfId="16830" xr:uid="{EBB5A7EE-1698-4656-93AD-2255E8C00305}"/>
    <cellStyle name="SAPBEXresItem 3 2 5 2" xfId="40394" xr:uid="{C2229F07-6730-48E0-99BC-3625F9C46223}"/>
    <cellStyle name="SAPBEXresItem 3 2 5 3" xfId="51766" xr:uid="{AE475D38-68F0-4A68-AEAE-8FE3C5BB6BDA}"/>
    <cellStyle name="SAPBEXresItem 3 2 6" xfId="18976" xr:uid="{39714812-9A68-4944-AA80-8C7263298837}"/>
    <cellStyle name="SAPBEXresItem 3 2 7" xfId="21124" xr:uid="{4D0D7C6F-B4B9-4771-9AD6-94BCF7A24778}"/>
    <cellStyle name="SAPBEXresItem 3 2 8" xfId="23246" xr:uid="{F0C27478-EE2A-4AD3-B558-0930F93E292E}"/>
    <cellStyle name="SAPBEXresItem 3 2 9" xfId="25418" xr:uid="{B81BF352-B365-4CF8-8385-072FCFCEA565}"/>
    <cellStyle name="SAPBEXresItem 3 3" xfId="4043" xr:uid="{76A4DBE3-5BB3-405A-A62F-35F5F578FE09}"/>
    <cellStyle name="SAPBEXresItem 3 3 10" xfId="27211" xr:uid="{84ED5B25-DC39-42EF-91B9-1E3A22D79EB4}"/>
    <cellStyle name="SAPBEXresItem 3 3 11" xfId="42030" xr:uid="{897D7D95-C2B7-44CD-956F-BBEFA71CA635}"/>
    <cellStyle name="SAPBEXresItem 3 3 2" xfId="9218" xr:uid="{73624751-AD14-4473-BDD8-4183BBC67F93}"/>
    <cellStyle name="SAPBEXresItem 3 3 2 2" xfId="34351" xr:uid="{4A43F302-A001-436C-BD56-D2543289A0B8}"/>
    <cellStyle name="SAPBEXresItem 3 3 2 3" xfId="45786" xr:uid="{AB8EF5F3-E9F8-4870-8437-65ABF435D43E}"/>
    <cellStyle name="SAPBEXresItem 3 3 3" xfId="12010" xr:uid="{82FB1116-C91F-4D31-8583-B78D98329695}"/>
    <cellStyle name="SAPBEXresItem 3 3 3 2" xfId="36227" xr:uid="{82C0359E-42F6-4405-B8EB-395FF745EDD3}"/>
    <cellStyle name="SAPBEXresItem 3 3 3 3" xfId="47619" xr:uid="{61A605FC-4D1F-4576-9492-C27560786834}"/>
    <cellStyle name="SAPBEXresItem 3 3 4" xfId="14209" xr:uid="{8222B7FB-DBF5-461A-A4CA-65708F707771}"/>
    <cellStyle name="SAPBEXresItem 3 3 4 2" xfId="38296" xr:uid="{595C9922-2BA1-4F49-B586-FEC44BA83388}"/>
    <cellStyle name="SAPBEXresItem 3 3 4 3" xfId="49677" xr:uid="{F6D056A5-1118-491B-BD12-125ED221722D}"/>
    <cellStyle name="SAPBEXresItem 3 3 5" xfId="16598" xr:uid="{FC30A22A-3D4E-4221-BDC4-671298E875F6}"/>
    <cellStyle name="SAPBEXresItem 3 3 5 2" xfId="40175" xr:uid="{6422FAC7-6C97-4977-A496-8FBF5F959262}"/>
    <cellStyle name="SAPBEXresItem 3 3 5 3" xfId="51547" xr:uid="{34507C85-B442-455F-B085-E7C3716C9879}"/>
    <cellStyle name="SAPBEXresItem 3 3 6" xfId="18746" xr:uid="{267D8D95-63B9-4344-979F-C03B117235FF}"/>
    <cellStyle name="SAPBEXresItem 3 3 7" xfId="20889" xr:uid="{CE455A26-3115-4F9A-9102-1C3706CA6F84}"/>
    <cellStyle name="SAPBEXresItem 3 3 8" xfId="23009" xr:uid="{87ED4337-1A95-41AA-BA4A-4ABA51747EE7}"/>
    <cellStyle name="SAPBEXresItem 3 3 9" xfId="25181" xr:uid="{17B9A1FD-6133-44E2-B367-3A8342B8C86D}"/>
    <cellStyle name="SAPBEXresItem 3 4" xfId="5226" xr:uid="{CBA750F7-F60B-416A-B287-3D19AAE04920}"/>
    <cellStyle name="SAPBEXresItem 3 4 10" xfId="27794" xr:uid="{DCBFE0F1-3A17-4237-8B91-431592E88E4E}"/>
    <cellStyle name="SAPBEXresItem 3 4 11" xfId="42711" xr:uid="{F099BC65-D463-4708-8003-F3E695D9E60A}"/>
    <cellStyle name="SAPBEXresItem 3 4 2" xfId="10009" xr:uid="{2C93067B-091E-400D-9323-823C6F65D868}"/>
    <cellStyle name="SAPBEXresItem 3 4 2 2" xfId="35004" xr:uid="{83A8373B-651D-4D70-833C-8625DF92FEF1}"/>
    <cellStyle name="SAPBEXresItem 3 4 2 3" xfId="46424" xr:uid="{6EC437EC-CBCF-4677-BC27-4B897F6F98F4}"/>
    <cellStyle name="SAPBEXresItem 3 4 3" xfId="12778" xr:uid="{D33CA476-0EBE-45C7-8799-991B5382B187}"/>
    <cellStyle name="SAPBEXresItem 3 4 3 2" xfId="36948" xr:uid="{C18EDB9F-8918-4233-9D17-94DBB0809040}"/>
    <cellStyle name="SAPBEXresItem 3 4 3 3" xfId="48338" xr:uid="{5EA0EF6B-0211-4FB4-BE2F-84CD2BEBBCD3}"/>
    <cellStyle name="SAPBEXresItem 3 4 4" xfId="15008" xr:uid="{3D6BB696-66E9-4B15-B534-595C6CDB187E}"/>
    <cellStyle name="SAPBEXresItem 3 4 4 2" xfId="38937" xr:uid="{75CBCE34-F936-42A9-A165-01C4E08B38E1}"/>
    <cellStyle name="SAPBEXresItem 3 4 4 3" xfId="50318" xr:uid="{8D4046B1-FC0C-4032-B747-99891CBFACB5}"/>
    <cellStyle name="SAPBEXresItem 3 4 5" xfId="17305" xr:uid="{27651EC0-E402-4A40-B02F-1D4D55C6525B}"/>
    <cellStyle name="SAPBEXresItem 3 4 5 2" xfId="40741" xr:uid="{9D016CA7-DE4C-4884-A6CC-D0633422228C}"/>
    <cellStyle name="SAPBEXresItem 3 4 5 3" xfId="52113" xr:uid="{BEE3D1A2-57A5-4C2F-8C79-946E9671DA89}"/>
    <cellStyle name="SAPBEXresItem 3 4 6" xfId="19436" xr:uid="{6D326EAE-D837-4DAA-B0ED-6B0666B88CC0}"/>
    <cellStyle name="SAPBEXresItem 3 4 7" xfId="21621" xr:uid="{31EEAC7C-1B92-41AB-B2C1-8E2127B9B866}"/>
    <cellStyle name="SAPBEXresItem 3 4 8" xfId="23731" xr:uid="{275CE661-8C46-401A-AC02-978EC7E3EBCA}"/>
    <cellStyle name="SAPBEXresItem 3 4 9" xfId="25875" xr:uid="{FA348574-5286-406E-BA59-5771594B5F87}"/>
    <cellStyle name="SAPBEXresItem 3 5" xfId="3953" xr:uid="{1B487EFE-9061-48FB-A848-0C4BA3B087E2}"/>
    <cellStyle name="SAPBEXresItem 3 5 10" xfId="27158" xr:uid="{28FCEC44-694C-4C0B-A50D-EB4D52014A98}"/>
    <cellStyle name="SAPBEXresItem 3 5 11" xfId="41976" xr:uid="{762C0391-2F7E-4213-B672-AAEF2F880882}"/>
    <cellStyle name="SAPBEXresItem 3 5 2" xfId="9164" xr:uid="{84081389-3673-4A0A-957E-360905D7CE5C}"/>
    <cellStyle name="SAPBEXresItem 3 5 2 2" xfId="34299" xr:uid="{1229708D-96B3-4B3D-9489-BEE07F3C20E9}"/>
    <cellStyle name="SAPBEXresItem 3 5 2 3" xfId="45734" xr:uid="{BBF86608-60DE-49B9-BA9E-82FC72DE04A5}"/>
    <cellStyle name="SAPBEXresItem 3 5 3" xfId="11956" xr:uid="{7D566B0B-3AE3-4A0C-833C-70DC006D7684}"/>
    <cellStyle name="SAPBEXresItem 3 5 3 2" xfId="36173" xr:uid="{75561A11-EE92-4491-82D4-2CF01A901028}"/>
    <cellStyle name="SAPBEXresItem 3 5 3 3" xfId="47565" xr:uid="{62DD5914-95A3-4AA6-AC9D-206D343E03C3}"/>
    <cellStyle name="SAPBEXresItem 3 5 4" xfId="14155" xr:uid="{139C952D-BD5B-4FB7-A599-B3CC14D0F3BE}"/>
    <cellStyle name="SAPBEXresItem 3 5 4 2" xfId="38245" xr:uid="{66549F6A-765F-4C19-A27A-DF4CBA785EC1}"/>
    <cellStyle name="SAPBEXresItem 3 5 4 3" xfId="49626" xr:uid="{20C05FDA-C4A2-490F-801D-0C18F51A029D}"/>
    <cellStyle name="SAPBEXresItem 3 5 5" xfId="16544" xr:uid="{4FF5F459-BCA6-4052-82A3-ADD21F35BBD2}"/>
    <cellStyle name="SAPBEXresItem 3 5 5 2" xfId="40122" xr:uid="{7670B05B-E087-42E1-806B-BE987483E702}"/>
    <cellStyle name="SAPBEXresItem 3 5 5 3" xfId="51494" xr:uid="{05C1382B-C0D4-4303-A0FD-A0456555C6CF}"/>
    <cellStyle name="SAPBEXresItem 3 5 6" xfId="18692" xr:uid="{2FD4CB8D-7592-46AB-BEE7-FB7644DC1713}"/>
    <cellStyle name="SAPBEXresItem 3 5 7" xfId="20835" xr:uid="{31B5777F-9165-4124-91E3-139CC61BA29B}"/>
    <cellStyle name="SAPBEXresItem 3 5 8" xfId="22955" xr:uid="{70EAC543-B453-454B-81EC-2CB3D6D89560}"/>
    <cellStyle name="SAPBEXresItem 3 5 9" xfId="25127" xr:uid="{E20A6CC5-BB43-4749-B8C9-FC6F8D6DE6FA}"/>
    <cellStyle name="SAPBEXresItem 3 6" xfId="3895" xr:uid="{ABE757C9-8131-4FB7-B29C-3A5ADB06EF6B}"/>
    <cellStyle name="SAPBEXresItem 3 6 10" xfId="27132" xr:uid="{B435F2A6-1A4F-4C29-B32F-D15BEAE19A58}"/>
    <cellStyle name="SAPBEXresItem 3 6 11" xfId="41935" xr:uid="{AE10BFDA-7D99-4F21-9394-C065CEC53C5F}"/>
    <cellStyle name="SAPBEXresItem 3 6 2" xfId="9123" xr:uid="{52711560-D567-439D-A04E-2CA53EF5D699}"/>
    <cellStyle name="SAPBEXresItem 3 6 2 2" xfId="34272" xr:uid="{ED7B4668-F4FD-4674-A5EE-BC6AA5D49229}"/>
    <cellStyle name="SAPBEXresItem 3 6 2 3" xfId="45707" xr:uid="{C782F001-BE56-4F5D-8AB5-24ECA212B308}"/>
    <cellStyle name="SAPBEXresItem 3 6 3" xfId="11917" xr:uid="{10A7621D-3DD0-4D8F-87FE-F6B0B78745FA}"/>
    <cellStyle name="SAPBEXresItem 3 6 3 2" xfId="36138" xr:uid="{E45D714F-F7BC-4786-949F-3F65D882FD8A}"/>
    <cellStyle name="SAPBEXresItem 3 6 3 3" xfId="47530" xr:uid="{D7819610-A3C9-431D-98F1-1ACBFFB270C5}"/>
    <cellStyle name="SAPBEXresItem 3 6 4" xfId="14114" xr:uid="{29E087B6-CFE0-45F7-8600-1B146592ACDA}"/>
    <cellStyle name="SAPBEXresItem 3 6 4 2" xfId="38210" xr:uid="{92B11BF5-6206-40F6-BF24-5C43E9F50A84}"/>
    <cellStyle name="SAPBEXresItem 3 6 4 3" xfId="49591" xr:uid="{4E75E30E-773B-4DE6-94AB-F480AD0E6D2B}"/>
    <cellStyle name="SAPBEXresItem 3 6 5" xfId="16514" xr:uid="{38453ACF-8D8A-4532-8EAD-EDA882C8E670}"/>
    <cellStyle name="SAPBEXresItem 3 6 5 2" xfId="40096" xr:uid="{3FE33780-3327-43B4-B9F8-BB29A69955EF}"/>
    <cellStyle name="SAPBEXresItem 3 6 5 3" xfId="51468" xr:uid="{407DA2EB-BEC4-4BC5-8DB8-FC3449949B64}"/>
    <cellStyle name="SAPBEXresItem 3 6 6" xfId="18663" xr:uid="{EA769A8F-6C5E-4F34-81B9-96942816183D}"/>
    <cellStyle name="SAPBEXresItem 3 6 7" xfId="20798" xr:uid="{E67301D2-CC2F-4386-9C09-455D9E71C864}"/>
    <cellStyle name="SAPBEXresItem 3 6 8" xfId="22918" xr:uid="{01A436D0-2C5E-4B26-BEB6-DAE97E7A2828}"/>
    <cellStyle name="SAPBEXresItem 3 6 9" xfId="25086" xr:uid="{F4E8A8BA-6CF1-4A8C-878F-16D3E72E99EE}"/>
    <cellStyle name="SAPBEXresItem 3 7" xfId="7806" xr:uid="{02B4821D-55C3-403B-BFEC-7208012D8F04}"/>
    <cellStyle name="SAPBEXresItem 3 7 10" xfId="31299" xr:uid="{9679D1B3-AAC0-4047-9EA8-8C331B24C668}"/>
    <cellStyle name="SAPBEXresItem 3 7 2" xfId="7386" xr:uid="{746C896B-38DF-4C5D-987D-78EF66E5DD2A}"/>
    <cellStyle name="SAPBEXresItem 3 7 2 2" xfId="33467" xr:uid="{77851661-9B8E-4AF5-BE2C-D1F2B4EFF642}"/>
    <cellStyle name="SAPBEXresItem 3 7 2 3" xfId="44929" xr:uid="{193A3C83-C7A6-4F36-A6B4-CFFE35BC52B9}"/>
    <cellStyle name="SAPBEXresItem 3 7 3" xfId="10053" xr:uid="{AE8E8CBA-F175-4E06-8657-E998414F50D6}"/>
    <cellStyle name="SAPBEXresItem 3 7 3 2" xfId="33858" xr:uid="{523F8C44-8438-4D04-AE6F-79074B6FF2A9}"/>
    <cellStyle name="SAPBEXresItem 3 7 3 3" xfId="45301" xr:uid="{6F452508-42E1-49E0-9C92-65AB5CE4F37D}"/>
    <cellStyle name="SAPBEXresItem 3 7 4" xfId="4874" xr:uid="{2303455D-C898-4886-B040-4A4E33E8C937}"/>
    <cellStyle name="SAPBEXresItem 3 7 4 2" xfId="33525" xr:uid="{A7FE47EF-09AF-4BF1-8FCB-D371EE8F4F0C}"/>
    <cellStyle name="SAPBEXresItem 3 7 4 3" xfId="44987" xr:uid="{C4E29C51-04B8-4A08-9C94-65C49A6E751E}"/>
    <cellStyle name="SAPBEXresItem 3 7 5" xfId="13851" xr:uid="{22B7DB8E-5DCA-4987-A995-23629FFD517E}"/>
    <cellStyle name="SAPBEXresItem 3 7 5 2" xfId="33274" xr:uid="{E44158B5-3431-4D4E-87A4-1D78E94B1E3D}"/>
    <cellStyle name="SAPBEXresItem 3 7 5 3" xfId="44740" xr:uid="{BD544CF0-25B2-48FC-BFA4-B6B80F245770}"/>
    <cellStyle name="SAPBEXresItem 3 7 6" xfId="6056" xr:uid="{046196DB-C43C-48BD-9DD4-BFA28D19AF87}"/>
    <cellStyle name="SAPBEXresItem 3 7 7" xfId="11676" xr:uid="{3FB522FB-1BFD-405B-8135-A93ED9456DE1}"/>
    <cellStyle name="SAPBEXresItem 3 7 8" xfId="6895" xr:uid="{F0898B33-B2D8-42A6-8614-52622EB94336}"/>
    <cellStyle name="SAPBEXresItem 3 7 9" xfId="23689" xr:uid="{4A08B550-3FC5-4527-B641-489B629A967A}"/>
    <cellStyle name="SAPBEXresItem 3 8" xfId="3815" xr:uid="{97A0CC69-8CE0-4839-9F40-029FE7F2BA5F}"/>
    <cellStyle name="SAPBEXresItem 3 8 2" xfId="33650" xr:uid="{B244CE14-D533-4C75-A136-A76D803037FC}"/>
    <cellStyle name="SAPBEXresItem 3 8 3" xfId="45108" xr:uid="{53C2272B-483F-47F0-891A-BF184BB44027}"/>
    <cellStyle name="SAPBEXresItem 3 9" xfId="5282" xr:uid="{E3D9C60D-9461-400C-B50D-EC639EB6C87B}"/>
    <cellStyle name="SAPBEXresItem 4" xfId="1519" xr:uid="{9811FAE7-566D-4C39-A2D1-DE41D1934CED}"/>
    <cellStyle name="SAPBEXresItem 4 10" xfId="16162" xr:uid="{5B1B4002-E31D-4FFF-8671-B14FD83293AA}"/>
    <cellStyle name="SAPBEXresItem 4 11" xfId="24826" xr:uid="{F4E2FF62-27D4-4A9C-995C-A707354C729C}"/>
    <cellStyle name="SAPBEXresItem 4 12" xfId="30747" xr:uid="{9E4C7C82-3FA7-4A4F-ABBC-7B70F06821F7}"/>
    <cellStyle name="SAPBEXresItem 4 2" xfId="4345" xr:uid="{92B5FE7E-5F0B-46BF-AC8E-9F58D901645D}"/>
    <cellStyle name="SAPBEXresItem 4 2 10" xfId="27429" xr:uid="{916577A0-DBC8-468D-B9D9-A22E8A13A515}"/>
    <cellStyle name="SAPBEXresItem 4 2 11" xfId="42266" xr:uid="{31846A30-61CD-4490-A9B1-4D648278FCA4}"/>
    <cellStyle name="SAPBEXresItem 4 2 2" xfId="9462" xr:uid="{DF067963-C36A-495B-A938-1A5ECAE318B2}"/>
    <cellStyle name="SAPBEXresItem 4 2 2 2" xfId="34578" xr:uid="{1CDDE54C-7EF1-462B-890A-ABCBE470729F}"/>
    <cellStyle name="SAPBEXresItem 4 2 2 3" xfId="46009" xr:uid="{10950E37-5E29-4630-8A23-5A72403144BC}"/>
    <cellStyle name="SAPBEXresItem 4 2 3" xfId="12251" xr:uid="{72548295-8340-4F76-8D1C-371C86E0CDF9}"/>
    <cellStyle name="SAPBEXresItem 4 2 3 2" xfId="36466" xr:uid="{94DEA418-4813-4A24-AF85-888CF266EE0B}"/>
    <cellStyle name="SAPBEXresItem 4 2 3 3" xfId="47858" xr:uid="{6F2617B1-5577-4496-A607-9C14E398D20D}"/>
    <cellStyle name="SAPBEXresItem 4 2 4" xfId="14452" xr:uid="{7BEC1502-8E0B-4BC6-A7B7-9D9908076892}"/>
    <cellStyle name="SAPBEXresItem 4 2 4 2" xfId="38531" xr:uid="{346D8C07-E4C5-4E0A-B979-1538C2EF6985}"/>
    <cellStyle name="SAPBEXresItem 4 2 4 3" xfId="49912" xr:uid="{7C5E07E4-8ECB-464B-8400-37A785A1721C}"/>
    <cellStyle name="SAPBEXresItem 4 2 5" xfId="16831" xr:uid="{9D07BC70-FDB8-4167-843F-8EE32A04DB4E}"/>
    <cellStyle name="SAPBEXresItem 4 2 5 2" xfId="40395" xr:uid="{9BF87F5B-50E5-42EE-8F02-C446D6E5E7D4}"/>
    <cellStyle name="SAPBEXresItem 4 2 5 3" xfId="51767" xr:uid="{D613219B-585B-4D2F-B821-F9E2B316DEBA}"/>
    <cellStyle name="SAPBEXresItem 4 2 6" xfId="18977" xr:uid="{F5002551-E740-4158-9369-B3C97172A69D}"/>
    <cellStyle name="SAPBEXresItem 4 2 7" xfId="21125" xr:uid="{77C17FD9-CC6A-4BB7-AA2E-16EAEEE17E16}"/>
    <cellStyle name="SAPBEXresItem 4 2 8" xfId="23247" xr:uid="{406BDE6B-A630-4F86-BF45-A67C78D27EED}"/>
    <cellStyle name="SAPBEXresItem 4 2 9" xfId="25419" xr:uid="{F02DF6C5-BCC0-4FBE-9D68-D070AECA2B4B}"/>
    <cellStyle name="SAPBEXresItem 4 3" xfId="4042" xr:uid="{DA0D2B2C-9A45-46E7-9D95-B04816A3784A}"/>
    <cellStyle name="SAPBEXresItem 4 3 10" xfId="27210" xr:uid="{92D78369-8FDF-43D3-B269-0515C4D9EAF2}"/>
    <cellStyle name="SAPBEXresItem 4 3 11" xfId="42029" xr:uid="{26E435B5-A7B6-4A15-9ABB-EC95516D6E01}"/>
    <cellStyle name="SAPBEXresItem 4 3 2" xfId="9217" xr:uid="{14FBD588-2B66-4AA7-AD57-9C8D4885B9CC}"/>
    <cellStyle name="SAPBEXresItem 4 3 2 2" xfId="34350" xr:uid="{CAAE5F2A-38FF-4C3B-B9DC-5EA8762418A6}"/>
    <cellStyle name="SAPBEXresItem 4 3 2 3" xfId="45785" xr:uid="{A265B02E-C824-4D0A-A216-3FE0D29FDB90}"/>
    <cellStyle name="SAPBEXresItem 4 3 3" xfId="12009" xr:uid="{DC5060BB-5B51-4E16-8AE2-B4BE66DE5801}"/>
    <cellStyle name="SAPBEXresItem 4 3 3 2" xfId="36226" xr:uid="{599925C7-C675-42CA-AD34-A83CD7BCBD2E}"/>
    <cellStyle name="SAPBEXresItem 4 3 3 3" xfId="47618" xr:uid="{67C5F004-E719-4F1D-B29D-EAB8457EBF0F}"/>
    <cellStyle name="SAPBEXresItem 4 3 4" xfId="14208" xr:uid="{093FAD25-0E8F-424F-9AFC-8BCA9AD4A9F1}"/>
    <cellStyle name="SAPBEXresItem 4 3 4 2" xfId="38295" xr:uid="{9C4D8EF0-F464-4431-957F-75152DE48A5C}"/>
    <cellStyle name="SAPBEXresItem 4 3 4 3" xfId="49676" xr:uid="{9DB941F3-75F3-43F1-9C9F-1ED8D6FFA065}"/>
    <cellStyle name="SAPBEXresItem 4 3 5" xfId="16597" xr:uid="{E8B760DF-B3BB-4A9F-A35D-A83E71C4A5C6}"/>
    <cellStyle name="SAPBEXresItem 4 3 5 2" xfId="40174" xr:uid="{47BFA23A-AD10-4A31-8DF3-CC5AA1F6588D}"/>
    <cellStyle name="SAPBEXresItem 4 3 5 3" xfId="51546" xr:uid="{E0D8D11D-F7B7-4881-A607-543B06FDE611}"/>
    <cellStyle name="SAPBEXresItem 4 3 6" xfId="18745" xr:uid="{7AF2BBCE-8456-4355-A7D1-85F4939A6052}"/>
    <cellStyle name="SAPBEXresItem 4 3 7" xfId="20888" xr:uid="{EBFFC037-E9FF-4D6D-B148-B678A232300A}"/>
    <cellStyle name="SAPBEXresItem 4 3 8" xfId="23008" xr:uid="{9B98B0ED-CAFA-4FDA-BE3A-F58FD38A0AFA}"/>
    <cellStyle name="SAPBEXresItem 4 3 9" xfId="25180" xr:uid="{BD7A48D0-3786-4DB3-B3E1-A856CA7C0FE4}"/>
    <cellStyle name="SAPBEXresItem 4 4" xfId="5227" xr:uid="{E88750DC-5A65-4569-92A5-4DE9E32941E5}"/>
    <cellStyle name="SAPBEXresItem 4 4 10" xfId="27795" xr:uid="{EA0DBC24-294F-44C2-AB88-2877F70E4F40}"/>
    <cellStyle name="SAPBEXresItem 4 4 11" xfId="42712" xr:uid="{0904256C-FA63-4A2E-9C5C-9D71C0890730}"/>
    <cellStyle name="SAPBEXresItem 4 4 2" xfId="10010" xr:uid="{BBB082C0-FD7B-4730-9432-1967FEF26502}"/>
    <cellStyle name="SAPBEXresItem 4 4 2 2" xfId="35005" xr:uid="{FF40B09F-F65B-47FA-B2F8-C86C0D843DAC}"/>
    <cellStyle name="SAPBEXresItem 4 4 2 3" xfId="46425" xr:uid="{8503EF35-3015-46CA-B1FF-325F1803270F}"/>
    <cellStyle name="SAPBEXresItem 4 4 3" xfId="12779" xr:uid="{1C5A53A3-34BD-4C18-B590-3E10BF3FDEAF}"/>
    <cellStyle name="SAPBEXresItem 4 4 3 2" xfId="36949" xr:uid="{D57A2B65-2E67-43DE-A884-36FFB7DFD541}"/>
    <cellStyle name="SAPBEXresItem 4 4 3 3" xfId="48339" xr:uid="{A17F8272-1D12-4612-BC95-D732EE768A40}"/>
    <cellStyle name="SAPBEXresItem 4 4 4" xfId="15009" xr:uid="{BB7FC4EB-3739-4635-9A3F-F823665F6A70}"/>
    <cellStyle name="SAPBEXresItem 4 4 4 2" xfId="38938" xr:uid="{D854873B-B0F8-4844-BBD0-61EAAB89A255}"/>
    <cellStyle name="SAPBEXresItem 4 4 4 3" xfId="50319" xr:uid="{CFF2DA68-24A7-4A69-81AC-3AD48B6E0E8C}"/>
    <cellStyle name="SAPBEXresItem 4 4 5" xfId="17306" xr:uid="{F70CB4E9-1097-44B5-92F9-7167DE2EE2CC}"/>
    <cellStyle name="SAPBEXresItem 4 4 5 2" xfId="40742" xr:uid="{55DCF552-35D9-4E5B-8B02-A1E3EDD891EC}"/>
    <cellStyle name="SAPBEXresItem 4 4 5 3" xfId="52114" xr:uid="{034AA765-18F6-44F4-A716-DED4FA565F7F}"/>
    <cellStyle name="SAPBEXresItem 4 4 6" xfId="19437" xr:uid="{CED20E57-133E-457C-B7AD-45A38FBBEC1A}"/>
    <cellStyle name="SAPBEXresItem 4 4 7" xfId="21622" xr:uid="{D008B5FF-5254-457C-A303-189B57693EFF}"/>
    <cellStyle name="SAPBEXresItem 4 4 8" xfId="23732" xr:uid="{B6133742-7948-4ABB-AB55-C381CCD70079}"/>
    <cellStyle name="SAPBEXresItem 4 4 9" xfId="25876" xr:uid="{409A77E6-1F7C-4D4B-AA5F-06BC325ABEC5}"/>
    <cellStyle name="SAPBEXresItem 4 5" xfId="4975" xr:uid="{D537F3B7-DB4C-4F6C-922F-2D6743C2898C}"/>
    <cellStyle name="SAPBEXresItem 4 5 10" xfId="27666" xr:uid="{DD6495FD-1E05-4E98-8C22-5F74085B2E8B}"/>
    <cellStyle name="SAPBEXresItem 4 5 11" xfId="42573" xr:uid="{8321ED21-D2BD-4F91-B6D3-7E789EF26313}"/>
    <cellStyle name="SAPBEXresItem 4 5 2" xfId="9813" xr:uid="{DB73610E-CC3A-4615-8925-3C78F81E4AD0}"/>
    <cellStyle name="SAPBEXresItem 4 5 2 2" xfId="34860" xr:uid="{50B57597-9204-4A01-AD75-EB0202526D06}"/>
    <cellStyle name="SAPBEXresItem 4 5 2 3" xfId="46287" xr:uid="{F7561340-D5F4-4ACB-8A4E-7B213016D0C8}"/>
    <cellStyle name="SAPBEXresItem 4 5 3" xfId="12586" xr:uid="{1FCE0886-11E5-43BB-B02A-D7B7DF724F53}"/>
    <cellStyle name="SAPBEXresItem 4 5 3 2" xfId="36772" xr:uid="{3C50110A-18DE-47DF-8DE9-84B08C55E67F}"/>
    <cellStyle name="SAPBEXresItem 4 5 3 3" xfId="48162" xr:uid="{B43FB9E0-38B2-47D2-A813-37030FBFF0BF}"/>
    <cellStyle name="SAPBEXresItem 4 5 4" xfId="14804" xr:uid="{74A68C8B-832B-4BB2-96C9-BE1977A23AE4}"/>
    <cellStyle name="SAPBEXresItem 4 5 4 2" xfId="38822" xr:uid="{9B997B8C-124B-455A-BFA1-D108007F29B0}"/>
    <cellStyle name="SAPBEXresItem 4 5 4 3" xfId="50203" xr:uid="{29EE9A14-19B0-4445-B2A6-C570B493B69E}"/>
    <cellStyle name="SAPBEXresItem 4 5 5" xfId="17124" xr:uid="{87791102-FD9A-445E-A39B-78560E5DCAC5}"/>
    <cellStyle name="SAPBEXresItem 4 5 5 2" xfId="40633" xr:uid="{02A380FE-4266-49E5-B84C-BC95152A0AAF}"/>
    <cellStyle name="SAPBEXresItem 4 5 5 3" xfId="52005" xr:uid="{91096CAA-844D-457C-B994-D938101BB4A5}"/>
    <cellStyle name="SAPBEXresItem 4 5 6" xfId="19265" xr:uid="{6D2DFD84-F2BB-4642-9B59-B57A108982D7}"/>
    <cellStyle name="SAPBEXresItem 4 5 7" xfId="21451" xr:uid="{1B421AC3-A1BA-43BC-9D96-3DB4F3585610}"/>
    <cellStyle name="SAPBEXresItem 4 5 8" xfId="23561" xr:uid="{5327D992-31DA-468D-9BD5-99C47E043A5F}"/>
    <cellStyle name="SAPBEXresItem 4 5 9" xfId="25730" xr:uid="{508F38AC-02CF-47C3-A7A1-D3895BD193BA}"/>
    <cellStyle name="SAPBEXresItem 4 6" xfId="5729" xr:uid="{9252F468-577E-40E0-B51A-1AF324FEF6B9}"/>
    <cellStyle name="SAPBEXresItem 4 6 10" xfId="28110" xr:uid="{75F64C29-C960-41B7-8D7B-0A41DF239F28}"/>
    <cellStyle name="SAPBEXresItem 4 6 11" xfId="43053" xr:uid="{91FE09CF-63B2-4403-B60D-FB015DF47B84}"/>
    <cellStyle name="SAPBEXresItem 4 6 2" xfId="10371" xr:uid="{42A6FF0A-CC6A-4A76-8DB7-B0C724D644CE}"/>
    <cellStyle name="SAPBEXresItem 4 6 2 2" xfId="35306" xr:uid="{41112826-645C-41EF-9681-6205DF685DEF}"/>
    <cellStyle name="SAPBEXresItem 4 6 2 3" xfId="46721" xr:uid="{2E8C86E1-8C50-4BF8-A503-0091F03E732E}"/>
    <cellStyle name="SAPBEXresItem 4 6 3" xfId="13133" xr:uid="{B097AB58-16C4-4F52-B95B-8A047D4056DC}"/>
    <cellStyle name="SAPBEXresItem 4 6 3 2" xfId="37294" xr:uid="{6D065202-40C5-4859-84F0-E88C88998F0B}"/>
    <cellStyle name="SAPBEXresItem 4 6 3 3" xfId="48683" xr:uid="{0758B6E3-194D-4E45-B036-6B585259CD4F}"/>
    <cellStyle name="SAPBEXresItem 4 6 4" xfId="15368" xr:uid="{DEE35B94-3F59-47B4-8B97-177B6705E12C}"/>
    <cellStyle name="SAPBEXresItem 4 6 4 2" xfId="39230" xr:uid="{64CE1EB0-62EF-44E8-8B73-DD5E2A969A9D}"/>
    <cellStyle name="SAPBEXresItem 4 6 4 3" xfId="50611" xr:uid="{5C864045-09E6-4C0F-843E-D1D15DB03312}"/>
    <cellStyle name="SAPBEXresItem 4 6 5" xfId="17642" xr:uid="{612162D4-68E0-4E49-A12E-55A4C6A6A052}"/>
    <cellStyle name="SAPBEXresItem 4 6 5 2" xfId="41024" xr:uid="{9E6DD344-5AA1-48F2-8937-137F5F94F740}"/>
    <cellStyle name="SAPBEXresItem 4 6 5 3" xfId="52396" xr:uid="{5BE3E279-A1BE-45D6-942C-C87EA0C11910}"/>
    <cellStyle name="SAPBEXresItem 4 6 6" xfId="19782" xr:uid="{F9689802-DDBF-45FD-B678-F24B26165CA5}"/>
    <cellStyle name="SAPBEXresItem 4 6 7" xfId="21960" xr:uid="{1771DF94-F6B1-4A32-8143-AC7A668F6ABB}"/>
    <cellStyle name="SAPBEXresItem 4 6 8" xfId="24083" xr:uid="{2F6F2488-C90C-47E2-B31E-33F346B5AE2E}"/>
    <cellStyle name="SAPBEXresItem 4 6 9" xfId="26223" xr:uid="{93F0B26D-5B4F-4CF4-80D1-D1A5F04C78B9}"/>
    <cellStyle name="SAPBEXresItem 4 7" xfId="7807" xr:uid="{AEB4A72D-33A1-4550-A143-47E5B5ABDDDF}"/>
    <cellStyle name="SAPBEXresItem 4 7 10" xfId="31298" xr:uid="{B958652D-3513-4D88-9417-43D969B90AC7}"/>
    <cellStyle name="SAPBEXresItem 4 7 2" xfId="7498" xr:uid="{4C7B40E2-14A9-44DC-A689-C80FC0DF3B6C}"/>
    <cellStyle name="SAPBEXresItem 4 7 2 2" xfId="33468" xr:uid="{9B3FF4A8-2C3D-4D7E-8FDA-E2E9D006E27C}"/>
    <cellStyle name="SAPBEXresItem 4 7 2 3" xfId="44930" xr:uid="{3810D3B7-5875-451E-820F-E794140CE9CB}"/>
    <cellStyle name="SAPBEXresItem 4 7 3" xfId="8341" xr:uid="{7A55939A-8C62-431C-BE1B-9F7EAD191E0E}"/>
    <cellStyle name="SAPBEXresItem 4 7 3 2" xfId="33857" xr:uid="{00B67E60-7CB2-4E98-A7D6-D780C08DB542}"/>
    <cellStyle name="SAPBEXresItem 4 7 3 3" xfId="45300" xr:uid="{ED375686-E418-4E97-B4BD-32CD84DB4277}"/>
    <cellStyle name="SAPBEXresItem 4 7 4" xfId="4132" xr:uid="{765680ED-5E2F-4DA7-A1B8-A7052B00A389}"/>
    <cellStyle name="SAPBEXresItem 4 7 4 2" xfId="32848" xr:uid="{7F5C7B30-B088-470D-A37F-972E12E206AA}"/>
    <cellStyle name="SAPBEXresItem 4 7 4 3" xfId="44319" xr:uid="{EBA26009-AFF3-4DA7-95AB-9E67288D2969}"/>
    <cellStyle name="SAPBEXresItem 4 7 5" xfId="6750" xr:uid="{51B8C905-0C8E-40F5-8018-0E6321F8893C}"/>
    <cellStyle name="SAPBEXresItem 4 7 5 2" xfId="36910" xr:uid="{551C6000-FA0C-48C4-BDD6-6D593E089E3D}"/>
    <cellStyle name="SAPBEXresItem 4 7 5 3" xfId="48300" xr:uid="{7CCA7AF6-F54B-4D62-BEA3-2239529F201B}"/>
    <cellStyle name="SAPBEXresItem 4 7 6" xfId="8871" xr:uid="{2B9A5B39-13C7-4C94-B72E-D4685614131B}"/>
    <cellStyle name="SAPBEXresItem 4 7 7" xfId="17266" xr:uid="{B6E26351-40EA-415A-A662-6554E21ED068}"/>
    <cellStyle name="SAPBEXresItem 4 7 8" xfId="21580" xr:uid="{5B10637D-A286-4522-9A63-AC8E7148BC8D}"/>
    <cellStyle name="SAPBEXresItem 4 7 9" xfId="8347" xr:uid="{C32DEF5D-530F-4039-AE8A-EFFE0B8C33F7}"/>
    <cellStyle name="SAPBEXresItem 4 8" xfId="5332" xr:uid="{FA34FC62-C0CA-4134-82F5-66E59EAF9004}"/>
    <cellStyle name="SAPBEXresItem 4 8 2" xfId="33753" xr:uid="{4131522D-F8F6-44D8-BF9A-F5FC791588A3}"/>
    <cellStyle name="SAPBEXresItem 4 8 3" xfId="45206" xr:uid="{8B23583D-BC38-4037-B1DF-E1EBDFDF3A72}"/>
    <cellStyle name="SAPBEXresItem 4 9" xfId="5681" xr:uid="{ADB7A7DD-04C3-476C-8E14-537E0C13AE4F}"/>
    <cellStyle name="SAPBEXresItem 5" xfId="4340" xr:uid="{D6CDC3B0-57AE-4336-959D-C605AFF297F7}"/>
    <cellStyle name="SAPBEXresItem 5 10" xfId="27424" xr:uid="{618437BF-D702-47D8-BC11-9CF801D16187}"/>
    <cellStyle name="SAPBEXresItem 5 11" xfId="42261" xr:uid="{25A481BF-43BE-4293-AC8B-61EA2379DC18}"/>
    <cellStyle name="SAPBEXresItem 5 2" xfId="9457" xr:uid="{68E98490-BF75-4CB1-B4AC-16C7DAAAF5B8}"/>
    <cellStyle name="SAPBEXresItem 5 2 2" xfId="34573" xr:uid="{34A7FD2D-88DC-4FDF-8533-F959DD68E78E}"/>
    <cellStyle name="SAPBEXresItem 5 2 3" xfId="46004" xr:uid="{072B2CCB-9B11-45BE-93C8-97CBBB5981F0}"/>
    <cellStyle name="SAPBEXresItem 5 3" xfId="12246" xr:uid="{CBF4BC33-6FCE-406B-8D86-B67A452A57B9}"/>
    <cellStyle name="SAPBEXresItem 5 3 2" xfId="36461" xr:uid="{0654319E-5E78-4601-9D66-98401CD3478B}"/>
    <cellStyle name="SAPBEXresItem 5 3 3" xfId="47853" xr:uid="{72EC2C1C-319E-4CC8-9E82-9EF7D1396A9D}"/>
    <cellStyle name="SAPBEXresItem 5 4" xfId="14447" xr:uid="{70067BD8-628A-4898-9AA8-30817B60BBEA}"/>
    <cellStyle name="SAPBEXresItem 5 4 2" xfId="38526" xr:uid="{457CCA54-96AA-4078-ADDA-F335D6AE1B79}"/>
    <cellStyle name="SAPBEXresItem 5 4 3" xfId="49907" xr:uid="{EF8AC419-B153-4DC0-84FC-2F775C2DF1B8}"/>
    <cellStyle name="SAPBEXresItem 5 5" xfId="16826" xr:uid="{9081CF49-0B51-4C44-8C77-DDA04D8384E0}"/>
    <cellStyle name="SAPBEXresItem 5 5 2" xfId="40390" xr:uid="{7D6DE423-CD85-4845-BE1D-D5FC85E8EC0B}"/>
    <cellStyle name="SAPBEXresItem 5 5 3" xfId="51762" xr:uid="{98637FC0-3269-4BDF-A7FF-7922AA93970E}"/>
    <cellStyle name="SAPBEXresItem 5 6" xfId="18972" xr:uid="{68A7158D-8403-4F77-8384-7FCA08C1891F}"/>
    <cellStyle name="SAPBEXresItem 5 7" xfId="21120" xr:uid="{895DF45E-0DF2-4FFC-895D-A987CE944188}"/>
    <cellStyle name="SAPBEXresItem 5 8" xfId="23242" xr:uid="{430B7426-BE87-44A6-8295-94F8CF3B1365}"/>
    <cellStyle name="SAPBEXresItem 5 9" xfId="25414" xr:uid="{D5BA4812-3486-488C-8B36-EC019634D08A}"/>
    <cellStyle name="SAPBEXresItem 6" xfId="4046" xr:uid="{48888A9E-3A31-4329-9721-B650797875A4}"/>
    <cellStyle name="SAPBEXresItem 6 10" xfId="27214" xr:uid="{F3B257D0-B75D-4A85-B05F-845B9F11203F}"/>
    <cellStyle name="SAPBEXresItem 6 11" xfId="42033" xr:uid="{402476BE-D0DC-4DEB-9C40-42F378A449A8}"/>
    <cellStyle name="SAPBEXresItem 6 2" xfId="9221" xr:uid="{548BFF6D-06A1-40DA-BE0A-EE34B4827947}"/>
    <cellStyle name="SAPBEXresItem 6 2 2" xfId="34354" xr:uid="{3F833B1E-1F67-4B8C-84A7-7C112FB4214C}"/>
    <cellStyle name="SAPBEXresItem 6 2 3" xfId="45789" xr:uid="{D141FDD3-82D5-42CB-8B1C-EECC834BA1B7}"/>
    <cellStyle name="SAPBEXresItem 6 3" xfId="12013" xr:uid="{CCD8C8A2-2CAB-4F2B-AB24-E4F08BA75EA4}"/>
    <cellStyle name="SAPBEXresItem 6 3 2" xfId="36230" xr:uid="{AC01E87C-034A-47DF-A68E-748E88A31E87}"/>
    <cellStyle name="SAPBEXresItem 6 3 3" xfId="47622" xr:uid="{35FC61D3-865A-49B8-9825-A6FEE7ACE0B6}"/>
    <cellStyle name="SAPBEXresItem 6 4" xfId="14212" xr:uid="{00E22A39-F6FB-40D8-A2CA-C546D433DC75}"/>
    <cellStyle name="SAPBEXresItem 6 4 2" xfId="38299" xr:uid="{CA3B8FCF-3921-40DB-8B76-C3B838C40DBA}"/>
    <cellStyle name="SAPBEXresItem 6 4 3" xfId="49680" xr:uid="{4F53F69C-EF87-44B0-9A31-54111A2A797F}"/>
    <cellStyle name="SAPBEXresItem 6 5" xfId="16601" xr:uid="{1EB35029-87B2-4B72-9302-A4E50C791F8A}"/>
    <cellStyle name="SAPBEXresItem 6 5 2" xfId="40178" xr:uid="{E8559309-0D6F-4C09-B239-F6A503955865}"/>
    <cellStyle name="SAPBEXresItem 6 5 3" xfId="51550" xr:uid="{0E0010C6-B5D3-4BA0-9945-07BB15486D80}"/>
    <cellStyle name="SAPBEXresItem 6 6" xfId="18749" xr:uid="{35AAF615-5426-4856-9A50-CEF9DB96E44C}"/>
    <cellStyle name="SAPBEXresItem 6 7" xfId="20892" xr:uid="{2C80DF88-C08A-435D-8ADF-E07B85B1FD57}"/>
    <cellStyle name="SAPBEXresItem 6 8" xfId="23012" xr:uid="{8930F879-B88D-40BB-8525-A5BECD48EE19}"/>
    <cellStyle name="SAPBEXresItem 6 9" xfId="25184" xr:uid="{D14CBC12-9712-4BD8-98E5-94A0D8B0022E}"/>
    <cellStyle name="SAPBEXresItem 7" xfId="5559" xr:uid="{1CE639BB-FDC0-4C81-AEA8-5AB90843D11B}"/>
    <cellStyle name="SAPBEXresItem 7 10" xfId="27990" xr:uid="{C9F7017F-B022-4969-BBF0-BF4694A1C007}"/>
    <cellStyle name="SAPBEXresItem 7 11" xfId="42936" xr:uid="{DA2CDF5F-7560-429A-B9E2-CDF8928025AF}"/>
    <cellStyle name="SAPBEXresItem 7 2" xfId="10248" xr:uid="{7E66458F-3A57-4098-BACE-10129D5A8D0E}"/>
    <cellStyle name="SAPBEXresItem 7 2 2" xfId="35190" xr:uid="{7DC00245-5030-44A3-A386-44B7EC9A298F}"/>
    <cellStyle name="SAPBEXresItem 7 2 3" xfId="46605" xr:uid="{A8C54CF4-9EAC-4788-8DAB-4A301C69BEFD}"/>
    <cellStyle name="SAPBEXresItem 7 3" xfId="13012" xr:uid="{3C4C8ED6-D309-4AA9-BBAC-598D212A83B4}"/>
    <cellStyle name="SAPBEXresItem 7 3 2" xfId="37171" xr:uid="{5F587E84-75BB-494D-B9F5-5AA75DF566CC}"/>
    <cellStyle name="SAPBEXresItem 7 3 3" xfId="48560" xr:uid="{D21C0F9D-9064-4C7D-BD56-D610FC3C6598}"/>
    <cellStyle name="SAPBEXresItem 7 4" xfId="15245" xr:uid="{BB579899-DEA2-4A9E-898F-585A5D797BED}"/>
    <cellStyle name="SAPBEXresItem 7 4 2" xfId="39115" xr:uid="{7705F8B5-8B9B-48E6-861F-D7D9B258D84E}"/>
    <cellStyle name="SAPBEXresItem 7 4 3" xfId="50496" xr:uid="{1E5A32F1-D5F1-41E9-91B4-66D051196C07}"/>
    <cellStyle name="SAPBEXresItem 7 5" xfId="17524" xr:uid="{61045225-FB77-4915-9B6E-4377657D8778}"/>
    <cellStyle name="SAPBEXresItem 7 5 2" xfId="40912" xr:uid="{41042BA8-68B0-4B1F-B1A6-855A3ED350BC}"/>
    <cellStyle name="SAPBEXresItem 7 5 3" xfId="52284" xr:uid="{1EFC4530-6DAB-465D-9A31-AB88DB8E07DB}"/>
    <cellStyle name="SAPBEXresItem 7 6" xfId="19660" xr:uid="{18C9001B-F8CC-4AF0-B2F9-E0EC4F90ACBF}"/>
    <cellStyle name="SAPBEXresItem 7 7" xfId="21842" xr:uid="{FEE76680-6424-4424-84E5-F7F6D69D1E97}"/>
    <cellStyle name="SAPBEXresItem 7 8" xfId="23960" xr:uid="{1D58E892-542B-43D7-B9C0-374996650ACB}"/>
    <cellStyle name="SAPBEXresItem 7 9" xfId="26100" xr:uid="{4F61E2E5-9803-48D5-8EB9-2F2FEBE5CC1A}"/>
    <cellStyle name="SAPBEXresItem 8" xfId="3811" xr:uid="{689B349B-59AD-4734-9816-B036681804BE}"/>
    <cellStyle name="SAPBEXresItem 8 10" xfId="27120" xr:uid="{5B471420-8BFB-4B74-865E-CD87BA1DBF9B}"/>
    <cellStyle name="SAPBEXresItem 8 11" xfId="41916" xr:uid="{B6DA12F6-6446-4039-B501-792BC71B94E0}"/>
    <cellStyle name="SAPBEXresItem 8 2" xfId="9103" xr:uid="{72789623-CE0A-4E25-8996-C34254432B44}"/>
    <cellStyle name="SAPBEXresItem 8 2 2" xfId="34258" xr:uid="{738B3E00-FB54-4449-B00C-8F65598D46A3}"/>
    <cellStyle name="SAPBEXresItem 8 2 3" xfId="45693" xr:uid="{76850DB7-2179-4C9B-A06E-DDA8A6493412}"/>
    <cellStyle name="SAPBEXresItem 8 3" xfId="11899" xr:uid="{9AF65D27-6160-47D1-BEDE-F5A2DD7A2FFD}"/>
    <cellStyle name="SAPBEXresItem 8 3 2" xfId="36124" xr:uid="{815EC3DC-FD02-44C7-B47F-9E3C4B56CEE4}"/>
    <cellStyle name="SAPBEXresItem 8 3 3" xfId="47516" xr:uid="{095013E9-2F8D-4C71-8206-CE119C0697E1}"/>
    <cellStyle name="SAPBEXresItem 8 4" xfId="14094" xr:uid="{50E89421-3DAE-4425-B719-5F02D2741B85}"/>
    <cellStyle name="SAPBEXresItem 8 4 2" xfId="38193" xr:uid="{BCC18DDB-05AD-464D-AF2D-B23C74974B75}"/>
    <cellStyle name="SAPBEXresItem 8 4 3" xfId="49574" xr:uid="{9E04CFB7-E682-466F-9AFE-15F205C7F50D}"/>
    <cellStyle name="SAPBEXresItem 8 5" xfId="16501" xr:uid="{44ACB7AB-FCFA-4134-AFD8-F1153F76C42E}"/>
    <cellStyle name="SAPBEXresItem 8 5 2" xfId="40084" xr:uid="{6384302A-BB90-4303-BAD2-CDE647E3FA6B}"/>
    <cellStyle name="SAPBEXresItem 8 5 3" xfId="51456" xr:uid="{89281568-145D-46C7-8ED8-066AC7B1C821}"/>
    <cellStyle name="SAPBEXresItem 8 6" xfId="18651" xr:uid="{47A60114-769A-4097-87F4-D600A97E5FBD}"/>
    <cellStyle name="SAPBEXresItem 8 7" xfId="20780" xr:uid="{1B4299C1-68D3-44E1-8EF6-1A9693D1C7F9}"/>
    <cellStyle name="SAPBEXresItem 8 8" xfId="22902" xr:uid="{4DCACAA5-EF0F-4EB8-BB64-0D208A77B41C}"/>
    <cellStyle name="SAPBEXresItem 8 9" xfId="25068" xr:uid="{8FA6CBD3-0FEE-4A06-B952-E2B18E8743C9}"/>
    <cellStyle name="SAPBEXresItem 9" xfId="4581" xr:uid="{412BCDBA-7BB4-454F-9CCF-C6D179677C3A}"/>
    <cellStyle name="SAPBEXresItem 9 10" xfId="27537" xr:uid="{7FCA8191-523E-404B-9ABD-4A680DEE95A1}"/>
    <cellStyle name="SAPBEXresItem 9 11" xfId="42392" xr:uid="{62C7A817-8F5E-4180-A195-61C819A6894E}"/>
    <cellStyle name="SAPBEXresItem 9 2" xfId="9591" xr:uid="{875508C4-8762-46C6-8B68-42F6E59FB59C}"/>
    <cellStyle name="SAPBEXresItem 9 2 2" xfId="34695" xr:uid="{D1E613B3-FFBE-40D6-A62C-E6952C8B022F}"/>
    <cellStyle name="SAPBEXresItem 9 2 3" xfId="46125" xr:uid="{475A192D-4200-4FD4-BFFE-EE829108CBD0}"/>
    <cellStyle name="SAPBEXresItem 9 3" xfId="12380" xr:uid="{731665DE-B53E-4958-A362-13707281E6D6}"/>
    <cellStyle name="SAPBEXresItem 9 3 2" xfId="36585" xr:uid="{649F3B90-8E4D-46DD-9339-EA1A96D95E74}"/>
    <cellStyle name="SAPBEXresItem 9 3 3" xfId="47976" xr:uid="{88BC0F5A-76EA-4E7F-9B70-40525993F530}"/>
    <cellStyle name="SAPBEXresItem 9 4" xfId="14583" xr:uid="{324808E0-4389-450B-8005-2E47B67AC429}"/>
    <cellStyle name="SAPBEXresItem 9 4 2" xfId="38649" xr:uid="{5D20599D-E873-45B4-9B56-E64C8FA515E0}"/>
    <cellStyle name="SAPBEXresItem 9 4 3" xfId="50030" xr:uid="{DA95AFC8-BC1F-4890-BBA2-E1EED10DB18D}"/>
    <cellStyle name="SAPBEXresItem 9 5" xfId="16946" xr:uid="{D1A5B754-DD32-46B6-8C4B-0248402F905D}"/>
    <cellStyle name="SAPBEXresItem 9 5 2" xfId="40503" xr:uid="{F03E92CE-351A-48DC-B8C0-2EC771108E14}"/>
    <cellStyle name="SAPBEXresItem 9 5 3" xfId="51875" xr:uid="{CFE4145D-2E65-48AB-A0BE-D3CEC0E5A339}"/>
    <cellStyle name="SAPBEXresItem 9 6" xfId="19094" xr:uid="{D2E2C9C5-71DF-45E3-A318-64F3A7966964}"/>
    <cellStyle name="SAPBEXresItem 9 7" xfId="21253" xr:uid="{C3DA0233-8D7B-4803-9D4B-F09F6D7DECCA}"/>
    <cellStyle name="SAPBEXresItem 9 8" xfId="23366" xr:uid="{8381FBFA-7CF4-44F4-83A3-A2F718373589}"/>
    <cellStyle name="SAPBEXresItem 9 9" xfId="25543" xr:uid="{B34C5832-9A7D-4359-8AD7-9AB3D69B59DA}"/>
    <cellStyle name="SAPBEXresItem_1.Reconcile Assets 03-14" xfId="1207" xr:uid="{5028F7BC-C608-4B7A-8225-3528F8C44F86}"/>
    <cellStyle name="SAPBEXresItemX" xfId="1208" xr:uid="{9D724983-87FB-4DC1-9112-B3CD73DBE295}"/>
    <cellStyle name="SAPBEXresItemX 10" xfId="7674" xr:uid="{C371BFF9-1BC0-45B4-B8E6-D6B2DC74E197}"/>
    <cellStyle name="SAPBEXresItemX 10 10" xfId="30940" xr:uid="{EB8812C7-46AA-4B3D-A474-B98AA9EB1995}"/>
    <cellStyle name="SAPBEXresItemX 10 2" xfId="4804" xr:uid="{954DBFDC-2DD5-4436-9C79-2C73CA39CF51}"/>
    <cellStyle name="SAPBEXresItemX 10 2 2" xfId="33348" xr:uid="{71E556EF-1107-4D34-86E7-17590EA6C77C}"/>
    <cellStyle name="SAPBEXresItemX 10 2 3" xfId="44811" xr:uid="{94EE8D69-486D-4649-88A0-C04B98D27CF6}"/>
    <cellStyle name="SAPBEXresItemX 10 3" xfId="8787" xr:uid="{FD28B024-D60D-4A44-AEB4-E6E2987C28EE}"/>
    <cellStyle name="SAPBEXresItemX 10 3 2" xfId="32760" xr:uid="{45E98715-F24E-4FCE-897D-63162DC728DB}"/>
    <cellStyle name="SAPBEXresItemX 10 3 3" xfId="44233" xr:uid="{1A922FE5-A47B-4AC3-B3D1-29FAD45144C8}"/>
    <cellStyle name="SAPBEXresItemX 10 4" xfId="11195" xr:uid="{D79E26B7-CFF6-4FEA-811E-D7E580A14841}"/>
    <cellStyle name="SAPBEXresItemX 10 4 2" xfId="33846" xr:uid="{F36B0073-3C53-4B50-AEE6-257A06915BD7}"/>
    <cellStyle name="SAPBEXresItemX 10 4 3" xfId="45289" xr:uid="{9AF0EA09-25B9-4E21-BA7E-09B78206043D}"/>
    <cellStyle name="SAPBEXresItemX 10 5" xfId="9313" xr:uid="{82D74CB3-C08E-40A5-8212-F95910D7C2A9}"/>
    <cellStyle name="SAPBEXresItemX 10 5 2" xfId="34002" xr:uid="{8ABDBD56-0A48-44D5-A366-B671EE21B6C3}"/>
    <cellStyle name="SAPBEXresItemX 10 5 3" xfId="45443" xr:uid="{4EA3DEDF-5E05-46FB-9273-FACF9CC2B23F}"/>
    <cellStyle name="SAPBEXresItemX 10 6" xfId="8147" xr:uid="{FE131ADE-799A-4A71-A8BA-EBEDBA1AFE0D}"/>
    <cellStyle name="SAPBEXresItemX 10 7" xfId="8895" xr:uid="{20E00136-BB25-4168-8A8B-CFCCB7C09AFE}"/>
    <cellStyle name="SAPBEXresItemX 10 8" xfId="17264" xr:uid="{CA65182A-6974-496D-B281-8BBB59F95B93}"/>
    <cellStyle name="SAPBEXresItemX 10 9" xfId="21164" xr:uid="{D194E1C9-5E82-4A89-A833-45450F2BA272}"/>
    <cellStyle name="SAPBEXresItemX 11" xfId="4533" xr:uid="{73D2E2FD-01FB-4F35-A82B-21D5D1B6CC73}"/>
    <cellStyle name="SAPBEXresItemX 11 2" xfId="33754" xr:uid="{D5F3724E-CD2B-427A-98E0-1D2D638420BE}"/>
    <cellStyle name="SAPBEXresItemX 11 3" xfId="45207" xr:uid="{12FD4057-3AB6-4A61-940F-AA74ED96EF3C}"/>
    <cellStyle name="SAPBEXresItemX 12" xfId="8875" xr:uid="{5E749C03-00E4-4506-9EE2-BEC1EC8EC941}"/>
    <cellStyle name="SAPBEXresItemX 13" xfId="16161" xr:uid="{FEC345BF-3886-4621-9845-763B00466EE6}"/>
    <cellStyle name="SAPBEXresItemX 14" xfId="24825" xr:uid="{496CC97F-D07B-4581-B55E-01E1329484B7}"/>
    <cellStyle name="SAPBEXresItemX 15" xfId="30748" xr:uid="{99513489-59E6-4710-9673-9E7927251DC4}"/>
    <cellStyle name="SAPBEXresItemX 2" xfId="1209" xr:uid="{28F5A7E9-0ED6-42A8-8C86-09D227AFF369}"/>
    <cellStyle name="SAPBEXresItemX 2 10" xfId="4574" xr:uid="{09040658-16E3-4382-A9A5-48A871935A6C}"/>
    <cellStyle name="SAPBEXresItemX 2 10 2" xfId="32294" xr:uid="{7FEFDFFA-EB90-46C0-A213-E185C9BF2AB8}"/>
    <cellStyle name="SAPBEXresItemX 2 10 3" xfId="43776" xr:uid="{7B8E031C-73D4-4A12-85FC-DD7984CA3F5C}"/>
    <cellStyle name="SAPBEXresItemX 2 11" xfId="6230" xr:uid="{89C47E52-1D68-411E-9B30-3BE40E2FE999}"/>
    <cellStyle name="SAPBEXresItemX 2 12" xfId="11564" xr:uid="{ACBD5F1D-A00D-43DC-AAFA-BEDD6A99189A}"/>
    <cellStyle name="SAPBEXresItemX 2 13" xfId="24824" xr:uid="{C1AB869A-D1A3-4F67-B984-A29CE0E4085C}"/>
    <cellStyle name="SAPBEXresItemX 2 14" xfId="30749" xr:uid="{643CFF9F-F8E1-42C7-B0EA-AE0135978395}"/>
    <cellStyle name="SAPBEXresItemX 2 2" xfId="1520" xr:uid="{51DC2D82-1F10-49C9-885E-1736953D5FB5}"/>
    <cellStyle name="SAPBEXresItemX 2 2 10" xfId="11563" xr:uid="{69010654-7453-46DC-98B3-D6A6AD6E7B5F}"/>
    <cellStyle name="SAPBEXresItemX 2 2 11" xfId="24823" xr:uid="{BC14EB3B-31B8-4420-92B0-F63ACE35DF48}"/>
    <cellStyle name="SAPBEXresItemX 2 2 12" xfId="30750" xr:uid="{DDDFD8A4-6297-4EC0-AC7B-48FBB45D8BAD}"/>
    <cellStyle name="SAPBEXresItemX 2 2 2" xfId="4348" xr:uid="{E2A8C0F9-9526-4A02-B706-15E8E1AE9025}"/>
    <cellStyle name="SAPBEXresItemX 2 2 2 10" xfId="27432" xr:uid="{DF2EA9A7-37B9-43F1-AF60-C17838CBA3CC}"/>
    <cellStyle name="SAPBEXresItemX 2 2 2 11" xfId="42269" xr:uid="{D9487EDA-6655-4E4A-9F5E-EC64352CBA78}"/>
    <cellStyle name="SAPBEXresItemX 2 2 2 2" xfId="9465" xr:uid="{B9398712-CF35-4C96-A0BE-07195D82CC34}"/>
    <cellStyle name="SAPBEXresItemX 2 2 2 2 2" xfId="34581" xr:uid="{0E64A763-55EE-4AB8-9BBA-907959473C18}"/>
    <cellStyle name="SAPBEXresItemX 2 2 2 2 3" xfId="46012" xr:uid="{D87581B6-BEBF-40E9-AED8-BB588F32F7BF}"/>
    <cellStyle name="SAPBEXresItemX 2 2 2 3" xfId="12254" xr:uid="{1D5711D7-92EC-4C17-BE79-7DB6F49ABBC4}"/>
    <cellStyle name="SAPBEXresItemX 2 2 2 3 2" xfId="36469" xr:uid="{35316BC5-A55B-4C1E-A55E-95F9C526570C}"/>
    <cellStyle name="SAPBEXresItemX 2 2 2 3 3" xfId="47861" xr:uid="{46B49C4C-6231-4483-B831-8877318CCA9C}"/>
    <cellStyle name="SAPBEXresItemX 2 2 2 4" xfId="14455" xr:uid="{54CE7461-D376-49B8-BA19-14D45DA5C8CD}"/>
    <cellStyle name="SAPBEXresItemX 2 2 2 4 2" xfId="38534" xr:uid="{6295DB3B-3595-4C45-8E7D-CADCCD3E8D85}"/>
    <cellStyle name="SAPBEXresItemX 2 2 2 4 3" xfId="49915" xr:uid="{068A936E-A134-42DE-9AF0-BC4E96FBC9B0}"/>
    <cellStyle name="SAPBEXresItemX 2 2 2 5" xfId="16834" xr:uid="{A4F772FF-A247-486F-9273-B6320EE634A1}"/>
    <cellStyle name="SAPBEXresItemX 2 2 2 5 2" xfId="40398" xr:uid="{B177C0E1-D67D-476B-AD0A-2A968074002C}"/>
    <cellStyle name="SAPBEXresItemX 2 2 2 5 3" xfId="51770" xr:uid="{7EB1DC41-698F-4883-A691-F047FE21F7C4}"/>
    <cellStyle name="SAPBEXresItemX 2 2 2 6" xfId="18980" xr:uid="{E31893FA-6AE6-4027-808B-C29D7F54F1FD}"/>
    <cellStyle name="SAPBEXresItemX 2 2 2 7" xfId="21128" xr:uid="{E5EC3442-ADDD-4D3D-A276-2AF798E631E7}"/>
    <cellStyle name="SAPBEXresItemX 2 2 2 8" xfId="23250" xr:uid="{CA1B7A81-F036-4647-9002-BD16923ED1EC}"/>
    <cellStyle name="SAPBEXresItemX 2 2 2 9" xfId="25422" xr:uid="{7EA46119-FE73-4634-89A6-40E0AB997322}"/>
    <cellStyle name="SAPBEXresItemX 2 2 3" xfId="4039" xr:uid="{BCADA88D-8DF0-4E9E-AAFC-7E75B976F33D}"/>
    <cellStyle name="SAPBEXresItemX 2 2 3 10" xfId="27207" xr:uid="{EE9E8CEF-B793-47AD-B64A-64C9321C2D32}"/>
    <cellStyle name="SAPBEXresItemX 2 2 3 11" xfId="42026" xr:uid="{A2583124-848A-4D70-9017-0EC35AB7CF61}"/>
    <cellStyle name="SAPBEXresItemX 2 2 3 2" xfId="9214" xr:uid="{B858C499-DEDD-43D6-97C9-0F4485595B3E}"/>
    <cellStyle name="SAPBEXresItemX 2 2 3 2 2" xfId="34347" xr:uid="{C779BD3C-27F9-4974-A740-55C296EF8B2A}"/>
    <cellStyle name="SAPBEXresItemX 2 2 3 2 3" xfId="45782" xr:uid="{E292FC55-229E-47ED-A07B-DB95B6A3E963}"/>
    <cellStyle name="SAPBEXresItemX 2 2 3 3" xfId="12006" xr:uid="{05214104-A8A6-4D3A-9F0D-FEE0C3BE99B2}"/>
    <cellStyle name="SAPBEXresItemX 2 2 3 3 2" xfId="36223" xr:uid="{A8BD6180-80AA-424C-B0CE-74A32141E859}"/>
    <cellStyle name="SAPBEXresItemX 2 2 3 3 3" xfId="47615" xr:uid="{F676DC2B-4A77-4262-B2D7-75099218BBDC}"/>
    <cellStyle name="SAPBEXresItemX 2 2 3 4" xfId="14205" xr:uid="{56F98310-E5BC-4F3C-B5E8-8BA2DB61FDA0}"/>
    <cellStyle name="SAPBEXresItemX 2 2 3 4 2" xfId="38292" xr:uid="{6EAAE816-C268-444D-84A3-814D54BFC961}"/>
    <cellStyle name="SAPBEXresItemX 2 2 3 4 3" xfId="49673" xr:uid="{9189AF2C-A507-4078-B0F7-38A170C158D5}"/>
    <cellStyle name="SAPBEXresItemX 2 2 3 5" xfId="16594" xr:uid="{0CAA6851-C4A8-4C39-8475-4336B48D8E0C}"/>
    <cellStyle name="SAPBEXresItemX 2 2 3 5 2" xfId="40171" xr:uid="{C4D0E4E7-644D-4170-93B1-B5B5DA8C4309}"/>
    <cellStyle name="SAPBEXresItemX 2 2 3 5 3" xfId="51543" xr:uid="{AB7D34CD-9C47-4AEC-AD4E-61E2ED524974}"/>
    <cellStyle name="SAPBEXresItemX 2 2 3 6" xfId="18742" xr:uid="{9C157D54-E6A0-4F32-AC22-5BDA2600A51A}"/>
    <cellStyle name="SAPBEXresItemX 2 2 3 7" xfId="20885" xr:uid="{EF03870F-647E-4A82-8CEB-9A526D25A256}"/>
    <cellStyle name="SAPBEXresItemX 2 2 3 8" xfId="23005" xr:uid="{E1B3A5D7-7ECB-4DA4-A1F0-5E3CF67EC476}"/>
    <cellStyle name="SAPBEXresItemX 2 2 3 9" xfId="25177" xr:uid="{939F4750-7C22-42DE-B99B-2FE5BC998038}"/>
    <cellStyle name="SAPBEXresItemX 2 2 4" xfId="5228" xr:uid="{A151EA73-8D19-4D47-AF56-6A22B4CA2538}"/>
    <cellStyle name="SAPBEXresItemX 2 2 4 10" xfId="27796" xr:uid="{7346487A-20A4-4725-BDC0-14C281FD712D}"/>
    <cellStyle name="SAPBEXresItemX 2 2 4 11" xfId="42713" xr:uid="{CD0E0CFE-4038-4C42-914E-B5CA5CD7C76F}"/>
    <cellStyle name="SAPBEXresItemX 2 2 4 2" xfId="10011" xr:uid="{91F1CF89-95E7-4BF2-96FC-03F7C9A05840}"/>
    <cellStyle name="SAPBEXresItemX 2 2 4 2 2" xfId="35006" xr:uid="{6E9BF952-E95E-47D5-B9B6-1484232A8AF1}"/>
    <cellStyle name="SAPBEXresItemX 2 2 4 2 3" xfId="46426" xr:uid="{419A57F0-B2AE-426F-9DED-3D0C76A2F0CF}"/>
    <cellStyle name="SAPBEXresItemX 2 2 4 3" xfId="12780" xr:uid="{0CA4644A-1AA0-4FDE-B130-C17A7E5671AD}"/>
    <cellStyle name="SAPBEXresItemX 2 2 4 3 2" xfId="36950" xr:uid="{2072817B-F15F-4442-9E23-BE13A8F4F308}"/>
    <cellStyle name="SAPBEXresItemX 2 2 4 3 3" xfId="48340" xr:uid="{270ED652-A67B-4C03-B68E-79D19E4BF316}"/>
    <cellStyle name="SAPBEXresItemX 2 2 4 4" xfId="15010" xr:uid="{E6394D6C-D00B-4164-B51E-9DF22304B774}"/>
    <cellStyle name="SAPBEXresItemX 2 2 4 4 2" xfId="38939" xr:uid="{38BAC205-2CDB-4C0C-9B10-C2D96F24A282}"/>
    <cellStyle name="SAPBEXresItemX 2 2 4 4 3" xfId="50320" xr:uid="{E30E225A-EDA5-41C8-BBF2-EF9183D45750}"/>
    <cellStyle name="SAPBEXresItemX 2 2 4 5" xfId="17307" xr:uid="{6B9A8FD2-1A86-4E4F-AFD4-58024F292C1F}"/>
    <cellStyle name="SAPBEXresItemX 2 2 4 5 2" xfId="40743" xr:uid="{EB4758CD-D79A-4783-B3AB-EF7B8542F837}"/>
    <cellStyle name="SAPBEXresItemX 2 2 4 5 3" xfId="52115" xr:uid="{FCC00CA6-97C3-4DAD-A543-0706FE24B72D}"/>
    <cellStyle name="SAPBEXresItemX 2 2 4 6" xfId="19438" xr:uid="{4364922F-DD78-47AF-B98D-7C8E0AF6149A}"/>
    <cellStyle name="SAPBEXresItemX 2 2 4 7" xfId="21623" xr:uid="{7BCEB301-233F-453F-8BA5-4AF5BE08CB86}"/>
    <cellStyle name="SAPBEXresItemX 2 2 4 8" xfId="23733" xr:uid="{23E8CCEB-D3B4-4618-88DD-1A31DB76AED7}"/>
    <cellStyle name="SAPBEXresItemX 2 2 4 9" xfId="25877" xr:uid="{6B9D5EDA-267B-47E1-A6C6-F71BE80FE616}"/>
    <cellStyle name="SAPBEXresItemX 2 2 5" xfId="4505" xr:uid="{3E8597BD-E567-47D9-9398-8D6050C3C083}"/>
    <cellStyle name="SAPBEXresItemX 2 2 5 10" xfId="27516" xr:uid="{B2EF22F5-EAA3-4FE8-971A-2E4ABC9712FC}"/>
    <cellStyle name="SAPBEXresItemX 2 2 5 11" xfId="42362" xr:uid="{62562F78-7C7F-43C5-92B3-9762A3101C79}"/>
    <cellStyle name="SAPBEXresItemX 2 2 5 2" xfId="9562" xr:uid="{A6678AED-3463-4F47-965D-C90C22C9EB5C}"/>
    <cellStyle name="SAPBEXresItemX 2 2 5 2 2" xfId="34671" xr:uid="{F455C17F-92AB-4369-A86E-27115ACD9EB3}"/>
    <cellStyle name="SAPBEXresItemX 2 2 5 2 3" xfId="46101" xr:uid="{990F5423-7618-4692-89E5-2630A10A597E}"/>
    <cellStyle name="SAPBEXresItemX 2 2 5 3" xfId="12348" xr:uid="{99E4BABF-163E-491F-83D8-586FABD5052A}"/>
    <cellStyle name="SAPBEXresItemX 2 2 5 3 2" xfId="36560" xr:uid="{29379451-9748-4035-9B13-1CD8944B531A}"/>
    <cellStyle name="SAPBEXresItemX 2 2 5 3 3" xfId="47951" xr:uid="{6F827423-7F2D-409D-AC44-9ACEA811BEC9}"/>
    <cellStyle name="SAPBEXresItemX 2 2 5 4" xfId="14551" xr:uid="{B5927E6B-9876-4EB0-A172-89C245A7F3FE}"/>
    <cellStyle name="SAPBEXresItemX 2 2 5 4 2" xfId="38621" xr:uid="{5EA57A09-E9DF-4675-901E-218C945E79DD}"/>
    <cellStyle name="SAPBEXresItemX 2 2 5 4 3" xfId="50002" xr:uid="{4265E521-0937-49F5-9A34-48726B86EF0D}"/>
    <cellStyle name="SAPBEXresItemX 2 2 5 5" xfId="16921" xr:uid="{870255BB-B566-4582-9F8B-F983BBC3571F}"/>
    <cellStyle name="SAPBEXresItemX 2 2 5 5 2" xfId="40482" xr:uid="{2B6E6EC0-2C36-4F0D-8DF5-8BA20173C70D}"/>
    <cellStyle name="SAPBEXresItemX 2 2 5 5 3" xfId="51854" xr:uid="{5F2460D9-56BE-4BDE-8060-EC834BD6C46A}"/>
    <cellStyle name="SAPBEXresItemX 2 2 5 6" xfId="19069" xr:uid="{2A73EF03-A19A-4CD6-99D3-800DE42A78EE}"/>
    <cellStyle name="SAPBEXresItemX 2 2 5 7" xfId="21221" xr:uid="{A268DE31-2B33-4812-A66C-93FDA453B964}"/>
    <cellStyle name="SAPBEXresItemX 2 2 5 8" xfId="23339" xr:uid="{B0EBD58B-C8C4-41D7-8251-5B9B6BC92AA0}"/>
    <cellStyle name="SAPBEXresItemX 2 2 5 9" xfId="25514" xr:uid="{2A731277-0FC2-4C0E-86C3-A954C11ECC4A}"/>
    <cellStyle name="SAPBEXresItemX 2 2 6" xfId="6127" xr:uid="{8BFF4B17-9EB9-4158-BCB4-7A70C2CFF32B}"/>
    <cellStyle name="SAPBEXresItemX 2 2 6 10" xfId="28342" xr:uid="{22F1ABA8-5B0E-4EF4-A252-ED5CAE501FA3}"/>
    <cellStyle name="SAPBEXresItemX 2 2 6 11" xfId="43308" xr:uid="{941EC93A-5339-4D39-B263-96036CC7FD67}"/>
    <cellStyle name="SAPBEXresItemX 2 2 6 2" xfId="10641" xr:uid="{CA31B7CA-AE2D-48FD-AB0B-DF596597969E}"/>
    <cellStyle name="SAPBEXresItemX 2 2 6 2 2" xfId="35551" xr:uid="{C1A6EF45-B343-4000-83AD-8E57A17624AA}"/>
    <cellStyle name="SAPBEXresItemX 2 2 6 2 3" xfId="46959" xr:uid="{C080756C-28EA-4C58-9C77-7A95A6ACBD77}"/>
    <cellStyle name="SAPBEXresItemX 2 2 6 3" xfId="13393" xr:uid="{4BB252A6-86D6-42A0-9482-DA95C66B3D89}"/>
    <cellStyle name="SAPBEXresItemX 2 2 6 3 2" xfId="37559" xr:uid="{E955C99B-E2B3-43D0-A803-91647DDA4C34}"/>
    <cellStyle name="SAPBEXresItemX 2 2 6 3 3" xfId="48947" xr:uid="{9B21501B-3BEE-4C40-99D7-E06CEC707A5A}"/>
    <cellStyle name="SAPBEXresItemX 2 2 6 4" xfId="15636" xr:uid="{54F628AD-8AAD-4FAC-ACCD-D0B59AD010B2}"/>
    <cellStyle name="SAPBEXresItemX 2 2 6 4 2" xfId="39475" xr:uid="{AB479818-CD21-43E8-AD22-34B04E5B9819}"/>
    <cellStyle name="SAPBEXresItemX 2 2 6 4 3" xfId="50855" xr:uid="{2FB509A4-ABC7-40E0-9434-77067DC8A23A}"/>
    <cellStyle name="SAPBEXresItemX 2 2 6 5" xfId="17895" xr:uid="{3AF372C1-F5CE-4CC2-B96D-CEDDA8A20022}"/>
    <cellStyle name="SAPBEXresItemX 2 2 6 5 2" xfId="41261" xr:uid="{42C910C7-BC09-4BBE-8201-F42995D29D05}"/>
    <cellStyle name="SAPBEXresItemX 2 2 6 5 3" xfId="52632" xr:uid="{4B3D045A-843D-4656-8EA6-F6865AACA42A}"/>
    <cellStyle name="SAPBEXresItemX 2 2 6 6" xfId="20035" xr:uid="{916CF50A-C885-4EAE-A394-BD8C981A024F}"/>
    <cellStyle name="SAPBEXresItemX 2 2 6 7" xfId="22218" xr:uid="{E7B603DB-F18E-4E8B-B840-5C888BBCC944}"/>
    <cellStyle name="SAPBEXresItemX 2 2 6 8" xfId="24348" xr:uid="{5593837A-E375-4155-8A27-DA8F4C0DD960}"/>
    <cellStyle name="SAPBEXresItemX 2 2 6 9" xfId="26481" xr:uid="{3CAA8898-4A12-4981-ABD1-056B3833E64F}"/>
    <cellStyle name="SAPBEXresItemX 2 2 7" xfId="7808" xr:uid="{C214BFF5-CA92-4AB4-AD8E-DE6575270E0C}"/>
    <cellStyle name="SAPBEXresItemX 2 2 7 10" xfId="31297" xr:uid="{FC1DBA10-D4DD-488A-91A7-C4AE566DEAB0}"/>
    <cellStyle name="SAPBEXresItemX 2 2 7 2" xfId="5672" xr:uid="{52FCF1E5-A46D-46A2-80FE-AFECCA1F68A1}"/>
    <cellStyle name="SAPBEXresItemX 2 2 7 2 2" xfId="33469" xr:uid="{DA510F21-9D22-4D8A-9A63-576D9F25BFAA}"/>
    <cellStyle name="SAPBEXresItemX 2 2 7 2 3" xfId="44931" xr:uid="{66572B98-A31C-408F-AE6E-FDA8C170882D}"/>
    <cellStyle name="SAPBEXresItemX 2 2 7 3" xfId="7243" xr:uid="{C1AD8708-11DE-4593-9410-815319AB53C1}"/>
    <cellStyle name="SAPBEXresItemX 2 2 7 3 2" xfId="32369" xr:uid="{328FCB31-33F5-4C9F-9F75-C11BAE5BBF83}"/>
    <cellStyle name="SAPBEXresItemX 2 2 7 3 3" xfId="43845" xr:uid="{9B1EFFA3-8088-4AB0-B391-84A3E1816066}"/>
    <cellStyle name="SAPBEXresItemX 2 2 7 4" xfId="3998" xr:uid="{F5193A84-2868-4268-BD23-4467816B920A}"/>
    <cellStyle name="SAPBEXresItemX 2 2 7 4 2" xfId="32465" xr:uid="{1FAD4698-14E8-4F78-A541-A7440F370DFF}"/>
    <cellStyle name="SAPBEXresItemX 2 2 7 4 3" xfId="43941" xr:uid="{A8841D04-DB93-465F-ADD5-DCD2B1B2B555}"/>
    <cellStyle name="SAPBEXresItemX 2 2 7 5" xfId="14959" xr:uid="{DE354466-02DE-45CA-B788-BEEF24AE22C8}"/>
    <cellStyle name="SAPBEXresItemX 2 2 7 5 2" xfId="32663" xr:uid="{D82F6E96-AFBB-4D6E-98A4-C4859AD16A79}"/>
    <cellStyle name="SAPBEXresItemX 2 2 7 5 3" xfId="44137" xr:uid="{04E143CB-1F3A-49E7-A8FF-8E81BFE1B798}"/>
    <cellStyle name="SAPBEXresItemX 2 2 7 6" xfId="11348" xr:uid="{748721FE-46D9-4167-BD6E-E9E1EB5FA754}"/>
    <cellStyle name="SAPBEXresItemX 2 2 7 7" xfId="19082" xr:uid="{CF08F849-D4D9-4255-B80B-C7E52D0166C0}"/>
    <cellStyle name="SAPBEXresItemX 2 2 7 8" xfId="20581" xr:uid="{34A521B0-2AFF-406C-BEB0-9DE4E05803DE}"/>
    <cellStyle name="SAPBEXresItemX 2 2 7 9" xfId="4875" xr:uid="{243853CD-8D97-4A2F-9770-836DCE4D5FA0}"/>
    <cellStyle name="SAPBEXresItemX 2 2 8" xfId="4102" xr:uid="{0D18A1E5-96F6-4169-8E1F-16C1271836DF}"/>
    <cellStyle name="SAPBEXresItemX 2 2 8 2" xfId="33755" xr:uid="{66BB87EA-9E95-400E-8717-011D30696932}"/>
    <cellStyle name="SAPBEXresItemX 2 2 8 3" xfId="45208" xr:uid="{F58833A1-FB9C-46A6-901A-16A661F18479}"/>
    <cellStyle name="SAPBEXresItemX 2 2 9" xfId="4550" xr:uid="{529B7399-DEAC-4141-BC91-3B7B7B2A29E7}"/>
    <cellStyle name="SAPBEXresItemX 2 3" xfId="1521" xr:uid="{F2E3FEB2-7DFD-4593-A425-6977D463AFA5}"/>
    <cellStyle name="SAPBEXresItemX 2 3 10" xfId="11562" xr:uid="{442E4939-8620-4282-9A15-2D1356E58B91}"/>
    <cellStyle name="SAPBEXresItemX 2 3 11" xfId="25657" xr:uid="{70BC6AF9-22A0-4236-8E02-C0CC469F8AF4}"/>
    <cellStyle name="SAPBEXresItemX 2 3 12" xfId="30751" xr:uid="{243E1859-EB67-458A-83C8-64C9D57D643F}"/>
    <cellStyle name="SAPBEXresItemX 2 3 2" xfId="4349" xr:uid="{F3F1BDF8-33A0-476D-BBDC-7FB4264E64A3}"/>
    <cellStyle name="SAPBEXresItemX 2 3 2 10" xfId="27433" xr:uid="{20B8C5F4-2E3E-42EB-A880-9CD8ED92083C}"/>
    <cellStyle name="SAPBEXresItemX 2 3 2 11" xfId="42270" xr:uid="{938EEB8B-E3D1-408E-823C-D4A40EFABDE0}"/>
    <cellStyle name="SAPBEXresItemX 2 3 2 2" xfId="9466" xr:uid="{BE68A26C-EF26-4E2D-96CF-04C8E2B637BE}"/>
    <cellStyle name="SAPBEXresItemX 2 3 2 2 2" xfId="34582" xr:uid="{85A3D187-F121-47A8-970C-C9F96B6899D7}"/>
    <cellStyle name="SAPBEXresItemX 2 3 2 2 3" xfId="46013" xr:uid="{1F9029A4-6F59-41DB-9A90-9AEB35822EA8}"/>
    <cellStyle name="SAPBEXresItemX 2 3 2 3" xfId="12255" xr:uid="{E751E947-9879-430C-9972-38D9A7D36AFC}"/>
    <cellStyle name="SAPBEXresItemX 2 3 2 3 2" xfId="36470" xr:uid="{8BD1C992-7FFD-4310-AF35-613A9F41813B}"/>
    <cellStyle name="SAPBEXresItemX 2 3 2 3 3" xfId="47862" xr:uid="{426C7EDB-A632-44E0-8445-D36B432DC94A}"/>
    <cellStyle name="SAPBEXresItemX 2 3 2 4" xfId="14456" xr:uid="{2736EB10-B8D0-407E-B26F-B71584564C4D}"/>
    <cellStyle name="SAPBEXresItemX 2 3 2 4 2" xfId="38535" xr:uid="{241EA399-F747-44A5-A4D1-4AA7A18CA375}"/>
    <cellStyle name="SAPBEXresItemX 2 3 2 4 3" xfId="49916" xr:uid="{584E42F5-C96C-4DD6-8608-5DF3657DFE2D}"/>
    <cellStyle name="SAPBEXresItemX 2 3 2 5" xfId="16835" xr:uid="{661D414C-D4C2-46FB-BDED-75914D55E4FA}"/>
    <cellStyle name="SAPBEXresItemX 2 3 2 5 2" xfId="40399" xr:uid="{D7DF05B2-5159-4675-8A2B-1992DE00D7EC}"/>
    <cellStyle name="SAPBEXresItemX 2 3 2 5 3" xfId="51771" xr:uid="{3AD8CF25-6773-40FA-8812-22E7FE803047}"/>
    <cellStyle name="SAPBEXresItemX 2 3 2 6" xfId="18981" xr:uid="{475748DC-47A4-4A99-ADD6-EA39E88FBA42}"/>
    <cellStyle name="SAPBEXresItemX 2 3 2 7" xfId="21129" xr:uid="{7F93FAD8-222E-40EE-BE42-F4DAD26A3B5C}"/>
    <cellStyle name="SAPBEXresItemX 2 3 2 8" xfId="23251" xr:uid="{76A39819-2730-42DE-9502-59A20CD8B742}"/>
    <cellStyle name="SAPBEXresItemX 2 3 2 9" xfId="25423" xr:uid="{5E9B2721-55CB-4B47-B007-BA537371F3C8}"/>
    <cellStyle name="SAPBEXresItemX 2 3 3" xfId="4038" xr:uid="{DB31D1B0-F75B-45A2-A6E7-7039B160C92F}"/>
    <cellStyle name="SAPBEXresItemX 2 3 3 10" xfId="27206" xr:uid="{D473D2BA-27F4-42FD-A494-B27074FE0EDD}"/>
    <cellStyle name="SAPBEXresItemX 2 3 3 11" xfId="42025" xr:uid="{EEAA0469-0920-4143-8E3E-4118DD84BE6B}"/>
    <cellStyle name="SAPBEXresItemX 2 3 3 2" xfId="9213" xr:uid="{75DE8D56-74E6-46D5-9080-C3BC195BCB14}"/>
    <cellStyle name="SAPBEXresItemX 2 3 3 2 2" xfId="34346" xr:uid="{F230B1A9-09CE-45D1-A5D0-A0CD0A608774}"/>
    <cellStyle name="SAPBEXresItemX 2 3 3 2 3" xfId="45781" xr:uid="{2D62A9FE-F11A-4C00-877D-06D69E6E753E}"/>
    <cellStyle name="SAPBEXresItemX 2 3 3 3" xfId="12005" xr:uid="{92D112C6-FFD8-4B65-BCA1-A61E882F2D5F}"/>
    <cellStyle name="SAPBEXresItemX 2 3 3 3 2" xfId="36222" xr:uid="{5B993474-C574-4C1D-8D07-38E6F0DEBF25}"/>
    <cellStyle name="SAPBEXresItemX 2 3 3 3 3" xfId="47614" xr:uid="{664CFBB1-6865-4633-A0C5-D6A2D65243D6}"/>
    <cellStyle name="SAPBEXresItemX 2 3 3 4" xfId="14204" xr:uid="{298811A5-32C5-4E68-9CFE-BB74C341600B}"/>
    <cellStyle name="SAPBEXresItemX 2 3 3 4 2" xfId="38291" xr:uid="{CC5A7C88-9E0C-4F64-9CF0-37BBE4123E8E}"/>
    <cellStyle name="SAPBEXresItemX 2 3 3 4 3" xfId="49672" xr:uid="{E9C560FF-8F35-4CBF-B87A-1FE0E12D8A03}"/>
    <cellStyle name="SAPBEXresItemX 2 3 3 5" xfId="16593" xr:uid="{B97D1B27-7538-4675-9810-D465FEBD0E5B}"/>
    <cellStyle name="SAPBEXresItemX 2 3 3 5 2" xfId="40170" xr:uid="{3AE82DCE-9BDA-4BA8-ABDA-BCE7A00520DE}"/>
    <cellStyle name="SAPBEXresItemX 2 3 3 5 3" xfId="51542" xr:uid="{EDE79B88-D6EC-4511-BA36-4F61472888F5}"/>
    <cellStyle name="SAPBEXresItemX 2 3 3 6" xfId="18741" xr:uid="{B4963443-1DE0-495F-B739-297DC9E7ACFE}"/>
    <cellStyle name="SAPBEXresItemX 2 3 3 7" xfId="20884" xr:uid="{25DD6C7E-9CB0-458C-8DDC-DB6EBED7A98A}"/>
    <cellStyle name="SAPBEXresItemX 2 3 3 8" xfId="23004" xr:uid="{C609C163-A30F-45FF-93B7-480F2C693637}"/>
    <cellStyle name="SAPBEXresItemX 2 3 3 9" xfId="25176" xr:uid="{6F9B1D98-2BE7-44E1-97BA-F9898E36966E}"/>
    <cellStyle name="SAPBEXresItemX 2 3 4" xfId="5556" xr:uid="{31EDB8E7-0E13-45DF-87F7-2BE4B8322EF8}"/>
    <cellStyle name="SAPBEXresItemX 2 3 4 10" xfId="27987" xr:uid="{8C857254-80B0-4EE9-9905-949462283D9D}"/>
    <cellStyle name="SAPBEXresItemX 2 3 4 11" xfId="42933" xr:uid="{327B0DA1-3D24-4958-BCF4-B7B87C70AC94}"/>
    <cellStyle name="SAPBEXresItemX 2 3 4 2" xfId="10245" xr:uid="{5433FE00-3321-4953-9DB4-5825ECBE9646}"/>
    <cellStyle name="SAPBEXresItemX 2 3 4 2 2" xfId="35187" xr:uid="{9A774785-7BDF-4934-9409-1D85CC3E2E89}"/>
    <cellStyle name="SAPBEXresItemX 2 3 4 2 3" xfId="46602" xr:uid="{C614F37F-34BE-4EBD-ACD1-9B5BF77BC104}"/>
    <cellStyle name="SAPBEXresItemX 2 3 4 3" xfId="13009" xr:uid="{AC0D3730-27AB-471A-802B-B78529601823}"/>
    <cellStyle name="SAPBEXresItemX 2 3 4 3 2" xfId="37168" xr:uid="{DD85BB81-1858-489E-A51A-CE72006A5E87}"/>
    <cellStyle name="SAPBEXresItemX 2 3 4 3 3" xfId="48557" xr:uid="{160D7A1D-B928-4E75-8E50-25873FB4C20D}"/>
    <cellStyle name="SAPBEXresItemX 2 3 4 4" xfId="15242" xr:uid="{110F8AE4-4B5A-49F9-BA91-4BFC2B9FAE29}"/>
    <cellStyle name="SAPBEXresItemX 2 3 4 4 2" xfId="39112" xr:uid="{4BB465A0-7C14-4D28-AF7B-43729F666CBE}"/>
    <cellStyle name="SAPBEXresItemX 2 3 4 4 3" xfId="50493" xr:uid="{786FC6A9-5D8D-448C-9E04-546952470EE7}"/>
    <cellStyle name="SAPBEXresItemX 2 3 4 5" xfId="17521" xr:uid="{CC9A0451-DBAF-413F-8860-2BB40927FAA6}"/>
    <cellStyle name="SAPBEXresItemX 2 3 4 5 2" xfId="40909" xr:uid="{7AFC611D-A151-49B5-B517-FE6AEA5E5769}"/>
    <cellStyle name="SAPBEXresItemX 2 3 4 5 3" xfId="52281" xr:uid="{ED219745-589C-4E9E-9967-03FBD5A473D6}"/>
    <cellStyle name="SAPBEXresItemX 2 3 4 6" xfId="19657" xr:uid="{C7FC12D4-628B-4EFD-AA7B-26A709BC0ED2}"/>
    <cellStyle name="SAPBEXresItemX 2 3 4 7" xfId="21839" xr:uid="{A5057D5E-0D47-4DA6-A6D3-62480AA61FB1}"/>
    <cellStyle name="SAPBEXresItemX 2 3 4 8" xfId="23957" xr:uid="{CD2F8902-C553-433A-B46B-56C325C27402}"/>
    <cellStyle name="SAPBEXresItemX 2 3 4 9" xfId="26097" xr:uid="{2D76D2B8-F1F1-4F68-A4EF-15690B9C392F}"/>
    <cellStyle name="SAPBEXresItemX 2 3 5" xfId="4837" xr:uid="{0E3F408C-9B58-4FFA-9E40-89120AF7A073}"/>
    <cellStyle name="SAPBEXresItemX 2 3 5 10" xfId="27618" xr:uid="{1C9041D7-14A0-412E-BA3E-3A0645EDD230}"/>
    <cellStyle name="SAPBEXresItemX 2 3 5 11" xfId="42505" xr:uid="{C447A152-88AC-4228-9309-7D5819CC6799}"/>
    <cellStyle name="SAPBEXresItemX 2 3 5 2" xfId="9731" xr:uid="{EEF6C6BB-B0F4-4681-8F9F-6B4892A41FA4}"/>
    <cellStyle name="SAPBEXresItemX 2 3 5 2 2" xfId="34796" xr:uid="{67CFD723-67C6-4D8A-9D8F-FBFF94BA698C}"/>
    <cellStyle name="SAPBEXresItemX 2 3 5 2 3" xfId="46226" xr:uid="{C9D10604-978C-4459-8276-3BE420F95F58}"/>
    <cellStyle name="SAPBEXresItemX 2 3 5 3" xfId="12504" xr:uid="{18EF26B3-93D3-41E6-8309-58F31A624D50}"/>
    <cellStyle name="SAPBEXresItemX 2 3 5 3 2" xfId="36701" xr:uid="{921E6C99-2131-4CDD-AD84-F4B8985A8419}"/>
    <cellStyle name="SAPBEXresItemX 2 3 5 3 3" xfId="48091" xr:uid="{65258E7A-B15B-414A-9091-C80F11BCF479}"/>
    <cellStyle name="SAPBEXresItemX 2 3 5 4" xfId="14721" xr:uid="{C411CD61-FF44-4D67-9C6B-2BFB8E76E9D0}"/>
    <cellStyle name="SAPBEXresItemX 2 3 5 4 2" xfId="38750" xr:uid="{911F1E5C-ACAE-4276-B688-D1281604029E}"/>
    <cellStyle name="SAPBEXresItemX 2 3 5 4 3" xfId="50131" xr:uid="{F84F991F-5407-4029-9762-51214A0857A7}"/>
    <cellStyle name="SAPBEXresItemX 2 3 5 5" xfId="17055" xr:uid="{138EC894-5D25-462A-8517-0A78CA256ED2}"/>
    <cellStyle name="SAPBEXresItemX 2 3 5 5 2" xfId="40584" xr:uid="{F477CE5E-A266-4862-B47F-AC89D300C0BE}"/>
    <cellStyle name="SAPBEXresItemX 2 3 5 5 3" xfId="51956" xr:uid="{BD63A8AB-7998-45B1-B1A4-A3D67A71C668}"/>
    <cellStyle name="SAPBEXresItemX 2 3 5 6" xfId="19196" xr:uid="{ADCEE000-3FFE-4D84-9DE6-02DBAC1741D3}"/>
    <cellStyle name="SAPBEXresItemX 2 3 5 7" xfId="21372" xr:uid="{010085AC-E324-45FF-A74C-02865D34C11D}"/>
    <cellStyle name="SAPBEXresItemX 2 3 5 8" xfId="23482" xr:uid="{578FF7F0-206E-44A4-B253-9A28EB04DAEE}"/>
    <cellStyle name="SAPBEXresItemX 2 3 5 9" xfId="25659" xr:uid="{4B10214A-0EDC-4774-A633-0B2B0E169CBC}"/>
    <cellStyle name="SAPBEXresItemX 2 3 6" xfId="6128" xr:uid="{613198D7-6D9D-4923-AB6B-76DC7C788759}"/>
    <cellStyle name="SAPBEXresItemX 2 3 6 10" xfId="28343" xr:uid="{C264B0AF-519D-4D9B-8CCD-690159DB7C65}"/>
    <cellStyle name="SAPBEXresItemX 2 3 6 11" xfId="43309" xr:uid="{83AE5C3E-44C9-4C53-AC02-4E2EDFADBE84}"/>
    <cellStyle name="SAPBEXresItemX 2 3 6 2" xfId="10642" xr:uid="{15F8E8E3-43A9-46C5-B54E-D47F4DC9A7F9}"/>
    <cellStyle name="SAPBEXresItemX 2 3 6 2 2" xfId="35552" xr:uid="{73914A51-91ED-4934-88C9-48ED5E04DFFB}"/>
    <cellStyle name="SAPBEXresItemX 2 3 6 2 3" xfId="46960" xr:uid="{E13C5D4A-B9F2-4700-B00C-E07BFAC37699}"/>
    <cellStyle name="SAPBEXresItemX 2 3 6 3" xfId="13394" xr:uid="{B11BCB5C-6311-405B-9CF7-92FDEDC76779}"/>
    <cellStyle name="SAPBEXresItemX 2 3 6 3 2" xfId="37560" xr:uid="{F2752264-8F8E-4244-A39F-2F3810AFF205}"/>
    <cellStyle name="SAPBEXresItemX 2 3 6 3 3" xfId="48948" xr:uid="{29DF7604-276D-451B-931C-DEA11D38C8E0}"/>
    <cellStyle name="SAPBEXresItemX 2 3 6 4" xfId="15637" xr:uid="{2BD75AEC-07E6-4DE7-B497-A6FB86661E83}"/>
    <cellStyle name="SAPBEXresItemX 2 3 6 4 2" xfId="39476" xr:uid="{B75908B6-1538-4A1B-B47E-181967A6C6BC}"/>
    <cellStyle name="SAPBEXresItemX 2 3 6 4 3" xfId="50856" xr:uid="{8488A10A-4640-4BCE-9B89-2FD8019D1A5C}"/>
    <cellStyle name="SAPBEXresItemX 2 3 6 5" xfId="17896" xr:uid="{9ECA79C0-E607-44E7-AAF7-ADDD44CE6AA2}"/>
    <cellStyle name="SAPBEXresItemX 2 3 6 5 2" xfId="41262" xr:uid="{4EC4B466-9AA7-46D8-8336-F86D0C3D4C6D}"/>
    <cellStyle name="SAPBEXresItemX 2 3 6 5 3" xfId="52633" xr:uid="{4F7BDA70-0B03-4B73-B720-82FF64F8E5D4}"/>
    <cellStyle name="SAPBEXresItemX 2 3 6 6" xfId="20036" xr:uid="{C52FBCDA-C36C-46A6-A0E1-C97422077706}"/>
    <cellStyle name="SAPBEXresItemX 2 3 6 7" xfId="22219" xr:uid="{CE2D2969-B808-4352-A663-9123EE8761DD}"/>
    <cellStyle name="SAPBEXresItemX 2 3 6 8" xfId="24349" xr:uid="{9841DE9E-1420-4E07-8DBC-703C92DFC188}"/>
    <cellStyle name="SAPBEXresItemX 2 3 6 9" xfId="26482" xr:uid="{E8CB05CB-3557-42C5-939F-EAFB43EF5AED}"/>
    <cellStyle name="SAPBEXresItemX 2 3 7" xfId="7809" xr:uid="{FBFBC130-AEF4-41A6-94F7-BB1AED47479E}"/>
    <cellStyle name="SAPBEXresItemX 2 3 7 10" xfId="31110" xr:uid="{A4A1EA7B-07D0-4A63-9169-2DC1064DC0B5}"/>
    <cellStyle name="SAPBEXresItemX 2 3 7 2" xfId="3984" xr:uid="{3EDE9A79-218A-4514-979E-0E0E14AD062E}"/>
    <cellStyle name="SAPBEXresItemX 2 3 7 2 2" xfId="33470" xr:uid="{FF3D3703-97AD-4169-BC1B-E17BD72098CE}"/>
    <cellStyle name="SAPBEXresItemX 2 3 7 2 3" xfId="44932" xr:uid="{2A733F3F-625B-48D7-9C23-53173651D5A6}"/>
    <cellStyle name="SAPBEXresItemX 2 3 7 3" xfId="7096" xr:uid="{AEDC6AF5-9A6B-4227-B15F-1490A27985F6}"/>
    <cellStyle name="SAPBEXresItemX 2 3 7 3 2" xfId="33856" xr:uid="{6019B857-BFD8-4A8E-B979-261CB6112595}"/>
    <cellStyle name="SAPBEXresItemX 2 3 7 3 3" xfId="45299" xr:uid="{E83E51E6-CFC8-43A4-AA95-0116B4B12E57}"/>
    <cellStyle name="SAPBEXresItemX 2 3 7 4" xfId="11204" xr:uid="{51D0DCF4-7063-40B6-AB0A-D0BCB92EBE93}"/>
    <cellStyle name="SAPBEXresItemX 2 3 7 4 2" xfId="32466" xr:uid="{25FDB6A4-984A-4041-91A9-4CFE6A77A3C8}"/>
    <cellStyle name="SAPBEXresItemX 2 3 7 4 3" xfId="43942" xr:uid="{CCD3112B-BB30-4E16-A0B3-9AA5820C84C6}"/>
    <cellStyle name="SAPBEXresItemX 2 3 7 5" xfId="5702" xr:uid="{D857F866-0063-4617-924D-157D9A36B821}"/>
    <cellStyle name="SAPBEXresItemX 2 3 7 5 2" xfId="32606" xr:uid="{859B7CB3-DC63-44C1-8A21-C22547873673}"/>
    <cellStyle name="SAPBEXresItemX 2 3 7 5 3" xfId="44082" xr:uid="{391FE07D-7598-4B7F-90BD-F81D995B3D7E}"/>
    <cellStyle name="SAPBEXresItemX 2 3 7 6" xfId="13951" xr:uid="{EAE8CC05-A0F6-4CFF-8992-2C3B7A763CEF}"/>
    <cellStyle name="SAPBEXresItemX 2 3 7 7" xfId="21423" xr:uid="{577B83BE-54BC-4844-B882-A70C33CC9AC9}"/>
    <cellStyle name="SAPBEXresItemX 2 3 7 8" xfId="12980" xr:uid="{6F80FAF2-7626-4D08-9495-EE1ED2CB15E2}"/>
    <cellStyle name="SAPBEXresItemX 2 3 7 9" xfId="23690" xr:uid="{6B020D01-630A-43A2-9093-8C71A16DFD70}"/>
    <cellStyle name="SAPBEXresItemX 2 3 8" xfId="4187" xr:uid="{D532F0C7-059B-4927-AD72-B9DA0AD8E3BB}"/>
    <cellStyle name="SAPBEXresItemX 2 3 8 2" xfId="33756" xr:uid="{604BF377-1849-4476-835E-5AE846B53155}"/>
    <cellStyle name="SAPBEXresItemX 2 3 8 3" xfId="45209" xr:uid="{A6234725-E236-4334-B241-9048D4E07125}"/>
    <cellStyle name="SAPBEXresItemX 2 3 9" xfId="8157" xr:uid="{2007C5C6-DCFE-4E5C-8721-BE58329778A1}"/>
    <cellStyle name="SAPBEXresItemX 2 4" xfId="4347" xr:uid="{EEC401AA-52E2-49C1-8018-AD587B43620C}"/>
    <cellStyle name="SAPBEXresItemX 2 4 10" xfId="27431" xr:uid="{2C3F7A1A-A2F0-445E-8CA7-7673E30B268D}"/>
    <cellStyle name="SAPBEXresItemX 2 4 11" xfId="42268" xr:uid="{C497D536-C3C9-4BA0-97A9-676674C23F3B}"/>
    <cellStyle name="SAPBEXresItemX 2 4 2" xfId="9464" xr:uid="{6F3EA9F5-104C-459D-B41B-775D6A51E659}"/>
    <cellStyle name="SAPBEXresItemX 2 4 2 2" xfId="34580" xr:uid="{06115B94-AEFD-4F29-9546-CB1E203E5AB1}"/>
    <cellStyle name="SAPBEXresItemX 2 4 2 3" xfId="46011" xr:uid="{58CD19C2-F9EA-49F2-8173-02199E1C9345}"/>
    <cellStyle name="SAPBEXresItemX 2 4 3" xfId="12253" xr:uid="{F7A147A7-7CD1-4491-8E0C-AF76BEA86E8D}"/>
    <cellStyle name="SAPBEXresItemX 2 4 3 2" xfId="36468" xr:uid="{5A1098DA-10C3-4C94-B8B4-8257FE96BC7B}"/>
    <cellStyle name="SAPBEXresItemX 2 4 3 3" xfId="47860" xr:uid="{3D871080-A85F-4F48-9467-B97830CB12DC}"/>
    <cellStyle name="SAPBEXresItemX 2 4 4" xfId="14454" xr:uid="{95CB3B16-1513-4339-B889-AF47416817D0}"/>
    <cellStyle name="SAPBEXresItemX 2 4 4 2" xfId="38533" xr:uid="{1AE035E3-8592-4955-8105-9F705805DAA9}"/>
    <cellStyle name="SAPBEXresItemX 2 4 4 3" xfId="49914" xr:uid="{A9F3217F-1EC9-4B50-AD71-9E7C2D51E6D4}"/>
    <cellStyle name="SAPBEXresItemX 2 4 5" xfId="16833" xr:uid="{94E50EB0-6A58-4675-ADDC-D25AB421254B}"/>
    <cellStyle name="SAPBEXresItemX 2 4 5 2" xfId="40397" xr:uid="{61966592-DCF2-4BAE-AE4D-6EF171AF8978}"/>
    <cellStyle name="SAPBEXresItemX 2 4 5 3" xfId="51769" xr:uid="{68A1A508-A56F-43B2-BE5E-F1AFC66845DF}"/>
    <cellStyle name="SAPBEXresItemX 2 4 6" xfId="18979" xr:uid="{E091859B-F8CF-43B9-B6F3-26D60924C0A4}"/>
    <cellStyle name="SAPBEXresItemX 2 4 7" xfId="21127" xr:uid="{0E1922EF-34BA-484E-84BB-142ECAB496EC}"/>
    <cellStyle name="SAPBEXresItemX 2 4 8" xfId="23249" xr:uid="{2A5DFFF5-8ABF-41C1-8528-C132A5DA1D7C}"/>
    <cellStyle name="SAPBEXresItemX 2 4 9" xfId="25421" xr:uid="{4741FEBF-169C-4DAE-A5C8-F176C7892348}"/>
    <cellStyle name="SAPBEXresItemX 2 5" xfId="4040" xr:uid="{CCF7E8AD-D459-43B8-90E3-B1177B858A2E}"/>
    <cellStyle name="SAPBEXresItemX 2 5 10" xfId="27208" xr:uid="{5E193782-5539-4D45-9933-BE861D8371E9}"/>
    <cellStyle name="SAPBEXresItemX 2 5 11" xfId="42027" xr:uid="{D1751E7B-BBAD-4CC1-85FD-3D6A0FB8348D}"/>
    <cellStyle name="SAPBEXresItemX 2 5 2" xfId="9215" xr:uid="{43B433B4-739F-47CC-8B19-7E678028F12C}"/>
    <cellStyle name="SAPBEXresItemX 2 5 2 2" xfId="34348" xr:uid="{866D4BAB-2A2E-48B4-8500-6AED54DBD929}"/>
    <cellStyle name="SAPBEXresItemX 2 5 2 3" xfId="45783" xr:uid="{CB94EDD8-134B-4C5F-99A3-39C517EF9D04}"/>
    <cellStyle name="SAPBEXresItemX 2 5 3" xfId="12007" xr:uid="{1ED68EE1-4EA3-4CA4-AA99-8215DC7D55E4}"/>
    <cellStyle name="SAPBEXresItemX 2 5 3 2" xfId="36224" xr:uid="{2A1B6CBF-2026-414C-8D8D-1ED36A530B9D}"/>
    <cellStyle name="SAPBEXresItemX 2 5 3 3" xfId="47616" xr:uid="{F362B966-D288-40A1-B501-6E6A32E4A604}"/>
    <cellStyle name="SAPBEXresItemX 2 5 4" xfId="14206" xr:uid="{FB3E5473-C25B-4A6C-99F7-20B166DB170D}"/>
    <cellStyle name="SAPBEXresItemX 2 5 4 2" xfId="38293" xr:uid="{13C606BB-1EAA-47A2-8A05-10F60C74085E}"/>
    <cellStyle name="SAPBEXresItemX 2 5 4 3" xfId="49674" xr:uid="{09D915B2-CE72-4E4F-A5ED-C6C720BCF400}"/>
    <cellStyle name="SAPBEXresItemX 2 5 5" xfId="16595" xr:uid="{A6AB1977-06E9-40F3-BCFA-45B484355EC7}"/>
    <cellStyle name="SAPBEXresItemX 2 5 5 2" xfId="40172" xr:uid="{B9503045-F1AE-4068-8B31-DB9921EB6164}"/>
    <cellStyle name="SAPBEXresItemX 2 5 5 3" xfId="51544" xr:uid="{093C20AC-1B4D-474C-9CC9-8C836088F978}"/>
    <cellStyle name="SAPBEXresItemX 2 5 6" xfId="18743" xr:uid="{F17F3C05-B912-45A1-B963-8673BAEA659E}"/>
    <cellStyle name="SAPBEXresItemX 2 5 7" xfId="20886" xr:uid="{1C884FA4-56D8-45B2-B981-14BCFD2B4D33}"/>
    <cellStyle name="SAPBEXresItemX 2 5 8" xfId="23006" xr:uid="{D19A9C21-79E3-4EC5-B14F-7D1150D99165}"/>
    <cellStyle name="SAPBEXresItemX 2 5 9" xfId="25178" xr:uid="{F5FD52DA-FAF5-4327-866E-DDB064AE43C8}"/>
    <cellStyle name="SAPBEXresItemX 2 6" xfId="5557" xr:uid="{99FF1768-01F2-4598-BD0D-CE5929F8A78C}"/>
    <cellStyle name="SAPBEXresItemX 2 6 10" xfId="27988" xr:uid="{D1C6CF26-9103-4C29-AA5F-DD7112CD51CD}"/>
    <cellStyle name="SAPBEXresItemX 2 6 11" xfId="42934" xr:uid="{37E938C2-09A4-426B-BD43-67EA98450A6B}"/>
    <cellStyle name="SAPBEXresItemX 2 6 2" xfId="10246" xr:uid="{2EFC245D-1332-492A-86B5-C61DD6FDBB92}"/>
    <cellStyle name="SAPBEXresItemX 2 6 2 2" xfId="35188" xr:uid="{F533FA93-2B72-4050-A025-CE8F4219E141}"/>
    <cellStyle name="SAPBEXresItemX 2 6 2 3" xfId="46603" xr:uid="{ADB2192F-118A-41F2-81F4-49134709EFD5}"/>
    <cellStyle name="SAPBEXresItemX 2 6 3" xfId="13010" xr:uid="{7017712A-8FD8-45CD-AFD6-164092C06CD8}"/>
    <cellStyle name="SAPBEXresItemX 2 6 3 2" xfId="37169" xr:uid="{64DCC087-EA39-4473-B7F1-2A3FFD11FB48}"/>
    <cellStyle name="SAPBEXresItemX 2 6 3 3" xfId="48558" xr:uid="{BAD3703C-E5B6-40A1-B0CA-735AF7DC07BC}"/>
    <cellStyle name="SAPBEXresItemX 2 6 4" xfId="15243" xr:uid="{D5F45366-08F2-4E06-87F7-B7B3696CB15D}"/>
    <cellStyle name="SAPBEXresItemX 2 6 4 2" xfId="39113" xr:uid="{65983896-FC43-4E93-8D7D-CB0F3449E842}"/>
    <cellStyle name="SAPBEXresItemX 2 6 4 3" xfId="50494" xr:uid="{B27D6794-490A-41CF-9036-E0BEE4859A20}"/>
    <cellStyle name="SAPBEXresItemX 2 6 5" xfId="17522" xr:uid="{F069D829-C6E7-4A21-9E7B-09D2A3EEE8DA}"/>
    <cellStyle name="SAPBEXresItemX 2 6 5 2" xfId="40910" xr:uid="{FCC93EC7-02E7-466A-A6FB-655389B0F3DD}"/>
    <cellStyle name="SAPBEXresItemX 2 6 5 3" xfId="52282" xr:uid="{1C43130C-63FB-44FA-B514-BCB33AC4F8FB}"/>
    <cellStyle name="SAPBEXresItemX 2 6 6" xfId="19658" xr:uid="{58F655AC-EAF2-45AD-BD32-FF1E02AA6C39}"/>
    <cellStyle name="SAPBEXresItemX 2 6 7" xfId="21840" xr:uid="{0824DBCB-3D8B-491F-AA72-3401E6B70749}"/>
    <cellStyle name="SAPBEXresItemX 2 6 8" xfId="23958" xr:uid="{0CEFD667-FC0B-4CB3-B222-26A54D07015B}"/>
    <cellStyle name="SAPBEXresItemX 2 6 9" xfId="26098" xr:uid="{121420E4-6FD7-4E9F-BAF5-BC58402936C9}"/>
    <cellStyle name="SAPBEXresItemX 2 7" xfId="4838" xr:uid="{6C80D72E-A8CB-49BB-AFFC-3830F68B189A}"/>
    <cellStyle name="SAPBEXresItemX 2 7 10" xfId="27619" xr:uid="{D5B912A1-3F7A-4D0A-95FA-E83703287F75}"/>
    <cellStyle name="SAPBEXresItemX 2 7 11" xfId="42506" xr:uid="{D18A00F9-324B-4A90-A66A-1C758378777D}"/>
    <cellStyle name="SAPBEXresItemX 2 7 2" xfId="9732" xr:uid="{C1E09A08-1560-49D8-88E6-465051C2320F}"/>
    <cellStyle name="SAPBEXresItemX 2 7 2 2" xfId="34797" xr:uid="{5CDF15C3-97F1-40AA-97FD-D94589DBEA6E}"/>
    <cellStyle name="SAPBEXresItemX 2 7 2 3" xfId="46227" xr:uid="{E365679A-2274-4E19-827D-7612D4C31ECA}"/>
    <cellStyle name="SAPBEXresItemX 2 7 3" xfId="12505" xr:uid="{AAE6B64B-9DBF-4A19-A963-1FFC0A3084A2}"/>
    <cellStyle name="SAPBEXresItemX 2 7 3 2" xfId="36702" xr:uid="{AAF7666B-149B-4385-9E81-D83C42BB3F0F}"/>
    <cellStyle name="SAPBEXresItemX 2 7 3 3" xfId="48092" xr:uid="{2F7695FC-F445-4C20-9C9F-BC9A69B14BAD}"/>
    <cellStyle name="SAPBEXresItemX 2 7 4" xfId="14722" xr:uid="{E9A75114-D4D8-4939-B6D0-E23D0ECE77FD}"/>
    <cellStyle name="SAPBEXresItemX 2 7 4 2" xfId="38751" xr:uid="{46992DF8-D8FE-4CFD-A734-02950993D0DC}"/>
    <cellStyle name="SAPBEXresItemX 2 7 4 3" xfId="50132" xr:uid="{51991D5E-C0DC-4588-8F33-59563A92484E}"/>
    <cellStyle name="SAPBEXresItemX 2 7 5" xfId="17056" xr:uid="{F3BC9C71-B2D8-4985-9C18-3E605511F141}"/>
    <cellStyle name="SAPBEXresItemX 2 7 5 2" xfId="40585" xr:uid="{9BA7524F-631F-42C6-9E96-7400BD6365B9}"/>
    <cellStyle name="SAPBEXresItemX 2 7 5 3" xfId="51957" xr:uid="{9396D799-2262-47C2-9864-60127DCCB8C5}"/>
    <cellStyle name="SAPBEXresItemX 2 7 6" xfId="19197" xr:uid="{BA1EF2B5-64E6-4ED9-A136-184E0EC73158}"/>
    <cellStyle name="SAPBEXresItemX 2 7 7" xfId="21373" xr:uid="{3D6E6CC2-4349-47ED-BA0E-1EB0EDDB2EA8}"/>
    <cellStyle name="SAPBEXresItemX 2 7 8" xfId="23483" xr:uid="{8780632B-1712-4B6D-8DB3-3B04E258B2D7}"/>
    <cellStyle name="SAPBEXresItemX 2 7 9" xfId="25660" xr:uid="{4098E46C-C656-45D0-9923-065167777E07}"/>
    <cellStyle name="SAPBEXresItemX 2 8" xfId="4897" xr:uid="{A39BBDB2-31C1-4B5C-AE77-29E6A5D1FD52}"/>
    <cellStyle name="SAPBEXresItemX 2 8 10" xfId="27639" xr:uid="{9C1440D3-0745-44D3-81F7-BBFEF5EE4A8B}"/>
    <cellStyle name="SAPBEXresItemX 2 8 11" xfId="42530" xr:uid="{AB6EC44F-A625-4D6F-9F6C-388862F1263F}"/>
    <cellStyle name="SAPBEXresItemX 2 8 2" xfId="9761" xr:uid="{4F39F955-AA89-4989-8D7D-86728DB4E57B}"/>
    <cellStyle name="SAPBEXresItemX 2 8 2 2" xfId="34822" xr:uid="{DDF59CE7-9F37-4F06-8A83-25B87557862C}"/>
    <cellStyle name="SAPBEXresItemX 2 8 2 3" xfId="46250" xr:uid="{5EEB8411-DAE7-4AFC-AA71-6D88A3C50F7D}"/>
    <cellStyle name="SAPBEXresItemX 2 8 3" xfId="12534" xr:uid="{CDD401D0-5C86-409B-BD6A-E8B8C6467D6D}"/>
    <cellStyle name="SAPBEXresItemX 2 8 3 2" xfId="36729" xr:uid="{4BC499D9-377C-4218-8FAB-A39A9E569D35}"/>
    <cellStyle name="SAPBEXresItemX 2 8 3 3" xfId="48119" xr:uid="{84AAA9B9-6F27-4200-B397-1F59F2D64A62}"/>
    <cellStyle name="SAPBEXresItemX 2 8 4" xfId="14754" xr:uid="{CA28682D-B4B1-4405-ABFF-4FC35A58DE48}"/>
    <cellStyle name="SAPBEXresItemX 2 8 4 2" xfId="38776" xr:uid="{C5B42B38-D4EB-45B0-85B2-693023E3F7FE}"/>
    <cellStyle name="SAPBEXresItemX 2 8 4 3" xfId="50157" xr:uid="{90F52489-C3B4-4A55-998A-37671A5A02B9}"/>
    <cellStyle name="SAPBEXresItemX 2 8 5" xfId="17084" xr:uid="{DE55AEE0-23BD-44E1-B244-492C712D74F6}"/>
    <cellStyle name="SAPBEXresItemX 2 8 5 2" xfId="40606" xr:uid="{F98EA5BB-F316-4A63-A187-4BC7138F03B2}"/>
    <cellStyle name="SAPBEXresItemX 2 8 5 3" xfId="51978" xr:uid="{9E6BB2FD-C150-4695-9419-380254E148F3}"/>
    <cellStyle name="SAPBEXresItemX 2 8 6" xfId="19226" xr:uid="{165482AE-A06F-4037-8DB7-829E4DEF404D}"/>
    <cellStyle name="SAPBEXresItemX 2 8 7" xfId="21401" xr:uid="{1F88C434-1A49-4F83-B4A3-E51FEAC09C7E}"/>
    <cellStyle name="SAPBEXresItemX 2 8 8" xfId="23512" xr:uid="{96A3F28E-DF21-4427-A9D7-EE2DDA00FFA8}"/>
    <cellStyle name="SAPBEXresItemX 2 8 9" xfId="25684" xr:uid="{AD8CAA54-13C6-4FEA-AA63-39E40493A781}"/>
    <cellStyle name="SAPBEXresItemX 2 9" xfId="7675" xr:uid="{A6CFCCF1-FE57-4498-922D-63619C6A725B}"/>
    <cellStyle name="SAPBEXresItemX 2 9 10" xfId="30939" xr:uid="{B6F14B05-BA67-4CFF-8942-4F831FF6827F}"/>
    <cellStyle name="SAPBEXresItemX 2 9 2" xfId="6166" xr:uid="{672A8ACE-2F1F-4117-A7AC-BDB8B3AEB22F}"/>
    <cellStyle name="SAPBEXresItemX 2 9 2 2" xfId="33349" xr:uid="{C936D7CB-50F8-40DE-A11C-A4C16EC6EAC8}"/>
    <cellStyle name="SAPBEXresItemX 2 9 2 3" xfId="44812" xr:uid="{AA167E47-413C-4D68-B550-37987EA94A23}"/>
    <cellStyle name="SAPBEXresItemX 2 9 3" xfId="6541" xr:uid="{EA5B883B-2B13-4B86-AD1A-19D13F14B8D3}"/>
    <cellStyle name="SAPBEXresItemX 2 9 3 2" xfId="32759" xr:uid="{BAF14EBB-E03D-4202-9F9A-22AFC25618F3}"/>
    <cellStyle name="SAPBEXresItemX 2 9 3 3" xfId="44232" xr:uid="{09294E93-6320-4F9B-B322-6C43B13ED0D3}"/>
    <cellStyle name="SAPBEXresItemX 2 9 4" xfId="11196" xr:uid="{A869C2F8-64E0-466B-8D16-40E7458E8D95}"/>
    <cellStyle name="SAPBEXresItemX 2 9 4 2" xfId="33242" xr:uid="{CB07FF1B-5F2D-4AB5-AA56-F6FE3FE790DF}"/>
    <cellStyle name="SAPBEXresItemX 2 9 4 3" xfId="44709" xr:uid="{62CE3038-F9A8-4385-9340-5A3049D64DB8}"/>
    <cellStyle name="SAPBEXresItemX 2 9 5" xfId="14783" xr:uid="{B04CC8FF-7CCE-4A7A-8635-A18354160D0B}"/>
    <cellStyle name="SAPBEXresItemX 2 9 5 2" xfId="33603" xr:uid="{2908A338-806D-407C-954D-41F8CF40ED81}"/>
    <cellStyle name="SAPBEXresItemX 2 9 5 3" xfId="45064" xr:uid="{0B23B19D-1BBD-4497-AD6D-F8F85D72D6D1}"/>
    <cellStyle name="SAPBEXresItemX 2 9 6" xfId="8328" xr:uid="{F7B4EB3C-E12C-422F-A560-13DDAF47543E}"/>
    <cellStyle name="SAPBEXresItemX 2 9 7" xfId="4427" xr:uid="{23ACE604-70A2-4C69-9ED0-A1CE7BBD976F}"/>
    <cellStyle name="SAPBEXresItemX 2 9 8" xfId="17029" xr:uid="{EBE3C0C0-A026-4B26-B3B7-EBEBA09ED8CF}"/>
    <cellStyle name="SAPBEXresItemX 2 9 9" xfId="4764" xr:uid="{0B75FF79-5598-46CD-A3CA-3F1116DBAB69}"/>
    <cellStyle name="SAPBEXresItemX 3" xfId="1522" xr:uid="{2FCD42FE-7BAB-4E50-9147-91BEC493EF50}"/>
    <cellStyle name="SAPBEXresItemX 3 10" xfId="11561" xr:uid="{4F85FC2B-9082-46F5-9686-9BE7FD615EF3}"/>
    <cellStyle name="SAPBEXresItemX 3 11" xfId="8506" xr:uid="{91927C1F-5C88-479A-A23B-6D845D579C21}"/>
    <cellStyle name="SAPBEXresItemX 3 12" xfId="30752" xr:uid="{345532B5-8306-4861-89A5-BA90B320C374}"/>
    <cellStyle name="SAPBEXresItemX 3 2" xfId="4350" xr:uid="{65D5F2EE-1D1D-4FBB-AECB-79DE2EFC26A9}"/>
    <cellStyle name="SAPBEXresItemX 3 2 10" xfId="27434" xr:uid="{475B3736-689A-48D0-A5A7-0A6824DECF5C}"/>
    <cellStyle name="SAPBEXresItemX 3 2 11" xfId="42271" xr:uid="{71E990B4-A184-468C-9FC2-DA6F2328F4D7}"/>
    <cellStyle name="SAPBEXresItemX 3 2 2" xfId="9467" xr:uid="{8F22796F-F858-4721-B0A8-864A57A26270}"/>
    <cellStyle name="SAPBEXresItemX 3 2 2 2" xfId="34583" xr:uid="{37976081-8267-4ABC-9D8F-A7D536099D98}"/>
    <cellStyle name="SAPBEXresItemX 3 2 2 3" xfId="46014" xr:uid="{9304C5FE-0290-495C-9947-046FEB278F29}"/>
    <cellStyle name="SAPBEXresItemX 3 2 3" xfId="12256" xr:uid="{41AB837E-F14E-4C3B-B2AF-EE16D766EC4E}"/>
    <cellStyle name="SAPBEXresItemX 3 2 3 2" xfId="36471" xr:uid="{57AD8E69-060A-4EDB-94F4-CF5835CF8EEB}"/>
    <cellStyle name="SAPBEXresItemX 3 2 3 3" xfId="47863" xr:uid="{7DDB77E6-0D0E-49E6-B601-714ECF4FC7E2}"/>
    <cellStyle name="SAPBEXresItemX 3 2 4" xfId="14457" xr:uid="{24068CDC-E08F-4054-9CDA-5C8EA1B1BE39}"/>
    <cellStyle name="SAPBEXresItemX 3 2 4 2" xfId="38536" xr:uid="{BDCB9279-A685-4F55-B00A-A55E2571AB83}"/>
    <cellStyle name="SAPBEXresItemX 3 2 4 3" xfId="49917" xr:uid="{3CEC617A-4BE1-4C13-8810-CAF887380337}"/>
    <cellStyle name="SAPBEXresItemX 3 2 5" xfId="16836" xr:uid="{0E259533-CC1F-47C8-A88B-54F5221FCE32}"/>
    <cellStyle name="SAPBEXresItemX 3 2 5 2" xfId="40400" xr:uid="{8333B87F-ACB2-45A5-9E38-3C7AC94720FF}"/>
    <cellStyle name="SAPBEXresItemX 3 2 5 3" xfId="51772" xr:uid="{6924C35A-B6F9-4D5A-95DA-327E1A1A14D3}"/>
    <cellStyle name="SAPBEXresItemX 3 2 6" xfId="18982" xr:uid="{78278484-F531-493E-B1CF-7CEF4442F0FE}"/>
    <cellStyle name="SAPBEXresItemX 3 2 7" xfId="21130" xr:uid="{787B159D-A49D-408C-BE73-C734E8F31BE9}"/>
    <cellStyle name="SAPBEXresItemX 3 2 8" xfId="23252" xr:uid="{E97DA8BE-F6AA-447F-BB09-537DCE6772A7}"/>
    <cellStyle name="SAPBEXresItemX 3 2 9" xfId="25424" xr:uid="{52F0661A-F482-4660-A1A9-4773121BCBCA}"/>
    <cellStyle name="SAPBEXresItemX 3 3" xfId="4037" xr:uid="{FCC959D5-AE1B-437C-AE96-EA9A9DC3EB1E}"/>
    <cellStyle name="SAPBEXresItemX 3 3 10" xfId="27205" xr:uid="{A16ECD85-502F-4985-B122-9A672C7B70F5}"/>
    <cellStyle name="SAPBEXresItemX 3 3 11" xfId="42024" xr:uid="{0E789B97-9719-411A-A3E4-569E7C9ECA48}"/>
    <cellStyle name="SAPBEXresItemX 3 3 2" xfId="9212" xr:uid="{DCB94E12-CD21-4D42-B7F1-7377FB6BFE85}"/>
    <cellStyle name="SAPBEXresItemX 3 3 2 2" xfId="34345" xr:uid="{3D69B83F-7170-489B-8B26-E8C03F055660}"/>
    <cellStyle name="SAPBEXresItemX 3 3 2 3" xfId="45780" xr:uid="{368901AA-5DF2-4617-BD9B-D9B99F07C134}"/>
    <cellStyle name="SAPBEXresItemX 3 3 3" xfId="12004" xr:uid="{A7AFCC6F-4BA8-424E-BF99-C72A68337D1C}"/>
    <cellStyle name="SAPBEXresItemX 3 3 3 2" xfId="36221" xr:uid="{EF409FA7-1C4D-44B8-8795-AC2F9CBE8B82}"/>
    <cellStyle name="SAPBEXresItemX 3 3 3 3" xfId="47613" xr:uid="{949D6598-D82B-4EAE-B77A-74CC5F151499}"/>
    <cellStyle name="SAPBEXresItemX 3 3 4" xfId="14203" xr:uid="{2498EECC-EA0E-49A1-B8E1-1C7313BBD23C}"/>
    <cellStyle name="SAPBEXresItemX 3 3 4 2" xfId="38290" xr:uid="{2ADDF00A-4676-4DA1-ADA0-FB0EFB694ED0}"/>
    <cellStyle name="SAPBEXresItemX 3 3 4 3" xfId="49671" xr:uid="{BA4DE2C5-194C-4023-AC91-D5ABE0D3F7F5}"/>
    <cellStyle name="SAPBEXresItemX 3 3 5" xfId="16592" xr:uid="{0DFDC0CC-A54B-4648-9EEA-69AF13C64325}"/>
    <cellStyle name="SAPBEXresItemX 3 3 5 2" xfId="40169" xr:uid="{2B861794-45F0-451E-A163-53110868CDF1}"/>
    <cellStyle name="SAPBEXresItemX 3 3 5 3" xfId="51541" xr:uid="{85E5AC31-633D-4B5E-8191-3B50A4840F88}"/>
    <cellStyle name="SAPBEXresItemX 3 3 6" xfId="18740" xr:uid="{703F2ADE-8475-4EE1-A2F8-6912CE17C18E}"/>
    <cellStyle name="SAPBEXresItemX 3 3 7" xfId="20883" xr:uid="{4B3BCE2C-A1F2-4ABB-8598-3362F0CA6F69}"/>
    <cellStyle name="SAPBEXresItemX 3 3 8" xfId="23003" xr:uid="{D984C27F-D0EB-4BDA-A039-11DC6B6C70CF}"/>
    <cellStyle name="SAPBEXresItemX 3 3 9" xfId="25175" xr:uid="{61B5E37A-662D-47A6-B3F5-799A23FCDB23}"/>
    <cellStyle name="SAPBEXresItemX 3 4" xfId="5555" xr:uid="{8E0CD82C-68B4-4903-BB38-C3632E4B3027}"/>
    <cellStyle name="SAPBEXresItemX 3 4 10" xfId="27986" xr:uid="{01306728-D7D9-4CA5-9738-F86490E6978A}"/>
    <cellStyle name="SAPBEXresItemX 3 4 11" xfId="42932" xr:uid="{593BF751-5899-4B0B-9B44-C8E1E958380A}"/>
    <cellStyle name="SAPBEXresItemX 3 4 2" xfId="10244" xr:uid="{9918F73A-AD34-4BF5-934C-70175509FFE8}"/>
    <cellStyle name="SAPBEXresItemX 3 4 2 2" xfId="35186" xr:uid="{B4013DAA-83EB-4A67-84D8-9177A640AB57}"/>
    <cellStyle name="SAPBEXresItemX 3 4 2 3" xfId="46601" xr:uid="{2209A877-23A0-4BAA-BF3F-19A4697FE55F}"/>
    <cellStyle name="SAPBEXresItemX 3 4 3" xfId="13008" xr:uid="{E663A284-A776-479F-BEB9-FB3BDCCFC8CD}"/>
    <cellStyle name="SAPBEXresItemX 3 4 3 2" xfId="37167" xr:uid="{A8B66FF2-2550-474A-9E01-02C12DFEF2D0}"/>
    <cellStyle name="SAPBEXresItemX 3 4 3 3" xfId="48556" xr:uid="{13098CB1-3669-4F5D-BECD-FC76FD1FA0CC}"/>
    <cellStyle name="SAPBEXresItemX 3 4 4" xfId="15241" xr:uid="{72CAB04C-18D0-400E-8872-6EF2149DAE02}"/>
    <cellStyle name="SAPBEXresItemX 3 4 4 2" xfId="39111" xr:uid="{1B3E8DA3-F241-45A7-A37D-21D1FA3E3339}"/>
    <cellStyle name="SAPBEXresItemX 3 4 4 3" xfId="50492" xr:uid="{4D6B9067-124C-4C9F-B3AA-0D600D413D50}"/>
    <cellStyle name="SAPBEXresItemX 3 4 5" xfId="17520" xr:uid="{FFAF77D0-D107-465C-8923-8E0750C2A00F}"/>
    <cellStyle name="SAPBEXresItemX 3 4 5 2" xfId="40908" xr:uid="{D9B755FE-12AD-4D59-B5D0-0295FC62A0AC}"/>
    <cellStyle name="SAPBEXresItemX 3 4 5 3" xfId="52280" xr:uid="{D03EF160-8A85-41C0-91C0-E2416BFEA2BA}"/>
    <cellStyle name="SAPBEXresItemX 3 4 6" xfId="19656" xr:uid="{3D96A5F9-EC9F-41A4-BF5B-FA1C1E19CC36}"/>
    <cellStyle name="SAPBEXresItemX 3 4 7" xfId="21838" xr:uid="{60D9AF37-BA52-43ED-BE56-6E6D2BF1C9D5}"/>
    <cellStyle name="SAPBEXresItemX 3 4 8" xfId="23956" xr:uid="{626B2838-5BC0-4294-9FCC-2AF92DAFF670}"/>
    <cellStyle name="SAPBEXresItemX 3 4 9" xfId="26096" xr:uid="{29945F23-105E-4FA5-B0A5-7423DF741C58}"/>
    <cellStyle name="SAPBEXresItemX 3 5" xfId="4821" xr:uid="{F2DA4AE0-075D-4050-9EF5-F4AD638AE63E}"/>
    <cellStyle name="SAPBEXresItemX 3 5 10" xfId="27614" xr:uid="{5CD5A907-F5BB-464E-A3FC-748F563CC1F0}"/>
    <cellStyle name="SAPBEXresItemX 3 5 11" xfId="42501" xr:uid="{19582766-B3F2-4021-9119-FF6D9E95CBFC}"/>
    <cellStyle name="SAPBEXresItemX 3 5 2" xfId="9723" xr:uid="{01F6B362-81DB-4254-8F67-A0DE0BBAE581}"/>
    <cellStyle name="SAPBEXresItemX 3 5 2 2" xfId="34790" xr:uid="{C06A65F9-95D2-440C-A503-F252954B22DF}"/>
    <cellStyle name="SAPBEXresItemX 3 5 2 3" xfId="46220" xr:uid="{4BE88932-7C9F-4268-A431-D7DA3C3739D0}"/>
    <cellStyle name="SAPBEXresItemX 3 5 3" xfId="12498" xr:uid="{2C8EF869-222B-4099-BC55-D14D1AB8D670}"/>
    <cellStyle name="SAPBEXresItemX 3 5 3 2" xfId="36693" xr:uid="{0F72F729-A642-419C-AD7B-DABE18E8084A}"/>
    <cellStyle name="SAPBEXresItemX 3 5 3 3" xfId="48083" xr:uid="{147FB001-E398-45DA-87DC-296AD2C4C233}"/>
    <cellStyle name="SAPBEXresItemX 3 5 4" xfId="14714" xr:uid="{B939655D-8AEF-46F5-9A25-DD04F3C90ED0}"/>
    <cellStyle name="SAPBEXresItemX 3 5 4 2" xfId="38746" xr:uid="{61CDD924-EAAE-487F-8961-6F1A70A6DCB0}"/>
    <cellStyle name="SAPBEXresItemX 3 5 4 3" xfId="50127" xr:uid="{39EF44FD-7EF4-4CF9-8D23-0CB100B4DB77}"/>
    <cellStyle name="SAPBEXresItemX 3 5 5" xfId="17050" xr:uid="{FD0C8D21-E5F3-42DC-93DC-9AFDF6E5B979}"/>
    <cellStyle name="SAPBEXresItemX 3 5 5 2" xfId="40580" xr:uid="{97C83E23-4E34-4BE2-BE16-2957806160DE}"/>
    <cellStyle name="SAPBEXresItemX 3 5 5 3" xfId="51952" xr:uid="{C3ADCB06-8402-48CC-9136-DAE6F965311F}"/>
    <cellStyle name="SAPBEXresItemX 3 5 6" xfId="19191" xr:uid="{49889C24-96CE-4AC1-84FF-AA2A5CB1DD40}"/>
    <cellStyle name="SAPBEXresItemX 3 5 7" xfId="21367" xr:uid="{54604638-43EE-48B7-9F72-3B0EF44FF107}"/>
    <cellStyle name="SAPBEXresItemX 3 5 8" xfId="23478" xr:uid="{5C32ED98-6C8B-45D7-902E-2D734700E704}"/>
    <cellStyle name="SAPBEXresItemX 3 5 9" xfId="25653" xr:uid="{086D87BD-BD0F-49ED-A200-4197D8262C67}"/>
    <cellStyle name="SAPBEXresItemX 3 6" xfId="4593" xr:uid="{50868CC9-C238-4324-BBEE-8430D95EF080}"/>
    <cellStyle name="SAPBEXresItemX 3 6 10" xfId="27545" xr:uid="{644185A6-B5DB-4F01-A26F-F66A2311D39A}"/>
    <cellStyle name="SAPBEXresItemX 3 6 11" xfId="42401" xr:uid="{AA3B73BA-7DFA-4E79-8141-281BE89F31D0}"/>
    <cellStyle name="SAPBEXresItemX 3 6 2" xfId="9600" xr:uid="{89F87657-BAC0-465D-9587-CD9D1AD6D622}"/>
    <cellStyle name="SAPBEXresItemX 3 6 2 2" xfId="34703" xr:uid="{358A3AA1-F6B0-4C88-AF7A-2CAD05DDF445}"/>
    <cellStyle name="SAPBEXresItemX 3 6 2 3" xfId="46133" xr:uid="{ABA7C7A0-A714-44C4-8995-5EBAF0C2E525}"/>
    <cellStyle name="SAPBEXresItemX 3 6 3" xfId="12389" xr:uid="{DAF9C0FA-40CB-4056-A584-0B44C6B068BF}"/>
    <cellStyle name="SAPBEXresItemX 3 6 3 2" xfId="36594" xr:uid="{3D8C1502-B083-4052-9DC3-01638060C81A}"/>
    <cellStyle name="SAPBEXresItemX 3 6 3 3" xfId="47985" xr:uid="{CC3BAAB3-E378-4B25-8A55-5BD1B496A9FC}"/>
    <cellStyle name="SAPBEXresItemX 3 6 4" xfId="14592" xr:uid="{D861005F-E41B-431A-9AE8-0CED5755A297}"/>
    <cellStyle name="SAPBEXresItemX 3 6 4 2" xfId="38657" xr:uid="{24B6D017-BFB1-4BA2-B40B-836CABF22C6D}"/>
    <cellStyle name="SAPBEXresItemX 3 6 4 3" xfId="50038" xr:uid="{D389D406-8A2C-4747-AE71-56AD1F3BD80E}"/>
    <cellStyle name="SAPBEXresItemX 3 6 5" xfId="16954" xr:uid="{630F797D-43C2-4C65-A5A4-C93D76C72511}"/>
    <cellStyle name="SAPBEXresItemX 3 6 5 2" xfId="40511" xr:uid="{DEFB1616-A2CF-4C97-8FA0-92C5627AB916}"/>
    <cellStyle name="SAPBEXresItemX 3 6 5 3" xfId="51883" xr:uid="{14124D75-6AAD-457F-A0FA-8F182D21CBD2}"/>
    <cellStyle name="SAPBEXresItemX 3 6 6" xfId="19102" xr:uid="{83D78EA2-8E47-4327-9397-2FDF017C3FA7}"/>
    <cellStyle name="SAPBEXresItemX 3 6 7" xfId="21262" xr:uid="{9486A769-27CA-4047-80BA-5B8A7ACAA620}"/>
    <cellStyle name="SAPBEXresItemX 3 6 8" xfId="23375" xr:uid="{B4D7AA60-3412-46D9-B9B8-E21653CF4483}"/>
    <cellStyle name="SAPBEXresItemX 3 6 9" xfId="25552" xr:uid="{FF329AC1-6832-41A0-AE52-E31707887BB5}"/>
    <cellStyle name="SAPBEXresItemX 3 7" xfId="7810" xr:uid="{EBD946DE-A68D-4755-A933-BA04DA524B4A}"/>
    <cellStyle name="SAPBEXresItemX 3 7 10" xfId="31192" xr:uid="{9BC2A732-1CD5-49AC-BF67-6A3DBB39CCAF}"/>
    <cellStyle name="SAPBEXresItemX 3 7 2" xfId="5671" xr:uid="{FF82C558-1061-46A3-ACD8-276D014EEB72}"/>
    <cellStyle name="SAPBEXresItemX 3 7 2 2" xfId="33471" xr:uid="{42293467-F161-48DC-A17A-00AEDE47F8E5}"/>
    <cellStyle name="SAPBEXresItemX 3 7 2 3" xfId="44933" xr:uid="{838ECC5D-DF15-4958-ADAE-7D544C289994}"/>
    <cellStyle name="SAPBEXresItemX 3 7 3" xfId="3841" xr:uid="{F988BFE9-F53F-4A16-8F8C-3850412C5C26}"/>
    <cellStyle name="SAPBEXresItemX 3 7 3 2" xfId="33855" xr:uid="{37D31E11-9798-46EC-9E74-B265D5E0D48F}"/>
    <cellStyle name="SAPBEXresItemX 3 7 3 3" xfId="45298" xr:uid="{D1F69096-43AB-47F2-A04D-4026AFB5BE4B}"/>
    <cellStyle name="SAPBEXresItemX 3 7 4" xfId="14743" xr:uid="{388BBF2A-00DB-414C-A125-CC1C9E672116}"/>
    <cellStyle name="SAPBEXresItemX 3 7 4 2" xfId="33526" xr:uid="{4845E96E-00B8-45EB-A938-820B7A9820E5}"/>
    <cellStyle name="SAPBEXresItemX 3 7 4 3" xfId="44988" xr:uid="{E27F6031-2271-44F7-9768-16942AC1A865}"/>
    <cellStyle name="SAPBEXresItemX 3 7 5" xfId="6225" xr:uid="{E5CB42F5-16CD-45ED-B167-21E85D14CB67}"/>
    <cellStyle name="SAPBEXresItemX 3 7 5 2" xfId="33521" xr:uid="{97E7DCA2-DD96-40C5-B35D-051707747DFD}"/>
    <cellStyle name="SAPBEXresItemX 3 7 5 3" xfId="44983" xr:uid="{C2E52429-DFE5-4FF9-9BF5-448E56A46377}"/>
    <cellStyle name="SAPBEXresItemX 3 7 6" xfId="12666" xr:uid="{978D340C-D7CD-4102-B0D2-F2478151CC9E}"/>
    <cellStyle name="SAPBEXresItemX 3 7 7" xfId="11699" xr:uid="{B8E014B8-9A6E-43EC-A539-D0D6F2303F5B}"/>
    <cellStyle name="SAPBEXresItemX 3 7 8" xfId="19804" xr:uid="{D82970FC-AF7C-4D73-9E93-CF13ED0E5D1B}"/>
    <cellStyle name="SAPBEXresItemX 3 7 9" xfId="5755" xr:uid="{7754FEB7-A203-40A1-9D26-ADA2D165BB79}"/>
    <cellStyle name="SAPBEXresItemX 3 8" xfId="6504" xr:uid="{1001A303-7851-472E-B889-34AB017BFF4E}"/>
    <cellStyle name="SAPBEXresItemX 3 8 2" xfId="33757" xr:uid="{6F0100CB-CE56-4F36-BF96-5DBAAB9B4524}"/>
    <cellStyle name="SAPBEXresItemX 3 8 3" xfId="45210" xr:uid="{3E98AB2C-B7BE-470A-9E57-9AA004F78819}"/>
    <cellStyle name="SAPBEXresItemX 3 9" xfId="14719" xr:uid="{4C0B48CA-84A6-4B02-B506-78EB5F6DC037}"/>
    <cellStyle name="SAPBEXresItemX 4" xfId="1523" xr:uid="{B2B5F2AE-4901-4777-91CD-41DB59801613}"/>
    <cellStyle name="SAPBEXresItemX 4 10" xfId="5732" xr:uid="{9B827E89-6B42-499C-9B25-D836F392C760}"/>
    <cellStyle name="SAPBEXresItemX 4 11" xfId="25849" xr:uid="{283CA719-CD61-42F4-B8CC-FF4BD27B84CE}"/>
    <cellStyle name="SAPBEXresItemX 4 12" xfId="30753" xr:uid="{AD07E9A5-FC72-4481-9A2B-B34832864B45}"/>
    <cellStyle name="SAPBEXresItemX 4 2" xfId="4351" xr:uid="{0B476CBF-3F07-4EFD-B396-A7456FABA18A}"/>
    <cellStyle name="SAPBEXresItemX 4 2 10" xfId="27435" xr:uid="{E53CCE7B-C7AB-4E17-99C4-EE825D1E4F72}"/>
    <cellStyle name="SAPBEXresItemX 4 2 11" xfId="42272" xr:uid="{ED1C1EA6-07B1-4240-834A-E1D441A4CE4C}"/>
    <cellStyle name="SAPBEXresItemX 4 2 2" xfId="9468" xr:uid="{ECC46575-3ABD-453D-8238-8E9D8A5B3446}"/>
    <cellStyle name="SAPBEXresItemX 4 2 2 2" xfId="34584" xr:uid="{BEF54D7C-4E20-4D22-ABBF-FFE163C88537}"/>
    <cellStyle name="SAPBEXresItemX 4 2 2 3" xfId="46015" xr:uid="{4FA92B5E-2434-46C1-9714-E17C6B77FDB5}"/>
    <cellStyle name="SAPBEXresItemX 4 2 3" xfId="12257" xr:uid="{2456DC28-38B2-4C93-B1BD-83DDDE059AAC}"/>
    <cellStyle name="SAPBEXresItemX 4 2 3 2" xfId="36472" xr:uid="{321CA4ED-CACB-486F-94E4-92D0AEA755AD}"/>
    <cellStyle name="SAPBEXresItemX 4 2 3 3" xfId="47864" xr:uid="{8D14EF91-35F7-4B21-B4EF-CDD6317F96D5}"/>
    <cellStyle name="SAPBEXresItemX 4 2 4" xfId="14458" xr:uid="{62DBB182-DEC2-47B3-BDF1-FBAB03EF0D12}"/>
    <cellStyle name="SAPBEXresItemX 4 2 4 2" xfId="38537" xr:uid="{DADC8834-5A3D-4595-B23B-6410AD353DF6}"/>
    <cellStyle name="SAPBEXresItemX 4 2 4 3" xfId="49918" xr:uid="{2F486CFC-3D25-4577-B97B-4BD22A4555B4}"/>
    <cellStyle name="SAPBEXresItemX 4 2 5" xfId="16837" xr:uid="{9A531767-7FCD-4B59-B198-E552BD709997}"/>
    <cellStyle name="SAPBEXresItemX 4 2 5 2" xfId="40401" xr:uid="{9782FAF5-0ADC-4DF0-BAC9-02AA18202BC0}"/>
    <cellStyle name="SAPBEXresItemX 4 2 5 3" xfId="51773" xr:uid="{BA9FA9F8-A81E-4AB6-B4F8-B70E86BBE4B6}"/>
    <cellStyle name="SAPBEXresItemX 4 2 6" xfId="18983" xr:uid="{7033EFAB-89C5-4B89-8697-3AAB7947D19C}"/>
    <cellStyle name="SAPBEXresItemX 4 2 7" xfId="21131" xr:uid="{B2A2D4D8-538C-4CDE-9A0E-5119411AC0EF}"/>
    <cellStyle name="SAPBEXresItemX 4 2 8" xfId="23253" xr:uid="{E17BAA20-633F-4812-9B54-FAF79C6625AF}"/>
    <cellStyle name="SAPBEXresItemX 4 2 9" xfId="25425" xr:uid="{2CF1C7FD-9C6B-4946-9372-F84A309FADEA}"/>
    <cellStyle name="SAPBEXresItemX 4 3" xfId="4036" xr:uid="{B970A933-B3B8-41E3-A2CB-BAC2B037F73C}"/>
    <cellStyle name="SAPBEXresItemX 4 3 10" xfId="27204" xr:uid="{5C3479F7-5EF1-4E70-A581-B5532B70D079}"/>
    <cellStyle name="SAPBEXresItemX 4 3 11" xfId="42023" xr:uid="{625D0074-70A7-4C3A-A2D6-9B4976627C46}"/>
    <cellStyle name="SAPBEXresItemX 4 3 2" xfId="9211" xr:uid="{582CE492-E35F-4793-9449-20909F7F4551}"/>
    <cellStyle name="SAPBEXresItemX 4 3 2 2" xfId="34344" xr:uid="{EFA24157-59D1-4E32-B55A-43A0EB0C96E5}"/>
    <cellStyle name="SAPBEXresItemX 4 3 2 3" xfId="45779" xr:uid="{6000A089-ED2B-4546-8D92-6667A0CB072E}"/>
    <cellStyle name="SAPBEXresItemX 4 3 3" xfId="12003" xr:uid="{D7EE3A88-BC4E-44C6-91AF-CFB232EF89FD}"/>
    <cellStyle name="SAPBEXresItemX 4 3 3 2" xfId="36220" xr:uid="{B4413EE4-1DCC-4282-BCB3-64AB081BD30F}"/>
    <cellStyle name="SAPBEXresItemX 4 3 3 3" xfId="47612" xr:uid="{83B71243-173A-4A48-898D-0F267EDDD2DD}"/>
    <cellStyle name="SAPBEXresItemX 4 3 4" xfId="14202" xr:uid="{FE1B991A-9F2C-49D4-B4F1-D47F09F95C9F}"/>
    <cellStyle name="SAPBEXresItemX 4 3 4 2" xfId="38289" xr:uid="{15A8CBEB-2057-4125-A076-1540637DA8A7}"/>
    <cellStyle name="SAPBEXresItemX 4 3 4 3" xfId="49670" xr:uid="{90B0357E-E012-438A-984A-E15985763E22}"/>
    <cellStyle name="SAPBEXresItemX 4 3 5" xfId="16591" xr:uid="{52E33ED0-714F-4A17-8880-E13C885FEF8F}"/>
    <cellStyle name="SAPBEXresItemX 4 3 5 2" xfId="40168" xr:uid="{9BB442AD-2E8B-47DC-9D16-2876B6CBC987}"/>
    <cellStyle name="SAPBEXresItemX 4 3 5 3" xfId="51540" xr:uid="{A75A30A0-DC76-4725-A963-7F8351EBDE75}"/>
    <cellStyle name="SAPBEXresItemX 4 3 6" xfId="18739" xr:uid="{1F9B0710-BB61-4AC5-A277-CD9F03B97280}"/>
    <cellStyle name="SAPBEXresItemX 4 3 7" xfId="20882" xr:uid="{9EB70F8B-00E3-409A-8458-B9E3053FD551}"/>
    <cellStyle name="SAPBEXresItemX 4 3 8" xfId="23002" xr:uid="{20EDB952-4032-4667-BD5D-02E1780D6D34}"/>
    <cellStyle name="SAPBEXresItemX 4 3 9" xfId="25174" xr:uid="{3DCDA667-B7FE-4BDC-B6A8-81EA70E844E1}"/>
    <cellStyle name="SAPBEXresItemX 4 4" xfId="5554" xr:uid="{8DF2861E-D4AE-41BC-9E8D-0FDF174E726F}"/>
    <cellStyle name="SAPBEXresItemX 4 4 10" xfId="27985" xr:uid="{0402948B-C68C-4005-A335-B62C05AE2A19}"/>
    <cellStyle name="SAPBEXresItemX 4 4 11" xfId="42931" xr:uid="{03B2D40F-828E-43FE-8CBA-4CB3662A8DAD}"/>
    <cellStyle name="SAPBEXresItemX 4 4 2" xfId="10243" xr:uid="{39896A32-BBDF-4ABA-8B14-2DAF7B1B426F}"/>
    <cellStyle name="SAPBEXresItemX 4 4 2 2" xfId="35185" xr:uid="{16BF9113-1B98-4588-BB56-608F545E7D67}"/>
    <cellStyle name="SAPBEXresItemX 4 4 2 3" xfId="46600" xr:uid="{690E54A5-0684-48F8-85C8-BF11B474874A}"/>
    <cellStyle name="SAPBEXresItemX 4 4 3" xfId="13007" xr:uid="{6E30A07F-C047-4B3C-B7F0-8BB12E1433EF}"/>
    <cellStyle name="SAPBEXresItemX 4 4 3 2" xfId="37166" xr:uid="{6732513C-FEC8-4A81-BC29-1858D2068DBA}"/>
    <cellStyle name="SAPBEXresItemX 4 4 3 3" xfId="48555" xr:uid="{BE26B48B-7233-45E8-9379-0CECF0B369E4}"/>
    <cellStyle name="SAPBEXresItemX 4 4 4" xfId="15240" xr:uid="{A5D2067B-DC3E-468F-AF34-0238F8D4FF75}"/>
    <cellStyle name="SAPBEXresItemX 4 4 4 2" xfId="39110" xr:uid="{E9C7C259-9524-4311-96F0-29637B3714CD}"/>
    <cellStyle name="SAPBEXresItemX 4 4 4 3" xfId="50491" xr:uid="{09406B20-96B4-4C13-A049-5DFEC2EA7D54}"/>
    <cellStyle name="SAPBEXresItemX 4 4 5" xfId="17519" xr:uid="{F38F12E9-20F1-4216-808F-099A3799D1DB}"/>
    <cellStyle name="SAPBEXresItemX 4 4 5 2" xfId="40907" xr:uid="{FB4892FE-66E7-464D-A795-9BC29219AE0C}"/>
    <cellStyle name="SAPBEXresItemX 4 4 5 3" xfId="52279" xr:uid="{EFD9F328-5D89-422F-904C-A78FF7D62BF2}"/>
    <cellStyle name="SAPBEXresItemX 4 4 6" xfId="19655" xr:uid="{1BD25376-DEAA-45EE-B042-07BBC72D0D10}"/>
    <cellStyle name="SAPBEXresItemX 4 4 7" xfId="21837" xr:uid="{142983B1-3E08-4AF6-9271-5DE8507AC1E1}"/>
    <cellStyle name="SAPBEXresItemX 4 4 8" xfId="23955" xr:uid="{FE205EB2-4FAA-48B9-83C5-DA1C7887D01A}"/>
    <cellStyle name="SAPBEXresItemX 4 4 9" xfId="26095" xr:uid="{92BA8E1D-5184-4CCD-A227-39F82E53DC40}"/>
    <cellStyle name="SAPBEXresItemX 4 5" xfId="4974" xr:uid="{799EBA99-32D7-4D74-A967-F79C03E1EF97}"/>
    <cellStyle name="SAPBEXresItemX 4 5 10" xfId="27665" xr:uid="{84A27D6A-91B0-42FC-9AD1-EC38F9081A1C}"/>
    <cellStyle name="SAPBEXresItemX 4 5 11" xfId="42572" xr:uid="{0FCCE9FD-2A14-4345-BCA8-A1723BC51B0D}"/>
    <cellStyle name="SAPBEXresItemX 4 5 2" xfId="9812" xr:uid="{700B3A03-C769-4747-80E8-0E50365D1763}"/>
    <cellStyle name="SAPBEXresItemX 4 5 2 2" xfId="34859" xr:uid="{DF7BC9D5-CB5A-4B3D-9C3B-D374F5044797}"/>
    <cellStyle name="SAPBEXresItemX 4 5 2 3" xfId="46286" xr:uid="{BA47C44C-C8A5-41B4-B0D0-A1FAB03E8231}"/>
    <cellStyle name="SAPBEXresItemX 4 5 3" xfId="12585" xr:uid="{D2D1B4BF-2490-4415-97B4-99A74A55434F}"/>
    <cellStyle name="SAPBEXresItemX 4 5 3 2" xfId="36771" xr:uid="{BB551F96-79EC-4A94-BC41-F6249A2F7C4F}"/>
    <cellStyle name="SAPBEXresItemX 4 5 3 3" xfId="48161" xr:uid="{3E09CAE5-2C19-456F-8A0A-B0F172DE83BE}"/>
    <cellStyle name="SAPBEXresItemX 4 5 4" xfId="14803" xr:uid="{215F3839-1432-4FBF-BF92-DC80CAF6CB3B}"/>
    <cellStyle name="SAPBEXresItemX 4 5 4 2" xfId="38821" xr:uid="{FA7A15DA-B6AB-4071-9A4B-AFE5C7B713AA}"/>
    <cellStyle name="SAPBEXresItemX 4 5 4 3" xfId="50202" xr:uid="{2BEA7221-4A20-4E2C-A3FE-51B31D1BC6CE}"/>
    <cellStyle name="SAPBEXresItemX 4 5 5" xfId="17123" xr:uid="{431D9FDF-32DF-4BAF-A78D-4A15FD6F6EDA}"/>
    <cellStyle name="SAPBEXresItemX 4 5 5 2" xfId="40632" xr:uid="{6912899C-223F-4490-A37D-70DFB47E5EAA}"/>
    <cellStyle name="SAPBEXresItemX 4 5 5 3" xfId="52004" xr:uid="{30E879D7-D845-4243-80F8-7500890B3155}"/>
    <cellStyle name="SAPBEXresItemX 4 5 6" xfId="19264" xr:uid="{A71CD281-1FB9-435F-B7EC-8F35BC6DAE00}"/>
    <cellStyle name="SAPBEXresItemX 4 5 7" xfId="21450" xr:uid="{0D872DCF-F3F7-43FF-B4B7-88F7EB4DEC65}"/>
    <cellStyle name="SAPBEXresItemX 4 5 8" xfId="23560" xr:uid="{9DE3ABA9-39B9-407D-A776-51ED5C40D4BF}"/>
    <cellStyle name="SAPBEXresItemX 4 5 9" xfId="25729" xr:uid="{5515FFF8-52A0-42CA-8ADA-5E3BAA204B69}"/>
    <cellStyle name="SAPBEXresItemX 4 6" xfId="3896" xr:uid="{F842EE71-A8A8-44EB-8AD5-735BD33B9614}"/>
    <cellStyle name="SAPBEXresItemX 4 6 10" xfId="27133" xr:uid="{64896DE7-68B3-476C-8A62-C5B1FD33DD28}"/>
    <cellStyle name="SAPBEXresItemX 4 6 11" xfId="41936" xr:uid="{A184C373-9658-4F6C-9427-8BE72336F1BF}"/>
    <cellStyle name="SAPBEXresItemX 4 6 2" xfId="9124" xr:uid="{B0F48532-FAE0-4BBA-888B-AB1DC3F977FB}"/>
    <cellStyle name="SAPBEXresItemX 4 6 2 2" xfId="34273" xr:uid="{974D1217-AE1A-49C9-B44F-AA4FA874DC21}"/>
    <cellStyle name="SAPBEXresItemX 4 6 2 3" xfId="45708" xr:uid="{C36637D5-CC06-4B8C-9B84-C3ABE241D578}"/>
    <cellStyle name="SAPBEXresItemX 4 6 3" xfId="11918" xr:uid="{CEC82E27-3878-4713-819B-8468D41762E8}"/>
    <cellStyle name="SAPBEXresItemX 4 6 3 2" xfId="36139" xr:uid="{7DA8783A-FE79-4314-8209-2E03B974B0F3}"/>
    <cellStyle name="SAPBEXresItemX 4 6 3 3" xfId="47531" xr:uid="{CFDC5BDE-2EE0-48A4-B7AA-512E35F7D102}"/>
    <cellStyle name="SAPBEXresItemX 4 6 4" xfId="14115" xr:uid="{46E87B46-7A33-4D79-AF5D-794D5F6D3BCC}"/>
    <cellStyle name="SAPBEXresItemX 4 6 4 2" xfId="38211" xr:uid="{2297FE72-58C5-4ABA-99C2-D284C0E31D77}"/>
    <cellStyle name="SAPBEXresItemX 4 6 4 3" xfId="49592" xr:uid="{B6B23B67-4BC3-45D1-AF8C-27D5AD9E7D41}"/>
    <cellStyle name="SAPBEXresItemX 4 6 5" xfId="16515" xr:uid="{30C071F4-1980-4623-89AB-8614D6F051AA}"/>
    <cellStyle name="SAPBEXresItemX 4 6 5 2" xfId="40097" xr:uid="{73C417E6-E754-4FC4-BEB0-8BF948837123}"/>
    <cellStyle name="SAPBEXresItemX 4 6 5 3" xfId="51469" xr:uid="{55DA3AF0-F58C-4EA1-B00F-2D4C91E33D99}"/>
    <cellStyle name="SAPBEXresItemX 4 6 6" xfId="18664" xr:uid="{238C7653-3221-498C-84E1-61097437A699}"/>
    <cellStyle name="SAPBEXresItemX 4 6 7" xfId="20799" xr:uid="{47CBA6F6-3D33-45BB-A61B-096F3FDD687C}"/>
    <cellStyle name="SAPBEXresItemX 4 6 8" xfId="22919" xr:uid="{19DA4027-26E3-40FD-A248-CD9F0B9558E2}"/>
    <cellStyle name="SAPBEXresItemX 4 6 9" xfId="25087" xr:uid="{612E2C9C-C1E1-492B-8362-23DA488F679B}"/>
    <cellStyle name="SAPBEXresItemX 4 7" xfId="7811" xr:uid="{3033E9D7-869C-42CF-878E-75058C2A2815}"/>
    <cellStyle name="SAPBEXresItemX 4 7 10" xfId="31296" xr:uid="{A7CA3CDC-E69D-48CD-8996-59E7E1AC1F1F}"/>
    <cellStyle name="SAPBEXresItemX 4 7 2" xfId="8371" xr:uid="{425C27F8-5F74-473C-849C-EA928DDBDCB8}"/>
    <cellStyle name="SAPBEXresItemX 4 7 2 2" xfId="33472" xr:uid="{A83D3B27-19B9-40F1-B181-F61BDB1105A1}"/>
    <cellStyle name="SAPBEXresItemX 4 7 2 3" xfId="44934" xr:uid="{2029309F-1D4B-4525-9DC9-C21353CD680A}"/>
    <cellStyle name="SAPBEXresItemX 4 7 3" xfId="11879" xr:uid="{55A6C921-9154-4D46-892E-C9AB88F2462F}"/>
    <cellStyle name="SAPBEXresItemX 4 7 3 2" xfId="32368" xr:uid="{7C45E049-07EE-4D7D-9032-658E7FA0F2AE}"/>
    <cellStyle name="SAPBEXresItemX 4 7 3 3" xfId="43844" xr:uid="{3FB047CC-B128-4202-BCF6-07A21D8A3954}"/>
    <cellStyle name="SAPBEXresItemX 4 7 4" xfId="7932" xr:uid="{ADBE1944-51EC-4339-8BF1-8397F19F3191}"/>
    <cellStyle name="SAPBEXresItemX 4 7 4 2" xfId="32467" xr:uid="{167AFEC1-0A0B-41B3-A5F4-B378E37316E2}"/>
    <cellStyle name="SAPBEXresItemX 4 7 4 3" xfId="43943" xr:uid="{F1C1FCFC-3D28-4260-96C4-C56A065112DB}"/>
    <cellStyle name="SAPBEXresItemX 4 7 5" xfId="14960" xr:uid="{F2B1AF1A-F6F9-45EB-ACFA-BB037B81243A}"/>
    <cellStyle name="SAPBEXresItemX 4 7 5 2" xfId="33522" xr:uid="{36B51DF9-0BFF-4576-B840-15B5C3EDBB8D}"/>
    <cellStyle name="SAPBEXresItemX 4 7 5 3" xfId="44984" xr:uid="{1858A278-6A3E-439F-88F4-B11D892A44D9}"/>
    <cellStyle name="SAPBEXresItemX 4 7 6" xfId="5259" xr:uid="{18F52CB2-16B6-4342-B672-FC1032D3C40F}"/>
    <cellStyle name="SAPBEXresItemX 4 7 7" xfId="13907" xr:uid="{5A08C40C-A297-439D-A413-B7947E8A740F}"/>
    <cellStyle name="SAPBEXresItemX 4 7 8" xfId="21581" xr:uid="{CBCAB9EC-9FB6-46D6-BAC9-027B7802619F}"/>
    <cellStyle name="SAPBEXresItemX 4 7 9" xfId="3995" xr:uid="{2E706522-5290-462A-A5D6-52CCCD6AF5A7}"/>
    <cellStyle name="SAPBEXresItemX 4 8" xfId="6101" xr:uid="{25F34284-E5D0-47A5-B17D-30446DEC2491}"/>
    <cellStyle name="SAPBEXresItemX 4 8 2" xfId="36699" xr:uid="{9EACDFAE-3095-4456-939D-4B2EDEA7B447}"/>
    <cellStyle name="SAPBEXresItemX 4 8 3" xfId="48089" xr:uid="{6CD30139-AD82-4AC8-8D21-18B1514760E4}"/>
    <cellStyle name="SAPBEXresItemX 4 9" xfId="9948" xr:uid="{0A4634E2-1156-4DEA-AE64-490CF6DDFDB1}"/>
    <cellStyle name="SAPBEXresItemX 5" xfId="4346" xr:uid="{02B0169E-59A7-49B2-BEEE-25E327C0C275}"/>
    <cellStyle name="SAPBEXresItemX 5 10" xfId="27430" xr:uid="{85E281B8-863F-45B4-B8A7-6501A0320CA5}"/>
    <cellStyle name="SAPBEXresItemX 5 11" xfId="42267" xr:uid="{AE65CC7A-18CF-4F3A-BE4C-6E9FC7FBC951}"/>
    <cellStyle name="SAPBEXresItemX 5 2" xfId="9463" xr:uid="{3A1BD2E7-EAB4-4AB2-BC0A-22B283B71D63}"/>
    <cellStyle name="SAPBEXresItemX 5 2 2" xfId="34579" xr:uid="{3AF659DC-D56C-43B3-8822-2501E0BDB493}"/>
    <cellStyle name="SAPBEXresItemX 5 2 3" xfId="46010" xr:uid="{F35F22AC-5DB8-4BA3-B7B2-935EE22D0F71}"/>
    <cellStyle name="SAPBEXresItemX 5 3" xfId="12252" xr:uid="{B7B8DC63-081A-495B-BA60-BE71414CE175}"/>
    <cellStyle name="SAPBEXresItemX 5 3 2" xfId="36467" xr:uid="{97519DD5-8237-4F3C-8795-DBBC019BA7EB}"/>
    <cellStyle name="SAPBEXresItemX 5 3 3" xfId="47859" xr:uid="{9D53DC63-7259-44C9-9315-64D23605E4EF}"/>
    <cellStyle name="SAPBEXresItemX 5 4" xfId="14453" xr:uid="{D564D620-97ED-4957-A75B-AF3916D26EDD}"/>
    <cellStyle name="SAPBEXresItemX 5 4 2" xfId="38532" xr:uid="{36B57A92-96E3-4263-AF41-689E9D55B67D}"/>
    <cellStyle name="SAPBEXresItemX 5 4 3" xfId="49913" xr:uid="{EC2E9207-5006-457D-BD96-06178460B668}"/>
    <cellStyle name="SAPBEXresItemX 5 5" xfId="16832" xr:uid="{537CAD04-22A9-4E78-BCFA-D1CE50F23DD2}"/>
    <cellStyle name="SAPBEXresItemX 5 5 2" xfId="40396" xr:uid="{8B1F10DD-9546-44A4-BA4E-CB14B073931A}"/>
    <cellStyle name="SAPBEXresItemX 5 5 3" xfId="51768" xr:uid="{C570F2F8-5461-44A4-A891-265F6E3F465B}"/>
    <cellStyle name="SAPBEXresItemX 5 6" xfId="18978" xr:uid="{0EC9C70F-C02D-45F3-9137-4E9D6CEBB68A}"/>
    <cellStyle name="SAPBEXresItemX 5 7" xfId="21126" xr:uid="{D221B421-BBCD-4606-8941-D5973141DA8F}"/>
    <cellStyle name="SAPBEXresItemX 5 8" xfId="23248" xr:uid="{46A6DA58-5C37-4C87-B81E-9377C335C8FF}"/>
    <cellStyle name="SAPBEXresItemX 5 9" xfId="25420" xr:uid="{CF20364E-7569-4DCD-AF56-1E2A793E6333}"/>
    <cellStyle name="SAPBEXresItemX 6" xfId="4041" xr:uid="{EACDD543-556E-43BF-BE80-F5D04108583E}"/>
    <cellStyle name="SAPBEXresItemX 6 10" xfId="27209" xr:uid="{5D3C20A8-27E1-4283-9BB1-2050FBA41AF4}"/>
    <cellStyle name="SAPBEXresItemX 6 11" xfId="42028" xr:uid="{347D7412-8073-4A95-9EB7-A2B1C8399FEB}"/>
    <cellStyle name="SAPBEXresItemX 6 2" xfId="9216" xr:uid="{EDA974A4-F109-488B-9BC0-D4748423507A}"/>
    <cellStyle name="SAPBEXresItemX 6 2 2" xfId="34349" xr:uid="{F9FB5BEF-0AE5-45AD-9C4C-0800C2555A1F}"/>
    <cellStyle name="SAPBEXresItemX 6 2 3" xfId="45784" xr:uid="{5FCAC5E4-E327-4320-BB29-AF4324690152}"/>
    <cellStyle name="SAPBEXresItemX 6 3" xfId="12008" xr:uid="{971FC55B-06E7-48DD-B23A-71C3D7E0E1BF}"/>
    <cellStyle name="SAPBEXresItemX 6 3 2" xfId="36225" xr:uid="{2AAADF6B-3C7F-497E-9A81-EE0DE5BA1A27}"/>
    <cellStyle name="SAPBEXresItemX 6 3 3" xfId="47617" xr:uid="{F4D5594A-8ED2-40E9-A3E3-78D0ADDFB221}"/>
    <cellStyle name="SAPBEXresItemX 6 4" xfId="14207" xr:uid="{9E0705D1-62A7-4138-8288-3AB52425FFFE}"/>
    <cellStyle name="SAPBEXresItemX 6 4 2" xfId="38294" xr:uid="{98BFA687-BE80-4435-83E5-CF08C39B0C2A}"/>
    <cellStyle name="SAPBEXresItemX 6 4 3" xfId="49675" xr:uid="{87EE0F37-D759-4A29-8F73-AF0D11C7E00C}"/>
    <cellStyle name="SAPBEXresItemX 6 5" xfId="16596" xr:uid="{660630EC-3E3B-4C6B-B11E-DC6C80EC5567}"/>
    <cellStyle name="SAPBEXresItemX 6 5 2" xfId="40173" xr:uid="{2378560E-EBB9-447E-8D9F-5A45A2738641}"/>
    <cellStyle name="SAPBEXresItemX 6 5 3" xfId="51545" xr:uid="{991FFE2F-BA51-4882-A349-12326195408D}"/>
    <cellStyle name="SAPBEXresItemX 6 6" xfId="18744" xr:uid="{732C97F1-A88F-4FD8-B404-F543F0BA2A52}"/>
    <cellStyle name="SAPBEXresItemX 6 7" xfId="20887" xr:uid="{4B11A06F-276B-490B-938F-8C13365EEF31}"/>
    <cellStyle name="SAPBEXresItemX 6 8" xfId="23007" xr:uid="{6B342F64-3408-4D70-A19C-794281F10B85}"/>
    <cellStyle name="SAPBEXresItemX 6 9" xfId="25179" xr:uid="{C718A325-F11C-4D35-BB0D-66E67B6B29C0}"/>
    <cellStyle name="SAPBEXresItemX 7" xfId="5558" xr:uid="{30069E86-2DE9-44A0-966C-0853EF1CBF02}"/>
    <cellStyle name="SAPBEXresItemX 7 10" xfId="27989" xr:uid="{CE3DB0C9-A4B7-4B7D-B1C6-1D2A2CE53C7A}"/>
    <cellStyle name="SAPBEXresItemX 7 11" xfId="42935" xr:uid="{89917677-CD12-4A92-B87D-6336599699FF}"/>
    <cellStyle name="SAPBEXresItemX 7 2" xfId="10247" xr:uid="{017F25B7-74F0-42C4-8693-E6893FAE1941}"/>
    <cellStyle name="SAPBEXresItemX 7 2 2" xfId="35189" xr:uid="{B779F3A2-5F64-455D-AAA5-43139DE0D92C}"/>
    <cellStyle name="SAPBEXresItemX 7 2 3" xfId="46604" xr:uid="{6D42C7D6-BE14-447F-8264-E663DC940B72}"/>
    <cellStyle name="SAPBEXresItemX 7 3" xfId="13011" xr:uid="{522BBAA3-24EF-4DA2-9BFA-6896C1B1CB42}"/>
    <cellStyle name="SAPBEXresItemX 7 3 2" xfId="37170" xr:uid="{7D8C5C45-47AB-4DAA-8BDB-4C7D55205BC0}"/>
    <cellStyle name="SAPBEXresItemX 7 3 3" xfId="48559" xr:uid="{75708208-C66D-4316-9EDB-766018C5483E}"/>
    <cellStyle name="SAPBEXresItemX 7 4" xfId="15244" xr:uid="{9BC01007-33B9-4555-837F-BAFB529EE2FE}"/>
    <cellStyle name="SAPBEXresItemX 7 4 2" xfId="39114" xr:uid="{823C8E0D-C6D7-445D-B252-1AAF07867DBF}"/>
    <cellStyle name="SAPBEXresItemX 7 4 3" xfId="50495" xr:uid="{0B9146F3-9046-48B8-951B-C73548601EC7}"/>
    <cellStyle name="SAPBEXresItemX 7 5" xfId="17523" xr:uid="{0EC04ED0-87AF-4C45-94E3-09757CD43ACE}"/>
    <cellStyle name="SAPBEXresItemX 7 5 2" xfId="40911" xr:uid="{2A056DAF-3FE3-4D02-94D5-9C4064AE1464}"/>
    <cellStyle name="SAPBEXresItemX 7 5 3" xfId="52283" xr:uid="{1A26E9F6-507C-4897-B354-6A5CF0A0E730}"/>
    <cellStyle name="SAPBEXresItemX 7 6" xfId="19659" xr:uid="{EDBCE405-8ACC-42DB-A298-63E3F912CF98}"/>
    <cellStyle name="SAPBEXresItemX 7 7" xfId="21841" xr:uid="{B568B3BA-180A-49E9-9760-E0F48A8D4FF5}"/>
    <cellStyle name="SAPBEXresItemX 7 8" xfId="23959" xr:uid="{F0EAC2AC-6563-4D4E-94FC-C28CE209101F}"/>
    <cellStyle name="SAPBEXresItemX 7 9" xfId="26099" xr:uid="{943357A7-8D28-48EB-9B26-8C6B36654DE1}"/>
    <cellStyle name="SAPBEXresItemX 8" xfId="4839" xr:uid="{0C224FFA-182F-45A1-8795-B9E0549EF0CB}"/>
    <cellStyle name="SAPBEXresItemX 8 10" xfId="27620" xr:uid="{108CECE6-99C7-45C7-980B-227126DB670D}"/>
    <cellStyle name="SAPBEXresItemX 8 11" xfId="42507" xr:uid="{17C5275D-8D63-464F-9BFD-6AB7A94C29B9}"/>
    <cellStyle name="SAPBEXresItemX 8 2" xfId="9733" xr:uid="{B0853F12-1027-4C81-8109-62D6031654A5}"/>
    <cellStyle name="SAPBEXresItemX 8 2 2" xfId="34798" xr:uid="{A3356D2F-DF69-41C9-8D47-7B793FCA32B6}"/>
    <cellStyle name="SAPBEXresItemX 8 2 3" xfId="46228" xr:uid="{502A0F09-B78B-4B9E-B318-2076FB49A70F}"/>
    <cellStyle name="SAPBEXresItemX 8 3" xfId="12506" xr:uid="{1B9B0415-D259-405C-8E65-9129BCFA1011}"/>
    <cellStyle name="SAPBEXresItemX 8 3 2" xfId="36703" xr:uid="{8FC20CAC-B211-4328-B16B-FFCFE74E513E}"/>
    <cellStyle name="SAPBEXresItemX 8 3 3" xfId="48093" xr:uid="{6F99CF69-824C-43EB-B2EB-1CCE4211DB99}"/>
    <cellStyle name="SAPBEXresItemX 8 4" xfId="14723" xr:uid="{65DB6CBA-5A69-44F8-A5F2-B993509BE5C8}"/>
    <cellStyle name="SAPBEXresItemX 8 4 2" xfId="38752" xr:uid="{392C0731-B063-48B8-A349-0E56CE8615B3}"/>
    <cellStyle name="SAPBEXresItemX 8 4 3" xfId="50133" xr:uid="{A9A782DA-7F10-4B0C-B95A-BCBBC9BF7DD4}"/>
    <cellStyle name="SAPBEXresItemX 8 5" xfId="17057" xr:uid="{FC762F58-DC94-48FE-B513-CBAF33AB9E90}"/>
    <cellStyle name="SAPBEXresItemX 8 5 2" xfId="40586" xr:uid="{DBACCCB9-F8D8-48E3-A747-93530AD149B7}"/>
    <cellStyle name="SAPBEXresItemX 8 5 3" xfId="51958" xr:uid="{59D103F7-0217-44E6-A784-DDADC0AA4373}"/>
    <cellStyle name="SAPBEXresItemX 8 6" xfId="19198" xr:uid="{5482A8AE-4928-429E-B400-EC2A602A2264}"/>
    <cellStyle name="SAPBEXresItemX 8 7" xfId="21374" xr:uid="{639CFCB3-F0C7-48E3-B9EB-EAF40FD27C36}"/>
    <cellStyle name="SAPBEXresItemX 8 8" xfId="23484" xr:uid="{9B41E80D-1B2A-4152-8A3B-D1B8EBE3B607}"/>
    <cellStyle name="SAPBEXresItemX 8 9" xfId="25661" xr:uid="{11593741-6190-429D-8C62-C29716EDB837}"/>
    <cellStyle name="SAPBEXresItemX 9" xfId="6126" xr:uid="{9BA48FCA-8693-4792-AD9E-02B4227F8FDA}"/>
    <cellStyle name="SAPBEXresItemX 9 10" xfId="28341" xr:uid="{47EA788E-E8D5-434D-9ED6-52590B19CBDA}"/>
    <cellStyle name="SAPBEXresItemX 9 11" xfId="43307" xr:uid="{5BB99F96-B956-4AFF-8E98-44E746B70337}"/>
    <cellStyle name="SAPBEXresItemX 9 2" xfId="10640" xr:uid="{7322247C-8D78-40D4-ABD9-F084EB8D71AB}"/>
    <cellStyle name="SAPBEXresItemX 9 2 2" xfId="35550" xr:uid="{39CE073A-32FD-4FD5-963E-0AEB3F39D1EA}"/>
    <cellStyle name="SAPBEXresItemX 9 2 3" xfId="46958" xr:uid="{6823A2B1-9CC4-4FE4-9696-B8605AD315B9}"/>
    <cellStyle name="SAPBEXresItemX 9 3" xfId="13392" xr:uid="{782EA405-7085-4FC6-875C-355D5F10C11E}"/>
    <cellStyle name="SAPBEXresItemX 9 3 2" xfId="37558" xr:uid="{EF3126D4-09D7-4B70-A330-E717F5AE11D9}"/>
    <cellStyle name="SAPBEXresItemX 9 3 3" xfId="48946" xr:uid="{85A586CE-B5CF-4D6A-AA99-7B209D8E39FF}"/>
    <cellStyle name="SAPBEXresItemX 9 4" xfId="15635" xr:uid="{FD1DD684-CA41-4711-8A36-1250BF0CE1DB}"/>
    <cellStyle name="SAPBEXresItemX 9 4 2" xfId="39474" xr:uid="{44A03BD5-E18C-41B6-B867-62D4258E43C3}"/>
    <cellStyle name="SAPBEXresItemX 9 4 3" xfId="50854" xr:uid="{F2B9BC66-8C21-4C82-864A-D2C6C51679D1}"/>
    <cellStyle name="SAPBEXresItemX 9 5" xfId="17894" xr:uid="{AC0DC6C0-FC4A-4A01-9CBB-6941731EAFDB}"/>
    <cellStyle name="SAPBEXresItemX 9 5 2" xfId="41260" xr:uid="{85EDC01C-40DC-4D6C-B547-EFFD245A9AFB}"/>
    <cellStyle name="SAPBEXresItemX 9 5 3" xfId="52631" xr:uid="{68470C68-CDF2-4A3B-9D97-1808D468C9A1}"/>
    <cellStyle name="SAPBEXresItemX 9 6" xfId="20034" xr:uid="{1CD4BA62-A78D-45EA-A7EF-0A0B40DFC746}"/>
    <cellStyle name="SAPBEXresItemX 9 7" xfId="22217" xr:uid="{A5DFA2BA-3F73-43D1-B9CF-875840656CFA}"/>
    <cellStyle name="SAPBEXresItemX 9 8" xfId="24347" xr:uid="{1D3403BD-B80A-477E-97D4-BCD285546FD7}"/>
    <cellStyle name="SAPBEXresItemX 9 9" xfId="26480" xr:uid="{9191FED1-647E-4E3E-B535-79EFCCD97EC2}"/>
    <cellStyle name="SAPBEXresItemX_1.Reconcile Assets 03-14" xfId="1210" xr:uid="{A367755D-E3ED-4157-823B-C7BFD643F712}"/>
    <cellStyle name="SAPBEXstdData" xfId="1211" xr:uid="{CEB44C9C-CB2C-4D2B-A23B-BD83BEA398D3}"/>
    <cellStyle name="SAPBEXstdData 10" xfId="7676" xr:uid="{0F48E9BC-1B5C-403B-9E89-D07819044D98}"/>
    <cellStyle name="SAPBEXstdData 10 10" xfId="30938" xr:uid="{00C4FDAA-B290-4634-BE2C-89CF35B020B2}"/>
    <cellStyle name="SAPBEXstdData 10 2" xfId="6167" xr:uid="{5E31E8B4-305F-46B8-9333-F7228A7D1C33}"/>
    <cellStyle name="SAPBEXstdData 10 2 2" xfId="33350" xr:uid="{1F8F42D3-8B7D-48A3-840C-88ED325B0224}"/>
    <cellStyle name="SAPBEXstdData 10 2 3" xfId="44813" xr:uid="{38584EC6-BA27-43B8-8BE8-75C05B8D9C24}"/>
    <cellStyle name="SAPBEXstdData 10 3" xfId="6542" xr:uid="{81162333-FC3B-49CE-A1B5-25590CBB3C14}"/>
    <cellStyle name="SAPBEXstdData 10 3 2" xfId="32700" xr:uid="{76199329-EFB1-4996-91F8-8C3259DCD390}"/>
    <cellStyle name="SAPBEXstdData 10 3 3" xfId="44174" xr:uid="{485AADD7-978B-451E-9144-446C53C02002}"/>
    <cellStyle name="SAPBEXstdData 10 4" xfId="8216" xr:uid="{3D24279B-4224-418B-8EC9-9555169EED79}"/>
    <cellStyle name="SAPBEXstdData 10 4 2" xfId="32623" xr:uid="{E22B4681-0CAF-404E-973D-7A87D0AD03CF}"/>
    <cellStyle name="SAPBEXstdData 10 4 3" xfId="44099" xr:uid="{8A05644E-520A-47FC-9D2C-81C907B0EC85}"/>
    <cellStyle name="SAPBEXstdData 10 5" xfId="8830" xr:uid="{1A434572-C507-4F3E-8698-EB96239E58D1}"/>
    <cellStyle name="SAPBEXstdData 10 5 2" xfId="34056" xr:uid="{5AFB7CB0-1F7B-4C21-9CBC-FB67EDECCA1F}"/>
    <cellStyle name="SAPBEXstdData 10 5 3" xfId="45497" xr:uid="{6FCF66D5-3D2C-4B98-BAC9-DD33E8B07A63}"/>
    <cellStyle name="SAPBEXstdData 10 6" xfId="7094" xr:uid="{E1A0A283-C61F-47C0-9310-9EC6D48AB142}"/>
    <cellStyle name="SAPBEXstdData 10 7" xfId="16373" xr:uid="{87C0A120-7ABE-4E00-812C-145D69EE9A14}"/>
    <cellStyle name="SAPBEXstdData 10 8" xfId="16153" xr:uid="{D64E014A-D292-4591-9AFE-369D9CE2B8D5}"/>
    <cellStyle name="SAPBEXstdData 10 9" xfId="11591" xr:uid="{B12F65DF-6701-4314-806A-A41593419681}"/>
    <cellStyle name="SAPBEXstdData 11" xfId="5844" xr:uid="{4227C9AC-1F0B-4EB2-A7E4-71BB20253CD5}"/>
    <cellStyle name="SAPBEXstdData 11 2" xfId="34007" xr:uid="{F6D8E29F-31D8-4AC8-9213-F99DD1DE839F}"/>
    <cellStyle name="SAPBEXstdData 11 3" xfId="45448" xr:uid="{7AFE0DBB-AF51-46EA-82B5-9802235D0A02}"/>
    <cellStyle name="SAPBEXstdData 12" xfId="14937" xr:uid="{DB1976C9-9E92-4E04-856F-B181705715A0}"/>
    <cellStyle name="SAPBEXstdData 13" xfId="6932" xr:uid="{C879AB32-2A21-4F1D-8BF4-FE21D1CC1C02}"/>
    <cellStyle name="SAPBEXstdData 14" xfId="24822" xr:uid="{8C8E64C0-C669-4AD2-BD57-0D0D8945F686}"/>
    <cellStyle name="SAPBEXstdData 15" xfId="30754" xr:uid="{A7D454E8-4F5F-4467-9A8B-471ED2DD4E61}"/>
    <cellStyle name="SAPBEXstdData 2" xfId="1212" xr:uid="{8EBCD4A2-84CA-485B-8078-AB19D428D44F}"/>
    <cellStyle name="SAPBEXstdData 2 10" xfId="6505" xr:uid="{BDBD3CF5-CC7A-4642-B0E7-67BFCAF868D1}"/>
    <cellStyle name="SAPBEXstdData 2 10 2" xfId="36899" xr:uid="{2538E616-2A21-40E1-B826-7383BB7C872C}"/>
    <cellStyle name="SAPBEXstdData 2 10 3" xfId="48289" xr:uid="{09CE8C58-2537-4FC0-867C-2B48DBDE1F57}"/>
    <cellStyle name="SAPBEXstdData 2 11" xfId="8156" xr:uid="{C5D64472-AEA1-480E-AAE2-839994F3E9E9}"/>
    <cellStyle name="SAPBEXstdData 2 12" xfId="4582" xr:uid="{5A0F9C14-D1BE-4A5E-BC1C-0A5029784779}"/>
    <cellStyle name="SAPBEXstdData 2 13" xfId="24821" xr:uid="{B7AFBF84-5387-4166-A9D3-9DD1601CC23E}"/>
    <cellStyle name="SAPBEXstdData 2 14" xfId="30755" xr:uid="{8DB3E233-AD17-459D-91F9-FAECE000D537}"/>
    <cellStyle name="SAPBEXstdData 2 2" xfId="1524" xr:uid="{9E63018E-3CD1-4E9A-B558-21016BA7A845}"/>
    <cellStyle name="SAPBEXstdData 2 2 10" xfId="11560" xr:uid="{42556A40-ACF6-43E0-B59D-7D783160E430}"/>
    <cellStyle name="SAPBEXstdData 2 2 11" xfId="24820" xr:uid="{FE77EC42-5B22-4247-BC72-4B1F4A96C1AF}"/>
    <cellStyle name="SAPBEXstdData 2 2 12" xfId="30756" xr:uid="{056A064B-7EF5-4E00-995D-ADB11CC56D27}"/>
    <cellStyle name="SAPBEXstdData 2 2 2" xfId="4354" xr:uid="{7A1244A9-E8B4-49F1-A0DF-34E5676D5D49}"/>
    <cellStyle name="SAPBEXstdData 2 2 2 10" xfId="27438" xr:uid="{7445F24D-D963-4E03-83A7-4DBF0C9FCAA4}"/>
    <cellStyle name="SAPBEXstdData 2 2 2 11" xfId="42275" xr:uid="{80D2B780-6186-44EE-8853-32822ED29B5F}"/>
    <cellStyle name="SAPBEXstdData 2 2 2 2" xfId="9471" xr:uid="{748763BC-32CF-41B8-9CBE-3C1A99931AE3}"/>
    <cellStyle name="SAPBEXstdData 2 2 2 2 2" xfId="34587" xr:uid="{DB1CAD2A-F05E-4DA0-B503-12DEBA06ABA4}"/>
    <cellStyle name="SAPBEXstdData 2 2 2 2 3" xfId="46018" xr:uid="{D53B3555-7DE1-4310-9869-EC38B273FD82}"/>
    <cellStyle name="SAPBEXstdData 2 2 2 3" xfId="12260" xr:uid="{02CF3922-F876-4003-99A0-0BA732359E37}"/>
    <cellStyle name="SAPBEXstdData 2 2 2 3 2" xfId="36475" xr:uid="{479F23B2-C450-45C8-8AB3-BF5B11005EDC}"/>
    <cellStyle name="SAPBEXstdData 2 2 2 3 3" xfId="47867" xr:uid="{A0623722-0A1E-4E0C-B758-BED0300738F4}"/>
    <cellStyle name="SAPBEXstdData 2 2 2 4" xfId="14461" xr:uid="{D3CED811-F231-4B83-B5A7-BD7207511CC2}"/>
    <cellStyle name="SAPBEXstdData 2 2 2 4 2" xfId="38540" xr:uid="{1AB248BC-8655-43A7-B184-508ADFC1B073}"/>
    <cellStyle name="SAPBEXstdData 2 2 2 4 3" xfId="49921" xr:uid="{2DD7149C-A015-451A-B1C4-B30F3DF9171E}"/>
    <cellStyle name="SAPBEXstdData 2 2 2 5" xfId="16840" xr:uid="{1950DF69-4034-417E-9026-76865CC70BA4}"/>
    <cellStyle name="SAPBEXstdData 2 2 2 5 2" xfId="40404" xr:uid="{12C55EB8-DB93-4856-8E0D-8A22EAD4B93A}"/>
    <cellStyle name="SAPBEXstdData 2 2 2 5 3" xfId="51776" xr:uid="{3C6DA091-368F-4073-8F69-308776AA6E56}"/>
    <cellStyle name="SAPBEXstdData 2 2 2 6" xfId="18986" xr:uid="{CD6F5BCA-AAD5-4444-B837-CDE85E02EBFB}"/>
    <cellStyle name="SAPBEXstdData 2 2 2 7" xfId="21134" xr:uid="{B388F9AB-2005-4CD0-B713-30229F044014}"/>
    <cellStyle name="SAPBEXstdData 2 2 2 8" xfId="23256" xr:uid="{4AE598A0-BF00-4310-9B30-727340E511E1}"/>
    <cellStyle name="SAPBEXstdData 2 2 2 9" xfId="25428" xr:uid="{3C05DE2F-4383-482B-8929-33C064A3607E}"/>
    <cellStyle name="SAPBEXstdData 2 2 3" xfId="4033" xr:uid="{14E68821-B612-45A2-8E78-FA8BCA4353F8}"/>
    <cellStyle name="SAPBEXstdData 2 2 3 10" xfId="27201" xr:uid="{885BE59E-1FB6-42E6-875D-3FCA8C962E9D}"/>
    <cellStyle name="SAPBEXstdData 2 2 3 11" xfId="42020" xr:uid="{E0EC2635-6254-4C24-8661-C463E67CAF98}"/>
    <cellStyle name="SAPBEXstdData 2 2 3 2" xfId="9208" xr:uid="{24FAB67D-30A3-4EFA-95AD-04A7EE1D6C6E}"/>
    <cellStyle name="SAPBEXstdData 2 2 3 2 2" xfId="34341" xr:uid="{D236B118-46F8-4D84-88FB-CA05BED80EAE}"/>
    <cellStyle name="SAPBEXstdData 2 2 3 2 3" xfId="45776" xr:uid="{69026E0C-A967-4FEF-AF74-5673F4C7F2FA}"/>
    <cellStyle name="SAPBEXstdData 2 2 3 3" xfId="12000" xr:uid="{3EEEF8B8-6D9C-446C-9153-7ABEF6B83362}"/>
    <cellStyle name="SAPBEXstdData 2 2 3 3 2" xfId="36217" xr:uid="{499841CA-CF44-44E5-BE4F-E9F59DEAE920}"/>
    <cellStyle name="SAPBEXstdData 2 2 3 3 3" xfId="47609" xr:uid="{448432C9-B6CC-4100-A730-9A344664483E}"/>
    <cellStyle name="SAPBEXstdData 2 2 3 4" xfId="14199" xr:uid="{74536857-560F-495A-BCA1-4115EA2B076A}"/>
    <cellStyle name="SAPBEXstdData 2 2 3 4 2" xfId="38286" xr:uid="{52ECC55F-FF4D-4683-84A0-3B99DE0DE6B3}"/>
    <cellStyle name="SAPBEXstdData 2 2 3 4 3" xfId="49667" xr:uid="{F75715C7-C720-4AC5-ACB4-831E6BD63E6D}"/>
    <cellStyle name="SAPBEXstdData 2 2 3 5" xfId="16588" xr:uid="{2F907CFA-E295-4D67-A5A8-84234DDFD901}"/>
    <cellStyle name="SAPBEXstdData 2 2 3 5 2" xfId="40165" xr:uid="{FE815F1D-E8F9-4889-AD18-E9B552947E39}"/>
    <cellStyle name="SAPBEXstdData 2 2 3 5 3" xfId="51537" xr:uid="{F4DFCD9F-B893-4771-BC6D-D41805891ABF}"/>
    <cellStyle name="SAPBEXstdData 2 2 3 6" xfId="18736" xr:uid="{F2360EFE-E92B-4C44-AA8A-D39BB382B585}"/>
    <cellStyle name="SAPBEXstdData 2 2 3 7" xfId="20879" xr:uid="{9DAA66BA-BC26-4FD9-A34D-D0268187CB25}"/>
    <cellStyle name="SAPBEXstdData 2 2 3 8" xfId="22999" xr:uid="{CE92ED9B-9666-4181-BC1A-0FAE95796230}"/>
    <cellStyle name="SAPBEXstdData 2 2 3 9" xfId="25171" xr:uid="{CE18CA8E-06E4-49CA-9F52-B1B9CE8DFAB4}"/>
    <cellStyle name="SAPBEXstdData 2 2 4" xfId="5551" xr:uid="{6F33CF30-7516-4AB0-A6FD-21A443596089}"/>
    <cellStyle name="SAPBEXstdData 2 2 4 10" xfId="27982" xr:uid="{23A5043E-16F9-40D5-8350-A40DF560600C}"/>
    <cellStyle name="SAPBEXstdData 2 2 4 11" xfId="42928" xr:uid="{C27B9AB9-679A-41F3-B990-DA59325A9894}"/>
    <cellStyle name="SAPBEXstdData 2 2 4 2" xfId="10240" xr:uid="{6A91B8D6-277E-4D92-8F92-38476B0B26F4}"/>
    <cellStyle name="SAPBEXstdData 2 2 4 2 2" xfId="35182" xr:uid="{91477FBA-6CF9-4B32-8FC9-EF205B168E03}"/>
    <cellStyle name="SAPBEXstdData 2 2 4 2 3" xfId="46597" xr:uid="{956391FD-773A-44B4-99AB-869AE41B8573}"/>
    <cellStyle name="SAPBEXstdData 2 2 4 3" xfId="13004" xr:uid="{96F79113-87D4-4A97-A6A3-E5F91A8C362E}"/>
    <cellStyle name="SAPBEXstdData 2 2 4 3 2" xfId="37163" xr:uid="{277BCCF1-1A7A-473F-AA7D-29E67B750D7A}"/>
    <cellStyle name="SAPBEXstdData 2 2 4 3 3" xfId="48552" xr:uid="{9552ACC2-E29E-435E-8B45-A28CB8FA2D0B}"/>
    <cellStyle name="SAPBEXstdData 2 2 4 4" xfId="15237" xr:uid="{A69B21AB-482A-4F6C-A2A3-951617F20192}"/>
    <cellStyle name="SAPBEXstdData 2 2 4 4 2" xfId="39107" xr:uid="{0F6EF021-F0C5-41B4-B411-574E1243524C}"/>
    <cellStyle name="SAPBEXstdData 2 2 4 4 3" xfId="50488" xr:uid="{52A6B397-487B-4770-AD20-1D80855CB1FB}"/>
    <cellStyle name="SAPBEXstdData 2 2 4 5" xfId="17516" xr:uid="{FE1C3314-6895-45A0-AD5B-5223D3F8B3B4}"/>
    <cellStyle name="SAPBEXstdData 2 2 4 5 2" xfId="40904" xr:uid="{1E8103F1-C4CA-442E-B1C3-31AE7551768B}"/>
    <cellStyle name="SAPBEXstdData 2 2 4 5 3" xfId="52276" xr:uid="{5560E009-9FF1-4F50-A403-A30185AA70F4}"/>
    <cellStyle name="SAPBEXstdData 2 2 4 6" xfId="19652" xr:uid="{C03EB1E1-F42F-4926-B975-48BA7FCD5039}"/>
    <cellStyle name="SAPBEXstdData 2 2 4 7" xfId="21834" xr:uid="{6C457F04-FCF3-4388-AD70-1E41CB92AB8F}"/>
    <cellStyle name="SAPBEXstdData 2 2 4 8" xfId="23952" xr:uid="{04482D36-7C8E-4826-BCC5-B120D18904E6}"/>
    <cellStyle name="SAPBEXstdData 2 2 4 9" xfId="26092" xr:uid="{D3671533-E521-45CD-B44D-57ED1EE68D11}"/>
    <cellStyle name="SAPBEXstdData 2 2 5" xfId="4744" xr:uid="{A4DA3076-DAD9-4E40-8890-EAED59F3FEB9}"/>
    <cellStyle name="SAPBEXstdData 2 2 5 10" xfId="27605" xr:uid="{374C4E75-668E-438D-89AF-C98D73D1EBEA}"/>
    <cellStyle name="SAPBEXstdData 2 2 5 11" xfId="42483" xr:uid="{73775A37-69B0-49DC-8189-239DAFD32E22}"/>
    <cellStyle name="SAPBEXstdData 2 2 5 2" xfId="9683" xr:uid="{6B6CC023-4628-4F80-906F-01392D253D78}"/>
    <cellStyle name="SAPBEXstdData 2 2 5 2 2" xfId="34770" xr:uid="{CEFB22AC-1BBB-45B4-91EE-117E0D0C8D0D}"/>
    <cellStyle name="SAPBEXstdData 2 2 5 2 3" xfId="46200" xr:uid="{061B4A27-ABAB-4E33-8F1D-8A3BA83B2355}"/>
    <cellStyle name="SAPBEXstdData 2 2 5 3" xfId="12469" xr:uid="{BC82DE2F-D4DB-4180-AEF8-6A2B5C8C4202}"/>
    <cellStyle name="SAPBEXstdData 2 2 5 3 2" xfId="36670" xr:uid="{55819125-9619-4770-8916-9A6CD154127B}"/>
    <cellStyle name="SAPBEXstdData 2 2 5 3 3" xfId="48061" xr:uid="{6A81D6E1-8EB3-4E35-915C-A2ED5E694C70}"/>
    <cellStyle name="SAPBEXstdData 2 2 5 4" xfId="14678" xr:uid="{69A0AD53-8A99-4877-A792-688502FC846B}"/>
    <cellStyle name="SAPBEXstdData 2 2 5 4 2" xfId="38732" xr:uid="{7A6463F8-F3F7-4CBA-A8EC-B1A1D2623DE4}"/>
    <cellStyle name="SAPBEXstdData 2 2 5 4 3" xfId="50113" xr:uid="{DA16AD99-538E-430A-9F8A-1DC732D73C09}"/>
    <cellStyle name="SAPBEXstdData 2 2 5 5" xfId="17028" xr:uid="{3FF28D18-8536-46AE-86FB-CAE8056FA3F3}"/>
    <cellStyle name="SAPBEXstdData 2 2 5 5 2" xfId="40571" xr:uid="{D7E62FF8-783A-4E2D-ABFB-E4251161B258}"/>
    <cellStyle name="SAPBEXstdData 2 2 5 5 3" xfId="51943" xr:uid="{0314E04D-40A1-495F-AFFF-4E368B5AEC59}"/>
    <cellStyle name="SAPBEXstdData 2 2 5 6" xfId="19171" xr:uid="{30999FE7-E6C6-4F1E-B6C3-7D8A208531D0}"/>
    <cellStyle name="SAPBEXstdData 2 2 5 7" xfId="21342" xr:uid="{D086AA69-B850-495D-8903-C6BF3A1B2CB8}"/>
    <cellStyle name="SAPBEXstdData 2 2 5 8" xfId="23451" xr:uid="{21CF18B3-D248-4705-BB23-A9EEF6CA5A6F}"/>
    <cellStyle name="SAPBEXstdData 2 2 5 9" xfId="25633" xr:uid="{4B84B083-E125-4DDC-A617-F98174AFFD1A}"/>
    <cellStyle name="SAPBEXstdData 2 2 6" xfId="4857" xr:uid="{8493AA3B-15AB-4802-9C19-7DA471F000E1}"/>
    <cellStyle name="SAPBEXstdData 2 2 6 10" xfId="27632" xr:uid="{A55ED757-F09C-4962-8B57-E2EAA05FB164}"/>
    <cellStyle name="SAPBEXstdData 2 2 6 11" xfId="42520" xr:uid="{3B547739-6611-42B4-9ACF-53E86BBA646E}"/>
    <cellStyle name="SAPBEXstdData 2 2 6 2" xfId="9748" xr:uid="{1924EB42-C99A-4A9A-B521-26C444ECC9C6}"/>
    <cellStyle name="SAPBEXstdData 2 2 6 2 2" xfId="34813" xr:uid="{2077D4F4-7019-489C-BD37-4A0F8AE6AD33}"/>
    <cellStyle name="SAPBEXstdData 2 2 6 2 3" xfId="46242" xr:uid="{8AE6CCDC-2560-4C02-9160-651FD3607C7A}"/>
    <cellStyle name="SAPBEXstdData 2 2 6 3" xfId="12522" xr:uid="{E98E5362-07E5-4BDA-9002-872B087BD325}"/>
    <cellStyle name="SAPBEXstdData 2 2 6 3 2" xfId="36717" xr:uid="{57435826-0627-45ED-9D4C-A7B7E18D85F4}"/>
    <cellStyle name="SAPBEXstdData 2 2 6 3 3" xfId="48107" xr:uid="{D92AD542-480C-437A-BCA5-A3FD71138102}"/>
    <cellStyle name="SAPBEXstdData 2 2 6 4" xfId="14739" xr:uid="{B251FA26-019F-430A-A3F8-823D476E616E}"/>
    <cellStyle name="SAPBEXstdData 2 2 6 4 2" xfId="38768" xr:uid="{637CBE07-F83E-4B75-9297-D231EA1150A8}"/>
    <cellStyle name="SAPBEXstdData 2 2 6 4 3" xfId="50149" xr:uid="{38618E5D-4A38-4C1E-8193-7B4EBFE765E4}"/>
    <cellStyle name="SAPBEXstdData 2 2 6 5" xfId="17071" xr:uid="{6AE5A459-044B-44AE-87A0-10FA2A9212B1}"/>
    <cellStyle name="SAPBEXstdData 2 2 6 5 2" xfId="40599" xr:uid="{14DD69A9-060F-45C6-A18A-2CC837A31FED}"/>
    <cellStyle name="SAPBEXstdData 2 2 6 5 3" xfId="51971" xr:uid="{E34319EC-CAF1-4294-9EF0-33797093B8C1}"/>
    <cellStyle name="SAPBEXstdData 2 2 6 6" xfId="19214" xr:uid="{3C410AB1-FA8B-4DD2-A7C9-2C79E3B551AE}"/>
    <cellStyle name="SAPBEXstdData 2 2 6 7" xfId="21388" xr:uid="{50A2A651-7AD3-4282-9256-52D3065C756C}"/>
    <cellStyle name="SAPBEXstdData 2 2 6 8" xfId="23500" xr:uid="{1A1732AD-F6A6-4EEF-B308-8625CD58D490}"/>
    <cellStyle name="SAPBEXstdData 2 2 6 9" xfId="25673" xr:uid="{F6E4D11B-D823-4FA2-BF71-449FC76F8820}"/>
    <cellStyle name="SAPBEXstdData 2 2 7" xfId="7812" xr:uid="{D64BAB26-2065-4A9B-AECC-D623712FFE5B}"/>
    <cellStyle name="SAPBEXstdData 2 2 7 10" xfId="31295" xr:uid="{9A119A96-C50A-44EA-81BE-9F072EA8E585}"/>
    <cellStyle name="SAPBEXstdData 2 2 7 2" xfId="8370" xr:uid="{B1086FCE-503A-4677-B726-2CFB97E6D8F0}"/>
    <cellStyle name="SAPBEXstdData 2 2 7 2 2" xfId="33473" xr:uid="{FE64D4EA-7D1B-4EA7-A653-1D3B4D3488B5}"/>
    <cellStyle name="SAPBEXstdData 2 2 7 2 3" xfId="44935" xr:uid="{C336C79B-1C79-4DC4-8D58-DF9C26BE73D9}"/>
    <cellStyle name="SAPBEXstdData 2 2 7 3" xfId="8236" xr:uid="{D5204CE0-4A89-4F60-9F92-B1BB199102DD}"/>
    <cellStyle name="SAPBEXstdData 2 2 7 3 2" xfId="32367" xr:uid="{01A7A19C-D761-4FEF-9FAB-F1E615FD8429}"/>
    <cellStyle name="SAPBEXstdData 2 2 7 3 3" xfId="43843" xr:uid="{D2257870-7CA5-4435-B542-D38FD1B87AAA}"/>
    <cellStyle name="SAPBEXstdData 2 2 7 4" xfId="12875" xr:uid="{7BD88A32-419C-4B85-A647-B326C1C13E04}"/>
    <cellStyle name="SAPBEXstdData 2 2 7 4 2" xfId="36728" xr:uid="{D105976A-B770-4B3E-8CCC-3DD8191A4CCE}"/>
    <cellStyle name="SAPBEXstdData 2 2 7 4 3" xfId="48118" xr:uid="{8375BF05-0A7E-4928-9AE3-F773623B7CEF}"/>
    <cellStyle name="SAPBEXstdData 2 2 7 5" xfId="8854" xr:uid="{53102839-DD26-4C21-A2EB-DD69CEC91987}"/>
    <cellStyle name="SAPBEXstdData 2 2 7 5 2" xfId="32450" xr:uid="{D973F0B4-691E-4FAA-8EF8-90C8D5E34A27}"/>
    <cellStyle name="SAPBEXstdData 2 2 7 5 3" xfId="43926" xr:uid="{6E0A099A-7A33-4942-AEEA-1ACE99057D90}"/>
    <cellStyle name="SAPBEXstdData 2 2 7 6" xfId="12406" xr:uid="{FDE4605F-7256-4861-BFE4-0B31D5DE4221}"/>
    <cellStyle name="SAPBEXstdData 2 2 7 7" xfId="18418" xr:uid="{5989A5B7-8AFA-4E48-BF34-721CE58F75B4}"/>
    <cellStyle name="SAPBEXstdData 2 2 7 8" xfId="4385" xr:uid="{3E8F88E4-7037-4A1D-B91C-CC3CEAF40114}"/>
    <cellStyle name="SAPBEXstdData 2 2 7 9" xfId="23691" xr:uid="{01E3BBE2-7D1A-471F-8642-CA8C304C0AED}"/>
    <cellStyle name="SAPBEXstdData 2 2 8" xfId="6506" xr:uid="{4E518747-D7E5-44A2-AB5A-189BF08DC1BB}"/>
    <cellStyle name="SAPBEXstdData 2 2 8 2" xfId="32295" xr:uid="{B6024FC0-E02E-4C24-A537-517FBFD59BFA}"/>
    <cellStyle name="SAPBEXstdData 2 2 8 3" xfId="43777" xr:uid="{8A271D0C-608F-468E-BF02-3C958387AD3B}"/>
    <cellStyle name="SAPBEXstdData 2 2 9" xfId="8155" xr:uid="{AD31D361-D147-4FE2-A81A-37A134486CCD}"/>
    <cellStyle name="SAPBEXstdData 2 3" xfId="1525" xr:uid="{31091005-3108-4C90-8D67-1EA74B2BD075}"/>
    <cellStyle name="SAPBEXstdData 2 3 10" xfId="11559" xr:uid="{AF072847-5A49-4029-A3B7-D34ACC28159A}"/>
    <cellStyle name="SAPBEXstdData 2 3 11" xfId="25658" xr:uid="{4B496DF2-DC1D-47A0-8C65-131ABA15CD07}"/>
    <cellStyle name="SAPBEXstdData 2 3 12" xfId="30757" xr:uid="{214DC159-626C-426D-B7CC-9A2D2F3705BC}"/>
    <cellStyle name="SAPBEXstdData 2 3 2" xfId="4355" xr:uid="{FE8A319B-0320-44DA-A013-78D2E72ED1C1}"/>
    <cellStyle name="SAPBEXstdData 2 3 2 10" xfId="27439" xr:uid="{4E68FA2A-88D5-4E4E-A1DF-704479E2AEE3}"/>
    <cellStyle name="SAPBEXstdData 2 3 2 11" xfId="42276" xr:uid="{6C327193-CF8E-4A40-BF49-354391B32BF5}"/>
    <cellStyle name="SAPBEXstdData 2 3 2 2" xfId="9472" xr:uid="{0CE0E03E-8992-4B85-9EA6-9E7E15890762}"/>
    <cellStyle name="SAPBEXstdData 2 3 2 2 2" xfId="34588" xr:uid="{45691D0B-C3AD-4978-883D-F4EABE1539C2}"/>
    <cellStyle name="SAPBEXstdData 2 3 2 2 3" xfId="46019" xr:uid="{1014C6A6-4326-49F9-9F68-3CC639D5BA5B}"/>
    <cellStyle name="SAPBEXstdData 2 3 2 3" xfId="12261" xr:uid="{C5E246E4-BD0B-4406-9D64-2BA9DFD5878E}"/>
    <cellStyle name="SAPBEXstdData 2 3 2 3 2" xfId="36476" xr:uid="{C909756B-4C07-4D56-9EC6-388C8397B86F}"/>
    <cellStyle name="SAPBEXstdData 2 3 2 3 3" xfId="47868" xr:uid="{20AAF954-D7AD-4C46-BECB-2E0E0A810698}"/>
    <cellStyle name="SAPBEXstdData 2 3 2 4" xfId="14462" xr:uid="{007CBB94-89E9-4817-BBC0-2B59AE00E6A3}"/>
    <cellStyle name="SAPBEXstdData 2 3 2 4 2" xfId="38541" xr:uid="{31D3006E-1E05-4E5D-BDFE-48D2D42EEAB4}"/>
    <cellStyle name="SAPBEXstdData 2 3 2 4 3" xfId="49922" xr:uid="{7C5F000F-C3E2-4384-B61C-0BFFD7406001}"/>
    <cellStyle name="SAPBEXstdData 2 3 2 5" xfId="16841" xr:uid="{C98F863D-A461-49FA-ACD3-1D85DA03DBBE}"/>
    <cellStyle name="SAPBEXstdData 2 3 2 5 2" xfId="40405" xr:uid="{46F0D72E-AF6C-4AB7-BBF6-50181440995C}"/>
    <cellStyle name="SAPBEXstdData 2 3 2 5 3" xfId="51777" xr:uid="{3F812DDA-F1FD-4C20-9AB1-7BB96A967AF5}"/>
    <cellStyle name="SAPBEXstdData 2 3 2 6" xfId="18987" xr:uid="{162E5508-8937-438C-9B38-1261F29AC287}"/>
    <cellStyle name="SAPBEXstdData 2 3 2 7" xfId="21135" xr:uid="{9F512F96-3B3D-4974-A4DF-6D6B715019F6}"/>
    <cellStyle name="SAPBEXstdData 2 3 2 8" xfId="23257" xr:uid="{62D9225C-D819-4CF7-AA18-A58DD9BE94F1}"/>
    <cellStyle name="SAPBEXstdData 2 3 2 9" xfId="25429" xr:uid="{C8E64F0D-C1BE-4289-8DDC-00B36B1CD6A0}"/>
    <cellStyle name="SAPBEXstdData 2 3 3" xfId="4032" xr:uid="{48D21FE5-6D65-4E69-9311-076B39591DD4}"/>
    <cellStyle name="SAPBEXstdData 2 3 3 10" xfId="27200" xr:uid="{C9FAE8EA-0877-4CEE-9D41-B58C61AB03C8}"/>
    <cellStyle name="SAPBEXstdData 2 3 3 11" xfId="42019" xr:uid="{A4E7AC3C-F28E-4C0B-AFA5-905CB7246523}"/>
    <cellStyle name="SAPBEXstdData 2 3 3 2" xfId="9207" xr:uid="{D191EF6B-1428-434E-83FA-DC2D54194C59}"/>
    <cellStyle name="SAPBEXstdData 2 3 3 2 2" xfId="34340" xr:uid="{DE67BDB6-1FF7-4A5A-A1B5-087F3F78B57C}"/>
    <cellStyle name="SAPBEXstdData 2 3 3 2 3" xfId="45775" xr:uid="{474C8460-E617-4596-852C-54A0BFD030F6}"/>
    <cellStyle name="SAPBEXstdData 2 3 3 3" xfId="11999" xr:uid="{B0C7A5F1-C80C-4E3D-9E21-3848E094C80C}"/>
    <cellStyle name="SAPBEXstdData 2 3 3 3 2" xfId="36216" xr:uid="{F51740D9-F89C-400C-BD33-D47709DA03D9}"/>
    <cellStyle name="SAPBEXstdData 2 3 3 3 3" xfId="47608" xr:uid="{DFAC7B89-B787-480C-9856-1E126F7A1BAE}"/>
    <cellStyle name="SAPBEXstdData 2 3 3 4" xfId="14198" xr:uid="{460A0C22-D6FC-4E83-BAC4-BD473647C736}"/>
    <cellStyle name="SAPBEXstdData 2 3 3 4 2" xfId="38285" xr:uid="{7E524B81-4C55-4EBD-B0BB-21F23837C441}"/>
    <cellStyle name="SAPBEXstdData 2 3 3 4 3" xfId="49666" xr:uid="{2BD79733-8CB0-482D-B621-9E8A51228985}"/>
    <cellStyle name="SAPBEXstdData 2 3 3 5" xfId="16587" xr:uid="{7C612C68-DFB5-4054-B39C-E7EB666C1737}"/>
    <cellStyle name="SAPBEXstdData 2 3 3 5 2" xfId="40164" xr:uid="{09048EE6-55ED-4483-B672-23C3878381A1}"/>
    <cellStyle name="SAPBEXstdData 2 3 3 5 3" xfId="51536" xr:uid="{C8B4F28C-C70B-4090-A0B7-644AA36C71AA}"/>
    <cellStyle name="SAPBEXstdData 2 3 3 6" xfId="18735" xr:uid="{BEEADDAD-4EEF-414D-8DF9-2356074FDF8E}"/>
    <cellStyle name="SAPBEXstdData 2 3 3 7" xfId="20878" xr:uid="{F79E0108-8CD9-4715-B2EC-82477EA2E59B}"/>
    <cellStyle name="SAPBEXstdData 2 3 3 8" xfId="22998" xr:uid="{DA3FE02C-705F-4AAC-92BB-F546DA43B2F0}"/>
    <cellStyle name="SAPBEXstdData 2 3 3 9" xfId="25170" xr:uid="{733D5D6A-F0EE-4AF9-937F-909E70C614DE}"/>
    <cellStyle name="SAPBEXstdData 2 3 4" xfId="5550" xr:uid="{AB1BD8C6-58BA-4685-95E2-84B63E902BFD}"/>
    <cellStyle name="SAPBEXstdData 2 3 4 10" xfId="27981" xr:uid="{44DF735A-40B1-436A-8D9C-CB08A01B8BC6}"/>
    <cellStyle name="SAPBEXstdData 2 3 4 11" xfId="42927" xr:uid="{C512BDD8-ABB7-47ED-8FF2-6E99C2390491}"/>
    <cellStyle name="SAPBEXstdData 2 3 4 2" xfId="10239" xr:uid="{AF72E1CD-4BFC-4BA7-8266-E19FAE47DD0C}"/>
    <cellStyle name="SAPBEXstdData 2 3 4 2 2" xfId="35181" xr:uid="{3EFA7068-8672-4125-816B-A8CE55E372CF}"/>
    <cellStyle name="SAPBEXstdData 2 3 4 2 3" xfId="46596" xr:uid="{07990F5E-F6D8-4932-96C9-79BFFAD9C397}"/>
    <cellStyle name="SAPBEXstdData 2 3 4 3" xfId="13003" xr:uid="{C454F8EC-01F5-468E-B212-D1C2EAC5CA7D}"/>
    <cellStyle name="SAPBEXstdData 2 3 4 3 2" xfId="37162" xr:uid="{D390E75F-0DB6-4F4B-8CD6-E4EAEE54F93E}"/>
    <cellStyle name="SAPBEXstdData 2 3 4 3 3" xfId="48551" xr:uid="{AD171D58-8797-4466-8620-5F2967488100}"/>
    <cellStyle name="SAPBEXstdData 2 3 4 4" xfId="15236" xr:uid="{A6C58EA5-AA0F-4AB3-950F-57D931441130}"/>
    <cellStyle name="SAPBEXstdData 2 3 4 4 2" xfId="39106" xr:uid="{04E2EF70-2C8F-4828-86CD-43799C8EF8C7}"/>
    <cellStyle name="SAPBEXstdData 2 3 4 4 3" xfId="50487" xr:uid="{790E8E36-EFE2-4970-9975-2C47CB96443E}"/>
    <cellStyle name="SAPBEXstdData 2 3 4 5" xfId="17515" xr:uid="{F7FBBF98-A010-42D8-855A-7CE00AF03A6F}"/>
    <cellStyle name="SAPBEXstdData 2 3 4 5 2" xfId="40903" xr:uid="{766A755B-D3CA-4272-98E9-BD05E1ED4570}"/>
    <cellStyle name="SAPBEXstdData 2 3 4 5 3" xfId="52275" xr:uid="{4D49F3CA-EF4C-4BB5-8F02-821F9860DD64}"/>
    <cellStyle name="SAPBEXstdData 2 3 4 6" xfId="19651" xr:uid="{96855793-80E4-4855-900A-9A19DEA3C7E4}"/>
    <cellStyle name="SAPBEXstdData 2 3 4 7" xfId="21833" xr:uid="{4A0594B4-9B68-4A31-85A8-2CF0108DD1AD}"/>
    <cellStyle name="SAPBEXstdData 2 3 4 8" xfId="23951" xr:uid="{DEFEDFE4-06DC-43B1-BA84-67A137F4B0C8}"/>
    <cellStyle name="SAPBEXstdData 2 3 4 9" xfId="26091" xr:uid="{DD209FB0-42C1-4F6C-A9AE-E703BEEE1139}"/>
    <cellStyle name="SAPBEXstdData 2 3 5" xfId="3942" xr:uid="{92E58230-D65F-432C-ABAE-83A2BB9D185F}"/>
    <cellStyle name="SAPBEXstdData 2 3 5 10" xfId="27148" xr:uid="{0C176BB3-D54A-433E-9A56-2344823CDFE1}"/>
    <cellStyle name="SAPBEXstdData 2 3 5 11" xfId="41966" xr:uid="{4E1D1E8C-FFA7-40FB-83DC-DE06BDE43180}"/>
    <cellStyle name="SAPBEXstdData 2 3 5 2" xfId="9154" xr:uid="{52F75ADF-B937-4260-8033-8BE9DEE6D0D2}"/>
    <cellStyle name="SAPBEXstdData 2 3 5 2 2" xfId="34289" xr:uid="{67E3F8D4-FBA9-4159-B1D1-93E667837C66}"/>
    <cellStyle name="SAPBEXstdData 2 3 5 2 3" xfId="45724" xr:uid="{AD392140-1286-4E2F-9FBB-10283DFD14FC}"/>
    <cellStyle name="SAPBEXstdData 2 3 5 3" xfId="11946" xr:uid="{8939F996-F17A-489B-971A-D77AEADCF278}"/>
    <cellStyle name="SAPBEXstdData 2 3 5 3 2" xfId="36163" xr:uid="{CFCC9B68-FE71-4AAB-95AF-A04D0F402960}"/>
    <cellStyle name="SAPBEXstdData 2 3 5 3 3" xfId="47555" xr:uid="{B115E035-50C6-4D69-BD4E-82B43BCC64EF}"/>
    <cellStyle name="SAPBEXstdData 2 3 5 4" xfId="14145" xr:uid="{64892E86-8641-4B04-8B14-8F9616DC44A2}"/>
    <cellStyle name="SAPBEXstdData 2 3 5 4 2" xfId="38235" xr:uid="{30FE3BFE-3B34-4E59-905B-948E573A7C8A}"/>
    <cellStyle name="SAPBEXstdData 2 3 5 4 3" xfId="49616" xr:uid="{FCEC95B7-2CD0-4276-A598-B0ED8BDEED59}"/>
    <cellStyle name="SAPBEXstdData 2 3 5 5" xfId="16534" xr:uid="{EB434CB3-EC11-4E9E-AE78-AEDF1720A4A8}"/>
    <cellStyle name="SAPBEXstdData 2 3 5 5 2" xfId="40112" xr:uid="{A9436BA6-32E2-4DF9-A152-7CDEF346DACB}"/>
    <cellStyle name="SAPBEXstdData 2 3 5 5 3" xfId="51484" xr:uid="{C4F8DF03-1B40-42DF-981B-C047CEDE629A}"/>
    <cellStyle name="SAPBEXstdData 2 3 5 6" xfId="18682" xr:uid="{84754A53-F4A6-4C66-86BF-9B30B19757BD}"/>
    <cellStyle name="SAPBEXstdData 2 3 5 7" xfId="20825" xr:uid="{372CF36B-65AA-4AE8-8B72-0333EEC2CB0E}"/>
    <cellStyle name="SAPBEXstdData 2 3 5 8" xfId="22945" xr:uid="{3874419B-D26D-4EA7-954B-8D6265A41C2C}"/>
    <cellStyle name="SAPBEXstdData 2 3 5 9" xfId="25117" xr:uid="{D8519E3B-D56E-45D9-9C5B-34DE88F23226}"/>
    <cellStyle name="SAPBEXstdData 2 3 6" xfId="3898" xr:uid="{C075AE24-937F-46C3-B8B5-BA08BBB5FC03}"/>
    <cellStyle name="SAPBEXstdData 2 3 6 10" xfId="27135" xr:uid="{0795BB6A-56FD-4B74-9433-E80FC18D0931}"/>
    <cellStyle name="SAPBEXstdData 2 3 6 11" xfId="41938" xr:uid="{7BF3BD02-F6E7-4393-9109-E0A7A80FA11B}"/>
    <cellStyle name="SAPBEXstdData 2 3 6 2" xfId="9126" xr:uid="{29B37C65-A630-42FA-8B39-B37BD6591CFC}"/>
    <cellStyle name="SAPBEXstdData 2 3 6 2 2" xfId="34275" xr:uid="{D841420E-4B2E-45D2-98D8-359A05EE72EC}"/>
    <cellStyle name="SAPBEXstdData 2 3 6 2 3" xfId="45710" xr:uid="{914C59F1-5DBC-4B8C-9CFA-AB2B0EE1BC50}"/>
    <cellStyle name="SAPBEXstdData 2 3 6 3" xfId="11920" xr:uid="{F4C63E39-F746-4796-9DEA-9C8FD2698623}"/>
    <cellStyle name="SAPBEXstdData 2 3 6 3 2" xfId="36141" xr:uid="{843E3106-4640-490F-8E0E-CB50EE83F2BA}"/>
    <cellStyle name="SAPBEXstdData 2 3 6 3 3" xfId="47533" xr:uid="{9E1DE5D3-CA7C-44CA-AA77-D4DBA37908E5}"/>
    <cellStyle name="SAPBEXstdData 2 3 6 4" xfId="14117" xr:uid="{9BD8E6D4-0BDC-4209-9AC4-3F19FA352E23}"/>
    <cellStyle name="SAPBEXstdData 2 3 6 4 2" xfId="38213" xr:uid="{B58792C6-4ACD-42C0-BA76-4199811D332D}"/>
    <cellStyle name="SAPBEXstdData 2 3 6 4 3" xfId="49594" xr:uid="{506D7F94-1859-4446-A4C0-D53C5B29CA39}"/>
    <cellStyle name="SAPBEXstdData 2 3 6 5" xfId="16517" xr:uid="{3CE2619B-FD1D-4A08-B6CC-3654467D1426}"/>
    <cellStyle name="SAPBEXstdData 2 3 6 5 2" xfId="40099" xr:uid="{C2C81FB7-299B-43E6-BA60-25FA28A9841E}"/>
    <cellStyle name="SAPBEXstdData 2 3 6 5 3" xfId="51471" xr:uid="{76927082-F0A2-4B24-B014-DE84D8D6EFA3}"/>
    <cellStyle name="SAPBEXstdData 2 3 6 6" xfId="18666" xr:uid="{D82BC67C-520F-4087-8791-719E406C1DB0}"/>
    <cellStyle name="SAPBEXstdData 2 3 6 7" xfId="20801" xr:uid="{7BE87C20-7464-4C6A-835E-9645489E4884}"/>
    <cellStyle name="SAPBEXstdData 2 3 6 8" xfId="22921" xr:uid="{C5F2A7F0-E725-4194-94C2-6339E910CC62}"/>
    <cellStyle name="SAPBEXstdData 2 3 6 9" xfId="25089" xr:uid="{3569F255-F39D-411E-BE61-34DD41B04245}"/>
    <cellStyle name="SAPBEXstdData 2 3 7" xfId="7813" xr:uid="{8B7A7F88-8AB2-4035-B87A-CE8D36293760}"/>
    <cellStyle name="SAPBEXstdData 2 3 7 10" xfId="31294" xr:uid="{0D16ED2A-DD4D-40FE-825D-7BAA49F9F369}"/>
    <cellStyle name="SAPBEXstdData 2 3 7 2" xfId="8369" xr:uid="{D9CE6D89-0DED-44E9-8A46-38AFA1B5F84C}"/>
    <cellStyle name="SAPBEXstdData 2 3 7 2 2" xfId="33474" xr:uid="{A8E498E9-BF25-44ED-8AF2-605EFFC61BCA}"/>
    <cellStyle name="SAPBEXstdData 2 3 7 2 3" xfId="44936" xr:uid="{7F0156DB-1197-4018-85B8-E0F4EE40679A}"/>
    <cellStyle name="SAPBEXstdData 2 3 7 3" xfId="5765" xr:uid="{3DF3B36C-A4F0-4233-974A-57B67B1231DF}"/>
    <cellStyle name="SAPBEXstdData 2 3 7 3 2" xfId="32643" xr:uid="{1619E700-D92B-4403-958C-F7EC885D96C3}"/>
    <cellStyle name="SAPBEXstdData 2 3 7 3 3" xfId="44119" xr:uid="{E457B6E1-C5EC-4E7E-8E95-38EF5B5CFA91}"/>
    <cellStyle name="SAPBEXstdData 2 3 7 4" xfId="6861" xr:uid="{5055A82C-D2FA-464D-8CEE-A620633FBE6A}"/>
    <cellStyle name="SAPBEXstdData 2 3 7 4 2" xfId="32997" xr:uid="{B60C6A31-4CBC-4CB8-BDF7-7536284E8C31}"/>
    <cellStyle name="SAPBEXstdData 2 3 7 4 3" xfId="44467" xr:uid="{E1F1B7DB-3E01-4176-9A3B-A1BB009807F1}"/>
    <cellStyle name="SAPBEXstdData 2 3 7 5" xfId="17077" xr:uid="{0BA6588A-7BF5-43F7-9C9D-D24516BB757A}"/>
    <cellStyle name="SAPBEXstdData 2 3 7 5 2" xfId="32449" xr:uid="{793B7735-68A1-4F29-B2E2-AB0F9748F257}"/>
    <cellStyle name="SAPBEXstdData 2 3 7 5 3" xfId="43925" xr:uid="{2C0A3569-C3EB-4E0C-B1C0-83A02D6A1C49}"/>
    <cellStyle name="SAPBEXstdData 2 3 7 6" xfId="7921" xr:uid="{DE7EAA6C-8FFE-4E99-A3BD-99B4A1585840}"/>
    <cellStyle name="SAPBEXstdData 2 3 7 7" xfId="16129" xr:uid="{269B5058-A904-44A7-8464-60C9079A08CC}"/>
    <cellStyle name="SAPBEXstdData 2 3 7 8" xfId="19864" xr:uid="{44A24E8C-E61A-4E37-9CE5-DB36DBE9DE2D}"/>
    <cellStyle name="SAPBEXstdData 2 3 7 9" xfId="19400" xr:uid="{97D27624-9775-4FD8-BB80-D6819AB9AE34}"/>
    <cellStyle name="SAPBEXstdData 2 3 8" xfId="4737" xr:uid="{D0D40990-FF85-4BAB-A3D4-9360FC293F8D}"/>
    <cellStyle name="SAPBEXstdData 2 3 8 2" xfId="33758" xr:uid="{0E533EB1-14A2-45BE-8E96-DA70369447B9}"/>
    <cellStyle name="SAPBEXstdData 2 3 8 3" xfId="45211" xr:uid="{6089C084-14E3-4775-837B-676BBD1AA0AA}"/>
    <cellStyle name="SAPBEXstdData 2 3 9" xfId="6088" xr:uid="{1506A1A7-CB51-4FCF-9559-58F29342B2F4}"/>
    <cellStyle name="SAPBEXstdData 2 4" xfId="4353" xr:uid="{B4E7FE53-9060-4C11-8AB1-3B461C18BF71}"/>
    <cellStyle name="SAPBEXstdData 2 4 10" xfId="27437" xr:uid="{75CFCEFE-925E-4D72-B613-90A903F13F70}"/>
    <cellStyle name="SAPBEXstdData 2 4 11" xfId="42274" xr:uid="{CB2B9496-BD23-4B5C-90AC-1395CBE1D9F0}"/>
    <cellStyle name="SAPBEXstdData 2 4 2" xfId="9470" xr:uid="{58637ED6-002D-4008-9BAA-4B3DD0FC968B}"/>
    <cellStyle name="SAPBEXstdData 2 4 2 2" xfId="34586" xr:uid="{45250668-D60D-462F-A9E6-987DB6958527}"/>
    <cellStyle name="SAPBEXstdData 2 4 2 3" xfId="46017" xr:uid="{23183DAF-A6D9-4B69-98B8-1B838D0D1E6C}"/>
    <cellStyle name="SAPBEXstdData 2 4 3" xfId="12259" xr:uid="{D511B734-4CCA-42FE-86CA-D2B76BB868CF}"/>
    <cellStyle name="SAPBEXstdData 2 4 3 2" xfId="36474" xr:uid="{75D5DB54-1C11-42E2-B4A9-B99D0ABC37DF}"/>
    <cellStyle name="SAPBEXstdData 2 4 3 3" xfId="47866" xr:uid="{7349BD8F-187B-44CF-A3AE-96BE9B88DE06}"/>
    <cellStyle name="SAPBEXstdData 2 4 4" xfId="14460" xr:uid="{D85944FC-1843-4E2C-81FE-936A6249AEB1}"/>
    <cellStyle name="SAPBEXstdData 2 4 4 2" xfId="38539" xr:uid="{CE66C32C-35C5-4137-8DBA-5CEC3A232FB8}"/>
    <cellStyle name="SAPBEXstdData 2 4 4 3" xfId="49920" xr:uid="{C4DBEFA6-7612-4CCC-B5C3-C8FD146C275A}"/>
    <cellStyle name="SAPBEXstdData 2 4 5" xfId="16839" xr:uid="{A3CD55AF-62D6-44AE-AA80-DC52892812CA}"/>
    <cellStyle name="SAPBEXstdData 2 4 5 2" xfId="40403" xr:uid="{680E50B1-E5BC-4D08-B884-A950AC9845A3}"/>
    <cellStyle name="SAPBEXstdData 2 4 5 3" xfId="51775" xr:uid="{22A28B62-78D3-4E83-87B7-82FE882E2E85}"/>
    <cellStyle name="SAPBEXstdData 2 4 6" xfId="18985" xr:uid="{07C45C04-E678-431B-8CF3-7904BF2CBD27}"/>
    <cellStyle name="SAPBEXstdData 2 4 7" xfId="21133" xr:uid="{2EC6B5B7-1D36-4E5E-ADC1-0C8E1BAD4EA2}"/>
    <cellStyle name="SAPBEXstdData 2 4 8" xfId="23255" xr:uid="{577F5058-A4DC-416D-9504-F76778454211}"/>
    <cellStyle name="SAPBEXstdData 2 4 9" xfId="25427" xr:uid="{291A437B-6808-4319-B94A-A38768DC33F2}"/>
    <cellStyle name="SAPBEXstdData 2 5" xfId="4034" xr:uid="{67A182F1-7354-4F6A-9EB7-6A4D47DFAACD}"/>
    <cellStyle name="SAPBEXstdData 2 5 10" xfId="27202" xr:uid="{17E4E6DC-677B-4845-8A78-B15BE1E369EE}"/>
    <cellStyle name="SAPBEXstdData 2 5 11" xfId="42021" xr:uid="{B56D23C2-6BA3-481F-B708-BF96A23313B0}"/>
    <cellStyle name="SAPBEXstdData 2 5 2" xfId="9209" xr:uid="{BC6F1D22-63CC-462F-BAE6-6180FE86CF6A}"/>
    <cellStyle name="SAPBEXstdData 2 5 2 2" xfId="34342" xr:uid="{992FF0AE-B9E1-4A0B-AEAE-7C683DC966A0}"/>
    <cellStyle name="SAPBEXstdData 2 5 2 3" xfId="45777" xr:uid="{20B2A798-FF4F-4E3F-8D6E-A4F665EA3896}"/>
    <cellStyle name="SAPBEXstdData 2 5 3" xfId="12001" xr:uid="{CAEAA21C-A397-4DBA-A705-6287AA972A09}"/>
    <cellStyle name="SAPBEXstdData 2 5 3 2" xfId="36218" xr:uid="{B9895CEE-E608-43F8-AF65-C6EADBA90C01}"/>
    <cellStyle name="SAPBEXstdData 2 5 3 3" xfId="47610" xr:uid="{3CFA7345-D248-46B0-88D4-5468BBA28681}"/>
    <cellStyle name="SAPBEXstdData 2 5 4" xfId="14200" xr:uid="{1CA36D79-5FDB-4E97-B4BC-3269BE6C86FA}"/>
    <cellStyle name="SAPBEXstdData 2 5 4 2" xfId="38287" xr:uid="{60138B57-1F1C-4D82-A42F-53D9C18A70FB}"/>
    <cellStyle name="SAPBEXstdData 2 5 4 3" xfId="49668" xr:uid="{809CC4F9-4DCC-40C0-930D-F03CF0D80B73}"/>
    <cellStyle name="SAPBEXstdData 2 5 5" xfId="16589" xr:uid="{758D9545-B60D-4CE3-B1D7-BEEDFA6EB4FD}"/>
    <cellStyle name="SAPBEXstdData 2 5 5 2" xfId="40166" xr:uid="{FD00B4D0-8E85-4819-813F-EA12B2F227A3}"/>
    <cellStyle name="SAPBEXstdData 2 5 5 3" xfId="51538" xr:uid="{1747EF01-7562-4A2D-8AD4-13816AEEC43C}"/>
    <cellStyle name="SAPBEXstdData 2 5 6" xfId="18737" xr:uid="{64025B51-3688-4BD4-A5AC-18653A6BFEE8}"/>
    <cellStyle name="SAPBEXstdData 2 5 7" xfId="20880" xr:uid="{E4819737-1815-4197-A70A-31CBCB28A666}"/>
    <cellStyle name="SAPBEXstdData 2 5 8" xfId="23000" xr:uid="{B6656695-BB7D-4B47-9D8A-835DEF895840}"/>
    <cellStyle name="SAPBEXstdData 2 5 9" xfId="25172" xr:uid="{4118485E-F850-4EB1-9DE0-4F6FB202D544}"/>
    <cellStyle name="SAPBEXstdData 2 6" xfId="5552" xr:uid="{17CFF30C-CEDD-4CFF-8109-F2BFB42ECB98}"/>
    <cellStyle name="SAPBEXstdData 2 6 10" xfId="27983" xr:uid="{7AE1E8F4-1067-4827-9E92-C1CD90CFE497}"/>
    <cellStyle name="SAPBEXstdData 2 6 11" xfId="42929" xr:uid="{6155F4F8-A782-4593-9210-85A859A62773}"/>
    <cellStyle name="SAPBEXstdData 2 6 2" xfId="10241" xr:uid="{433D99F7-9A63-4312-8BCC-FF7F4EEB24F5}"/>
    <cellStyle name="SAPBEXstdData 2 6 2 2" xfId="35183" xr:uid="{96B26B5E-9C5E-4BB4-B685-F326E498289C}"/>
    <cellStyle name="SAPBEXstdData 2 6 2 3" xfId="46598" xr:uid="{156C9D3E-1A9C-416E-9442-1FB765DDB44E}"/>
    <cellStyle name="SAPBEXstdData 2 6 3" xfId="13005" xr:uid="{6E1D4983-4F4C-47A0-9EAF-04D4C8DFEBCD}"/>
    <cellStyle name="SAPBEXstdData 2 6 3 2" xfId="37164" xr:uid="{8FF32E6E-C9C3-428B-9A22-3674CA1B5F9A}"/>
    <cellStyle name="SAPBEXstdData 2 6 3 3" xfId="48553" xr:uid="{95CF9E11-E2F5-4F10-921C-729B9EB1CD0C}"/>
    <cellStyle name="SAPBEXstdData 2 6 4" xfId="15238" xr:uid="{9C9D487A-2301-4515-B33D-9DE7DC67CD1B}"/>
    <cellStyle name="SAPBEXstdData 2 6 4 2" xfId="39108" xr:uid="{48B7B4CA-810B-468E-9B8E-5807E73CDB65}"/>
    <cellStyle name="SAPBEXstdData 2 6 4 3" xfId="50489" xr:uid="{38F8F25F-F4C7-485D-8577-DD36BB846675}"/>
    <cellStyle name="SAPBEXstdData 2 6 5" xfId="17517" xr:uid="{6BCBBEE1-112B-4C17-8658-630A30F94E40}"/>
    <cellStyle name="SAPBEXstdData 2 6 5 2" xfId="40905" xr:uid="{15286DBA-2E55-4935-A092-26DEEB838D88}"/>
    <cellStyle name="SAPBEXstdData 2 6 5 3" xfId="52277" xr:uid="{4F66C704-9C19-416F-822E-6F3ACA7CBC45}"/>
    <cellStyle name="SAPBEXstdData 2 6 6" xfId="19653" xr:uid="{E08F11DC-2E07-47B7-95BA-0693A198DB99}"/>
    <cellStyle name="SAPBEXstdData 2 6 7" xfId="21835" xr:uid="{8587BCE5-199D-4D4B-B8E4-D59BF11151CC}"/>
    <cellStyle name="SAPBEXstdData 2 6 8" xfId="23953" xr:uid="{B4A633B0-78BB-4BDA-925D-071A596A7DB4}"/>
    <cellStyle name="SAPBEXstdData 2 6 9" xfId="26093" xr:uid="{4C600BC0-899A-435B-94B7-D466BA1BE7E9}"/>
    <cellStyle name="SAPBEXstdData 2 7" xfId="5754" xr:uid="{05891730-A027-4DA8-A3D3-775E98E1C802}"/>
    <cellStyle name="SAPBEXstdData 2 7 10" xfId="28128" xr:uid="{8D0DB891-6A79-42F5-BF2C-E72198FA3E55}"/>
    <cellStyle name="SAPBEXstdData 2 7 11" xfId="43072" xr:uid="{AD4A1654-6F85-4BBB-A4D3-645FF59FAB9A}"/>
    <cellStyle name="SAPBEXstdData 2 7 2" xfId="10391" xr:uid="{3C00D347-4300-4D18-B9C3-130FD29D334F}"/>
    <cellStyle name="SAPBEXstdData 2 7 2 2" xfId="35325" xr:uid="{139D20AC-BE83-4190-8FD1-7679FB4D8FCD}"/>
    <cellStyle name="SAPBEXstdData 2 7 2 3" xfId="46739" xr:uid="{611418F1-F414-47A1-9366-5B4A7333B952}"/>
    <cellStyle name="SAPBEXstdData 2 7 3" xfId="13153" xr:uid="{2702273E-8A0F-444E-963E-B443465682B7}"/>
    <cellStyle name="SAPBEXstdData 2 7 3 2" xfId="37314" xr:uid="{3D9CD1DC-FDDB-47CE-B3FA-12E8260386B6}"/>
    <cellStyle name="SAPBEXstdData 2 7 3 3" xfId="48703" xr:uid="{CFC264CC-45E3-4CB7-AB90-10211DB97696}"/>
    <cellStyle name="SAPBEXstdData 2 7 4" xfId="15388" xr:uid="{BB0BFDAD-A508-4EF3-8DF1-8AA550305D17}"/>
    <cellStyle name="SAPBEXstdData 2 7 4 2" xfId="39249" xr:uid="{0390E4D3-B27E-46AF-8F22-A99ABAD8759E}"/>
    <cellStyle name="SAPBEXstdData 2 7 4 3" xfId="50630" xr:uid="{D8734C16-9BF9-4298-9943-8BCB93ADA085}"/>
    <cellStyle name="SAPBEXstdData 2 7 5" xfId="17662" xr:uid="{C08F29C3-21FB-4169-858D-4DFFF38CA025}"/>
    <cellStyle name="SAPBEXstdData 2 7 5 2" xfId="41043" xr:uid="{02A982A4-2297-41AF-A6A0-6B27F276874A}"/>
    <cellStyle name="SAPBEXstdData 2 7 5 3" xfId="52415" xr:uid="{6697F51E-2C70-402C-8102-6E1C701B7B88}"/>
    <cellStyle name="SAPBEXstdData 2 7 6" xfId="19801" xr:uid="{3433067B-C6F1-4568-8BAC-B503D8F6D872}"/>
    <cellStyle name="SAPBEXstdData 2 7 7" xfId="21979" xr:uid="{4E538ABE-3B68-4A56-B8CD-78DC9E598766}"/>
    <cellStyle name="SAPBEXstdData 2 7 8" xfId="24103" xr:uid="{6A5E5849-4EC6-456B-9EE7-B420A7843578}"/>
    <cellStyle name="SAPBEXstdData 2 7 9" xfId="26242" xr:uid="{39C9A48D-47D8-4248-BDDB-5E18C026A423}"/>
    <cellStyle name="SAPBEXstdData 2 8" xfId="3897" xr:uid="{89F80D58-1115-4329-9DBA-D06BAE1EC73A}"/>
    <cellStyle name="SAPBEXstdData 2 8 10" xfId="27134" xr:uid="{13D95A87-890D-466E-9AC3-55868F589672}"/>
    <cellStyle name="SAPBEXstdData 2 8 11" xfId="41937" xr:uid="{F8D4AC10-8AE8-4534-85A5-903B3759DCFC}"/>
    <cellStyle name="SAPBEXstdData 2 8 2" xfId="9125" xr:uid="{52F26580-FA4A-4CFD-A6AB-EE4634640617}"/>
    <cellStyle name="SAPBEXstdData 2 8 2 2" xfId="34274" xr:uid="{E6A4DAF7-6138-49DC-A89D-F69F636A4B0D}"/>
    <cellStyle name="SAPBEXstdData 2 8 2 3" xfId="45709" xr:uid="{75017B80-258B-4A24-87C3-E10F37F7BCC8}"/>
    <cellStyle name="SAPBEXstdData 2 8 3" xfId="11919" xr:uid="{3D98773C-DDE6-49E1-88C6-FB5044DE97A1}"/>
    <cellStyle name="SAPBEXstdData 2 8 3 2" xfId="36140" xr:uid="{F7087447-32A0-4FB1-99C4-E18E9F05A69F}"/>
    <cellStyle name="SAPBEXstdData 2 8 3 3" xfId="47532" xr:uid="{0CCB6F9B-A284-46CC-82A9-4EDDCC27C1A0}"/>
    <cellStyle name="SAPBEXstdData 2 8 4" xfId="14116" xr:uid="{94C8DB97-E60D-4014-BDCB-32AA6E15A0B0}"/>
    <cellStyle name="SAPBEXstdData 2 8 4 2" xfId="38212" xr:uid="{4174603C-779F-417A-ACEB-6822B3874884}"/>
    <cellStyle name="SAPBEXstdData 2 8 4 3" xfId="49593" xr:uid="{306867BA-8D39-48F7-BC9F-4F65216A67CD}"/>
    <cellStyle name="SAPBEXstdData 2 8 5" xfId="16516" xr:uid="{03DC7BA4-7EF8-41AA-AD83-DBD63BC26B2B}"/>
    <cellStyle name="SAPBEXstdData 2 8 5 2" xfId="40098" xr:uid="{8AD1F6EA-44D1-4D83-830B-FE2962A9A1B2}"/>
    <cellStyle name="SAPBEXstdData 2 8 5 3" xfId="51470" xr:uid="{110ABA08-2263-4070-AD64-2FF5F9F28B7C}"/>
    <cellStyle name="SAPBEXstdData 2 8 6" xfId="18665" xr:uid="{343BAB9B-AFEB-4DD9-87D2-743F4C1023FE}"/>
    <cellStyle name="SAPBEXstdData 2 8 7" xfId="20800" xr:uid="{FB0490E9-5707-40D1-BE5D-3A1671CC4149}"/>
    <cellStyle name="SAPBEXstdData 2 8 8" xfId="22920" xr:uid="{77732C56-FADA-4DC8-A192-6C02708B32CE}"/>
    <cellStyle name="SAPBEXstdData 2 8 9" xfId="25088" xr:uid="{71B35312-54B9-4740-BDBC-346A31536B37}"/>
    <cellStyle name="SAPBEXstdData 2 9" xfId="7677" xr:uid="{7B9FBEB6-C155-4611-9D65-648252FAAE62}"/>
    <cellStyle name="SAPBEXstdData 2 9 10" xfId="28774" xr:uid="{CD540048-B138-414E-8807-94FAD9E9E1AC}"/>
    <cellStyle name="SAPBEXstdData 2 9 2" xfId="6168" xr:uid="{33F503B3-1186-48A9-A8FF-FB339B06645C}"/>
    <cellStyle name="SAPBEXstdData 2 9 2 2" xfId="33351" xr:uid="{ADF77E4B-53A9-488A-A664-9B57FE1A63B1}"/>
    <cellStyle name="SAPBEXstdData 2 9 2 3" xfId="44814" xr:uid="{9DA51886-C629-433A-9A3D-88B5F15A01B9}"/>
    <cellStyle name="SAPBEXstdData 2 9 3" xfId="7240" xr:uid="{EFA19068-0A1D-4B8D-BF2C-8507826EDA99}"/>
    <cellStyle name="SAPBEXstdData 2 9 3 2" xfId="32758" xr:uid="{971C7DC2-428F-4920-8E7F-B14C4344F823}"/>
    <cellStyle name="SAPBEXstdData 2 9 3 3" xfId="44231" xr:uid="{00E99B99-1D12-475D-BAF2-F3122ABF0E54}"/>
    <cellStyle name="SAPBEXstdData 2 9 4" xfId="11644" xr:uid="{16898403-60C7-40F4-AF99-364324DB0702}"/>
    <cellStyle name="SAPBEXstdData 2 9 4 2" xfId="32306" xr:uid="{B4B8DBED-4CFB-427A-ACFC-90E98C0B5591}"/>
    <cellStyle name="SAPBEXstdData 2 9 4 3" xfId="43787" xr:uid="{D362BEFB-27D1-4A3A-BA62-5F5CE6DCDE27}"/>
    <cellStyle name="SAPBEXstdData 2 9 5" xfId="6457" xr:uid="{5E725592-3ABD-473A-9067-B7B39FEA509C}"/>
    <cellStyle name="SAPBEXstdData 2 9 5 2" xfId="32775" xr:uid="{F9A53B47-C4EF-45B5-801F-DA23892EF526}"/>
    <cellStyle name="SAPBEXstdData 2 9 5 3" xfId="44248" xr:uid="{8B14A2D6-2A21-40AB-A9FC-CF6F32B74B80}"/>
    <cellStyle name="SAPBEXstdData 2 9 6" xfId="8257" xr:uid="{1A744CBB-3DF0-4D4A-BAC5-36354C0A7A2B}"/>
    <cellStyle name="SAPBEXstdData 2 9 7" xfId="11419" xr:uid="{DFF68D3E-9489-45C7-BFA9-79EEC6DC08AE}"/>
    <cellStyle name="SAPBEXstdData 2 9 8" xfId="18386" xr:uid="{36266CD4-3982-4F5E-AF18-4A6E66696582}"/>
    <cellStyle name="SAPBEXstdData 2 9 9" xfId="22680" xr:uid="{8DC518FC-B9ED-44B9-B53E-EBFF1A478299}"/>
    <cellStyle name="SAPBEXstdData 3" xfId="1526" xr:uid="{102F1D56-8B4F-4440-8718-E1CC23437BE7}"/>
    <cellStyle name="SAPBEXstdData 3 10" xfId="11558" xr:uid="{E529BF59-C533-475D-A577-02367EC45EBD}"/>
    <cellStyle name="SAPBEXstdData 3 11" xfId="11158" xr:uid="{E1E8D75D-02AD-4248-91ED-4267B03A53D2}"/>
    <cellStyle name="SAPBEXstdData 3 12" xfId="30758" xr:uid="{6666F4AF-3381-4C5D-A71F-0FC82F74B395}"/>
    <cellStyle name="SAPBEXstdData 3 2" xfId="4356" xr:uid="{F7D5CA06-36C3-47C4-AA5F-8F611C638E15}"/>
    <cellStyle name="SAPBEXstdData 3 2 10" xfId="27440" xr:uid="{A6396C09-51B4-4C69-A3EB-E7A418A9BF05}"/>
    <cellStyle name="SAPBEXstdData 3 2 11" xfId="42277" xr:uid="{DE2D38F5-AA11-4261-A1A4-1CB1252CC7C4}"/>
    <cellStyle name="SAPBEXstdData 3 2 2" xfId="9473" xr:uid="{3CEB6458-1099-45A3-A83E-18D13C985EEA}"/>
    <cellStyle name="SAPBEXstdData 3 2 2 2" xfId="34589" xr:uid="{EB477799-AC0C-4BBB-8A73-9706A2085E60}"/>
    <cellStyle name="SAPBEXstdData 3 2 2 3" xfId="46020" xr:uid="{9250E68F-AD86-48CF-ADE5-A418C73BA063}"/>
    <cellStyle name="SAPBEXstdData 3 2 3" xfId="12262" xr:uid="{82BF6BE4-1D38-4680-A407-C2782F3BB560}"/>
    <cellStyle name="SAPBEXstdData 3 2 3 2" xfId="36477" xr:uid="{45EF32C0-582B-48AA-AD78-8FFE7ABE5691}"/>
    <cellStyle name="SAPBEXstdData 3 2 3 3" xfId="47869" xr:uid="{6AA44056-F5EE-41BA-8FF2-4BB445D1A9B2}"/>
    <cellStyle name="SAPBEXstdData 3 2 4" xfId="14463" xr:uid="{6ACFA179-DA01-46E4-A2F4-51C2DA83469B}"/>
    <cellStyle name="SAPBEXstdData 3 2 4 2" xfId="38542" xr:uid="{051F749E-DB09-4773-B9CC-919A02B84612}"/>
    <cellStyle name="SAPBEXstdData 3 2 4 3" xfId="49923" xr:uid="{DD768EF2-ECCE-42E3-8213-E33BF5FA48B8}"/>
    <cellStyle name="SAPBEXstdData 3 2 5" xfId="16842" xr:uid="{4BF26F44-631B-45B5-89ED-EA300B461258}"/>
    <cellStyle name="SAPBEXstdData 3 2 5 2" xfId="40406" xr:uid="{017D65AF-DB24-4E6D-9343-AA6B61201AB4}"/>
    <cellStyle name="SAPBEXstdData 3 2 5 3" xfId="51778" xr:uid="{B5C0867A-C653-4EB0-A8EC-D2F8C52456D9}"/>
    <cellStyle name="SAPBEXstdData 3 2 6" xfId="18988" xr:uid="{9D9BFCF6-99CD-4992-880A-4C1B8C0A919A}"/>
    <cellStyle name="SAPBEXstdData 3 2 7" xfId="21136" xr:uid="{AECBF7B8-2E17-491B-89F5-EB20678655F8}"/>
    <cellStyle name="SAPBEXstdData 3 2 8" xfId="23258" xr:uid="{4BC0754F-C0E0-4FC4-A553-7F2C22EEE632}"/>
    <cellStyle name="SAPBEXstdData 3 2 9" xfId="25430" xr:uid="{8CE55D1E-2167-4833-9341-80751711389A}"/>
    <cellStyle name="SAPBEXstdData 3 3" xfId="4031" xr:uid="{9F65FD5A-6371-4482-85E4-8BDF8AB94C19}"/>
    <cellStyle name="SAPBEXstdData 3 3 10" xfId="27199" xr:uid="{92008F0E-B87C-41FC-BCBD-095C9A3D4778}"/>
    <cellStyle name="SAPBEXstdData 3 3 11" xfId="42018" xr:uid="{EA56D1C5-C4D6-4146-B6B9-579793495CAE}"/>
    <cellStyle name="SAPBEXstdData 3 3 2" xfId="9206" xr:uid="{0CC26E53-FA81-4666-87DD-E4995BAE7917}"/>
    <cellStyle name="SAPBEXstdData 3 3 2 2" xfId="34339" xr:uid="{B854FFCE-4E2C-4132-92E7-DABED9787D52}"/>
    <cellStyle name="SAPBEXstdData 3 3 2 3" xfId="45774" xr:uid="{5D9A5D6A-1A9F-4CB6-B4BE-CE0AE14579DA}"/>
    <cellStyle name="SAPBEXstdData 3 3 3" xfId="11998" xr:uid="{5AF2B46E-2551-46FD-BB9A-CA949A8CC46D}"/>
    <cellStyle name="SAPBEXstdData 3 3 3 2" xfId="36215" xr:uid="{523B95ED-5936-43F2-BDB4-CB07FB7F22A0}"/>
    <cellStyle name="SAPBEXstdData 3 3 3 3" xfId="47607" xr:uid="{E993A9F1-A561-4E3F-90EB-658931ACC287}"/>
    <cellStyle name="SAPBEXstdData 3 3 4" xfId="14197" xr:uid="{AC16076A-88D3-4C87-BFE4-8BD7E3FF09DC}"/>
    <cellStyle name="SAPBEXstdData 3 3 4 2" xfId="38284" xr:uid="{DB5471A7-8AD2-47DD-8209-65E4F4E872A1}"/>
    <cellStyle name="SAPBEXstdData 3 3 4 3" xfId="49665" xr:uid="{B0A2F512-1C4A-46BB-89E4-6571E12FD12B}"/>
    <cellStyle name="SAPBEXstdData 3 3 5" xfId="16586" xr:uid="{DADDC066-80B1-4C50-813E-ED02F8C2645C}"/>
    <cellStyle name="SAPBEXstdData 3 3 5 2" xfId="40163" xr:uid="{B7158E0A-660D-44BD-812F-7AA75030420E}"/>
    <cellStyle name="SAPBEXstdData 3 3 5 3" xfId="51535" xr:uid="{99A988D0-087E-4571-B668-9878CD592150}"/>
    <cellStyle name="SAPBEXstdData 3 3 6" xfId="18734" xr:uid="{CB69B72E-AEC1-45B4-BC74-D9DD562FBB78}"/>
    <cellStyle name="SAPBEXstdData 3 3 7" xfId="20877" xr:uid="{ED9BD8AF-2C8E-4FBE-8A7B-318FAF046F97}"/>
    <cellStyle name="SAPBEXstdData 3 3 8" xfId="22997" xr:uid="{7A0F8DE9-0510-4C1F-AA44-52CD7C07227E}"/>
    <cellStyle name="SAPBEXstdData 3 3 9" xfId="25169" xr:uid="{52DE5053-A096-468F-911E-8450A0407C3B}"/>
    <cellStyle name="SAPBEXstdData 3 4" xfId="5549" xr:uid="{567C4579-A6C7-4841-ADE6-327A9ACA5679}"/>
    <cellStyle name="SAPBEXstdData 3 4 10" xfId="27980" xr:uid="{FC4D4735-B4A6-41C4-B2A9-0D076E8D26D9}"/>
    <cellStyle name="SAPBEXstdData 3 4 11" xfId="42926" xr:uid="{662B8462-1B79-4454-944C-E7BC7841A799}"/>
    <cellStyle name="SAPBEXstdData 3 4 2" xfId="10238" xr:uid="{42C92E8D-E904-4E7D-858B-CA75FCF9840D}"/>
    <cellStyle name="SAPBEXstdData 3 4 2 2" xfId="35180" xr:uid="{CB10C1B3-AE9D-4D9C-B422-D3E6832DE25F}"/>
    <cellStyle name="SAPBEXstdData 3 4 2 3" xfId="46595" xr:uid="{DE2F0E28-32EE-4E88-B3A5-8AD942EEA559}"/>
    <cellStyle name="SAPBEXstdData 3 4 3" xfId="13002" xr:uid="{81CCDF9B-BF34-4D19-A0CF-636275CF1DB7}"/>
    <cellStyle name="SAPBEXstdData 3 4 3 2" xfId="37161" xr:uid="{15EC48A9-3D47-47DB-9097-22D50E38FFD6}"/>
    <cellStyle name="SAPBEXstdData 3 4 3 3" xfId="48550" xr:uid="{1D0DF038-6751-4EAE-A692-73D38C44F030}"/>
    <cellStyle name="SAPBEXstdData 3 4 4" xfId="15235" xr:uid="{3730FD78-C36F-4CFA-9616-F86AEAEE7227}"/>
    <cellStyle name="SAPBEXstdData 3 4 4 2" xfId="39105" xr:uid="{3A5A680E-EE59-4CF9-8E7A-76BE4BE89E66}"/>
    <cellStyle name="SAPBEXstdData 3 4 4 3" xfId="50486" xr:uid="{C6E2B1B8-184F-4FE1-A066-0DAAA405407D}"/>
    <cellStyle name="SAPBEXstdData 3 4 5" xfId="17514" xr:uid="{E2214A94-26D2-4803-A9FB-99626E37CF8F}"/>
    <cellStyle name="SAPBEXstdData 3 4 5 2" xfId="40902" xr:uid="{5C1CBA12-D740-4464-8220-68041E63CC7E}"/>
    <cellStyle name="SAPBEXstdData 3 4 5 3" xfId="52274" xr:uid="{CDCE6F2F-078D-4EBB-ACE6-E74387A64CBF}"/>
    <cellStyle name="SAPBEXstdData 3 4 6" xfId="19650" xr:uid="{230B1F54-8B46-4BC5-9BB9-BA3EEE755313}"/>
    <cellStyle name="SAPBEXstdData 3 4 7" xfId="21832" xr:uid="{1532DD4E-323D-4FCF-99CF-91C335BF6EE3}"/>
    <cellStyle name="SAPBEXstdData 3 4 8" xfId="23950" xr:uid="{97F60D74-AB2A-4563-A8CF-75A4C93BBCD3}"/>
    <cellStyle name="SAPBEXstdData 3 4 9" xfId="26090" xr:uid="{AB6CA745-B31A-4E71-BF2B-C4C3BE36447B}"/>
    <cellStyle name="SAPBEXstdData 3 5" xfId="3941" xr:uid="{40E99413-4310-45A4-BF44-613C9FF4DC9D}"/>
    <cellStyle name="SAPBEXstdData 3 5 10" xfId="27147" xr:uid="{DEFDC22F-BD78-4AF6-8CEF-253256E99157}"/>
    <cellStyle name="SAPBEXstdData 3 5 11" xfId="41965" xr:uid="{16BC993F-E8C9-4435-AF2F-6543BA5AC2BE}"/>
    <cellStyle name="SAPBEXstdData 3 5 2" xfId="9153" xr:uid="{D58EC640-D546-42AE-BF72-49591E0E4023}"/>
    <cellStyle name="SAPBEXstdData 3 5 2 2" xfId="34288" xr:uid="{52CBB4C2-9B36-4941-BAF3-B4F1D815E68E}"/>
    <cellStyle name="SAPBEXstdData 3 5 2 3" xfId="45723" xr:uid="{12052439-61C7-428B-95E0-4A910352AE2C}"/>
    <cellStyle name="SAPBEXstdData 3 5 3" xfId="11945" xr:uid="{E0EB3F24-B094-4B3B-8BA8-B574D999B174}"/>
    <cellStyle name="SAPBEXstdData 3 5 3 2" xfId="36162" xr:uid="{E7328754-0833-493A-A915-D864E65305C4}"/>
    <cellStyle name="SAPBEXstdData 3 5 3 3" xfId="47554" xr:uid="{B3936BCE-6890-4D83-B0B6-F0CBCF4ED956}"/>
    <cellStyle name="SAPBEXstdData 3 5 4" xfId="14144" xr:uid="{012F8D0B-19C1-4797-9948-3AA416B2266E}"/>
    <cellStyle name="SAPBEXstdData 3 5 4 2" xfId="38234" xr:uid="{C3E444FB-8B37-49E1-A6C5-B66106F188F3}"/>
    <cellStyle name="SAPBEXstdData 3 5 4 3" xfId="49615" xr:uid="{8F7D4C4B-EE16-476D-9063-6772B5F14007}"/>
    <cellStyle name="SAPBEXstdData 3 5 5" xfId="16533" xr:uid="{AAA451DB-922F-492D-BCD9-031029EA848E}"/>
    <cellStyle name="SAPBEXstdData 3 5 5 2" xfId="40111" xr:uid="{AFEC21F4-4D00-4840-8A7D-8194FDE2A1D2}"/>
    <cellStyle name="SAPBEXstdData 3 5 5 3" xfId="51483" xr:uid="{A8D490EC-64E5-4E0D-AB26-00700BB9BAE6}"/>
    <cellStyle name="SAPBEXstdData 3 5 6" xfId="18681" xr:uid="{ED55969E-9435-4577-8961-A84A9B2B3F4A}"/>
    <cellStyle name="SAPBEXstdData 3 5 7" xfId="20824" xr:uid="{59C0B213-4160-4668-B552-7946CB0A420F}"/>
    <cellStyle name="SAPBEXstdData 3 5 8" xfId="22944" xr:uid="{1CCAB92B-885D-4196-BB5A-D07EEAEB9A9B}"/>
    <cellStyle name="SAPBEXstdData 3 5 9" xfId="25116" xr:uid="{877AFF2F-B504-4693-AD08-B4A5505A7228}"/>
    <cellStyle name="SAPBEXstdData 3 6" xfId="4703" xr:uid="{AFAF4584-8B0A-431A-BB14-E2775273BF82}"/>
    <cellStyle name="SAPBEXstdData 3 6 10" xfId="27596" xr:uid="{59FE664C-FDD8-4D35-81D1-8F9AE2090B2F}"/>
    <cellStyle name="SAPBEXstdData 3 6 11" xfId="42465" xr:uid="{51DD7269-E7BE-442B-89FC-4AFC86C09453}"/>
    <cellStyle name="SAPBEXstdData 3 6 2" xfId="9664" xr:uid="{4A892469-4919-46FA-94FE-9C3AA5B60899}"/>
    <cellStyle name="SAPBEXstdData 3 6 2 2" xfId="34759" xr:uid="{BE875A0F-2A7F-4B51-9F37-706B8B1B11DF}"/>
    <cellStyle name="SAPBEXstdData 3 6 2 3" xfId="46189" xr:uid="{948AE5DB-743F-450A-B936-47BD86647258}"/>
    <cellStyle name="SAPBEXstdData 3 6 3" xfId="12452" xr:uid="{9AC02D0F-C665-46E4-892D-B1B0433B6BA2}"/>
    <cellStyle name="SAPBEXstdData 3 6 3 2" xfId="36653" xr:uid="{993C887A-F004-4FC9-A1D3-B4FB7C84FD7F}"/>
    <cellStyle name="SAPBEXstdData 3 6 3 3" xfId="48044" xr:uid="{FD6AC10B-31BA-4014-8071-CFB14C3D3892}"/>
    <cellStyle name="SAPBEXstdData 3 6 4" xfId="14657" xr:uid="{554D8AA5-AB40-423F-BCA6-A7F58E22F90B}"/>
    <cellStyle name="SAPBEXstdData 3 6 4 2" xfId="38719" xr:uid="{E1823FE3-F827-4363-AB43-D3A2C66CED9D}"/>
    <cellStyle name="SAPBEXstdData 3 6 4 3" xfId="50100" xr:uid="{8BCA15B5-920E-4DBE-8282-EDFEB191F712}"/>
    <cellStyle name="SAPBEXstdData 3 6 5" xfId="17011" xr:uid="{D61499A3-E1C7-47BC-B5C9-2D5C3A3FA960}"/>
    <cellStyle name="SAPBEXstdData 3 6 5 2" xfId="40562" xr:uid="{34013EF7-3990-4FCD-9B6C-2D62E7278D9E}"/>
    <cellStyle name="SAPBEXstdData 3 6 5 3" xfId="51934" xr:uid="{DB64DC0D-8830-4351-90E2-54C5D13E4D83}"/>
    <cellStyle name="SAPBEXstdData 3 6 6" xfId="19155" xr:uid="{DEB0F064-6C79-46A4-A04A-F64743DF6371}"/>
    <cellStyle name="SAPBEXstdData 3 6 7" xfId="21324" xr:uid="{A3442F81-F839-4864-BB6B-3FBBFADC8AE2}"/>
    <cellStyle name="SAPBEXstdData 3 6 8" xfId="23435" xr:uid="{F3AD8FE0-01B5-4E63-A426-D63654F2FF01}"/>
    <cellStyle name="SAPBEXstdData 3 6 9" xfId="25613" xr:uid="{4AD3D8D6-789D-43D7-A9C3-E23AA309B799}"/>
    <cellStyle name="SAPBEXstdData 3 7" xfId="7814" xr:uid="{4C009B55-9FB1-4F99-84C4-37E989BD05DA}"/>
    <cellStyle name="SAPBEXstdData 3 7 10" xfId="31293" xr:uid="{08C510DC-AD0C-4106-B5FD-044D8CEC7295}"/>
    <cellStyle name="SAPBEXstdData 3 7 2" xfId="5670" xr:uid="{9B93A14C-8875-446E-86E3-A71BD3468233}"/>
    <cellStyle name="SAPBEXstdData 3 7 2 2" xfId="33475" xr:uid="{10558D49-8DD1-4AB4-BAAF-34EF8DCF5838}"/>
    <cellStyle name="SAPBEXstdData 3 7 2 3" xfId="44937" xr:uid="{73AF825B-705F-47A6-978E-DF0591D26066}"/>
    <cellStyle name="SAPBEXstdData 3 7 3" xfId="6148" xr:uid="{8041EDD2-310F-4B22-8E19-F91021EDEF6B}"/>
    <cellStyle name="SAPBEXstdData 3 7 3 2" xfId="33252" xr:uid="{B0568A92-CD27-4029-85B0-221E3E646F38}"/>
    <cellStyle name="SAPBEXstdData 3 7 3 3" xfId="44719" xr:uid="{FBB5DA40-CD0C-4252-A796-FB6D9ADE3A91}"/>
    <cellStyle name="SAPBEXstdData 3 7 4" xfId="8815" xr:uid="{44032153-085D-4BE7-BBD7-62508A5A5B5F}"/>
    <cellStyle name="SAPBEXstdData 3 7 4 2" xfId="34131" xr:uid="{ADD3017C-A82E-4D83-885A-C2B1A0BAA889}"/>
    <cellStyle name="SAPBEXstdData 3 7 4 3" xfId="45566" xr:uid="{B3D2258B-D681-43FA-8E42-26F1C638FA3D}"/>
    <cellStyle name="SAPBEXstdData 3 7 5" xfId="5703" xr:uid="{9B5FCA65-8EAE-4A44-895A-EC50E9AE0229}"/>
    <cellStyle name="SAPBEXstdData 3 7 5 2" xfId="34617" xr:uid="{B0EB81AB-EDEA-415E-B167-57C77889A321}"/>
    <cellStyle name="SAPBEXstdData 3 7 5 3" xfId="46047" xr:uid="{2128D0D2-F510-41D0-BC77-3FA27F1CD5B4}"/>
    <cellStyle name="SAPBEXstdData 3 7 6" xfId="19219" xr:uid="{6944522C-B490-4DC4-B7F0-EDF02488972D}"/>
    <cellStyle name="SAPBEXstdData 3 7 7" xfId="12716" xr:uid="{705F186E-5C5E-4DC9-9873-4E9D377ED040}"/>
    <cellStyle name="SAPBEXstdData 3 7 8" xfId="21582" xr:uid="{A6871E8E-DB30-494D-87F3-A33E16B72AE2}"/>
    <cellStyle name="SAPBEXstdData 3 7 9" xfId="13963" xr:uid="{5E5AB0E2-9C6C-4829-ADB0-F9B518774CD6}"/>
    <cellStyle name="SAPBEXstdData 3 8" xfId="4532" xr:uid="{4FA25D41-6643-4A06-9577-B3D3F4F0CDDB}"/>
    <cellStyle name="SAPBEXstdData 3 8 2" xfId="33759" xr:uid="{98A41F3A-BE30-485E-B049-C0662F181B01}"/>
    <cellStyle name="SAPBEXstdData 3 8 3" xfId="45212" xr:uid="{F0CCE59C-FA70-4FB2-B503-E268EFA821A8}"/>
    <cellStyle name="SAPBEXstdData 3 9" xfId="14720" xr:uid="{3F7BD10B-11E8-4432-AB44-74D4ED70A041}"/>
    <cellStyle name="SAPBEXstdData 4" xfId="1527" xr:uid="{5A11CE57-AA4A-447B-BDFB-2E218EF4828E}"/>
    <cellStyle name="SAPBEXstdData 4 10" xfId="13409" xr:uid="{4818A4FA-5214-49C4-9037-F37192B8A716}"/>
    <cellStyle name="SAPBEXstdData 4 11" xfId="20520" xr:uid="{FBA6BA2E-3AC0-4565-A100-B59EE227934F}"/>
    <cellStyle name="SAPBEXstdData 4 12" xfId="30759" xr:uid="{7206AA4D-D61F-4FFE-B14A-D26E4733003A}"/>
    <cellStyle name="SAPBEXstdData 4 2" xfId="4357" xr:uid="{0F81D8C3-C379-470B-987E-DC5A3354984B}"/>
    <cellStyle name="SAPBEXstdData 4 2 10" xfId="27441" xr:uid="{7C4401CF-8E4F-486E-81BC-F8CC6153D34C}"/>
    <cellStyle name="SAPBEXstdData 4 2 11" xfId="42278" xr:uid="{800EC513-E56F-4D59-A0E7-1360146BB5AE}"/>
    <cellStyle name="SAPBEXstdData 4 2 2" xfId="9474" xr:uid="{FF353DE7-F310-479E-9D2F-E17ECE2F688F}"/>
    <cellStyle name="SAPBEXstdData 4 2 2 2" xfId="34590" xr:uid="{BBA17624-D0D0-4050-A2F2-8009E7BAC93B}"/>
    <cellStyle name="SAPBEXstdData 4 2 2 3" xfId="46021" xr:uid="{110D34F6-3ED0-4443-8440-B468846A79E0}"/>
    <cellStyle name="SAPBEXstdData 4 2 3" xfId="12263" xr:uid="{846C9724-1E3E-487E-B987-070D48152D32}"/>
    <cellStyle name="SAPBEXstdData 4 2 3 2" xfId="36478" xr:uid="{A4D08B17-627B-4353-9C37-C285EBEBBC33}"/>
    <cellStyle name="SAPBEXstdData 4 2 3 3" xfId="47870" xr:uid="{324B300D-B36F-467B-9E5B-D34E4757279C}"/>
    <cellStyle name="SAPBEXstdData 4 2 4" xfId="14464" xr:uid="{3970A965-CCB6-4173-942D-EA3E2DED8242}"/>
    <cellStyle name="SAPBEXstdData 4 2 4 2" xfId="38543" xr:uid="{F2AA6922-690E-4C98-B7CE-8A4CD2C96C34}"/>
    <cellStyle name="SAPBEXstdData 4 2 4 3" xfId="49924" xr:uid="{C5C80D7C-6E76-4A4C-9286-91C550897442}"/>
    <cellStyle name="SAPBEXstdData 4 2 5" xfId="16843" xr:uid="{DC6F9AC2-4508-4A3A-9DF6-E5B8326EF691}"/>
    <cellStyle name="SAPBEXstdData 4 2 5 2" xfId="40407" xr:uid="{03EAB80E-9863-4ADC-8D69-A7450ACA4393}"/>
    <cellStyle name="SAPBEXstdData 4 2 5 3" xfId="51779" xr:uid="{86135945-96F7-4642-A794-55A98B073485}"/>
    <cellStyle name="SAPBEXstdData 4 2 6" xfId="18989" xr:uid="{1E312AA7-B8AB-4A80-91A8-3280A4C9BA76}"/>
    <cellStyle name="SAPBEXstdData 4 2 7" xfId="21137" xr:uid="{9820B67F-7C1E-44DB-971A-210BBAE2E25A}"/>
    <cellStyle name="SAPBEXstdData 4 2 8" xfId="23259" xr:uid="{44373420-C8FE-46EF-A3BF-ACF68893B287}"/>
    <cellStyle name="SAPBEXstdData 4 2 9" xfId="25431" xr:uid="{66EB9E75-41D1-4997-8C7C-375AB3989C20}"/>
    <cellStyle name="SAPBEXstdData 4 3" xfId="4030" xr:uid="{E1FB2D64-64BD-4AA6-B897-33C7CFFA77D5}"/>
    <cellStyle name="SAPBEXstdData 4 3 10" xfId="27198" xr:uid="{EBCF76F3-C113-41EA-A832-39157534231C}"/>
    <cellStyle name="SAPBEXstdData 4 3 11" xfId="42017" xr:uid="{23B102F9-4699-4460-B5F5-00E39340B911}"/>
    <cellStyle name="SAPBEXstdData 4 3 2" xfId="9205" xr:uid="{9DF7CA99-945B-4471-AC0E-856A5200099F}"/>
    <cellStyle name="SAPBEXstdData 4 3 2 2" xfId="34338" xr:uid="{3AD9A73C-B1C4-4271-8FD1-F63633351B3F}"/>
    <cellStyle name="SAPBEXstdData 4 3 2 3" xfId="45773" xr:uid="{D227218A-CC35-4116-8EBF-F96F7CAA7C05}"/>
    <cellStyle name="SAPBEXstdData 4 3 3" xfId="11997" xr:uid="{3A5ED650-24DA-4CE1-A6FC-0077C7387798}"/>
    <cellStyle name="SAPBEXstdData 4 3 3 2" xfId="36214" xr:uid="{42FB9791-82FB-4F30-AB18-4BB6E1066615}"/>
    <cellStyle name="SAPBEXstdData 4 3 3 3" xfId="47606" xr:uid="{1B929D27-C8C1-44A5-9E77-FEA9CDDD6806}"/>
    <cellStyle name="SAPBEXstdData 4 3 4" xfId="14196" xr:uid="{CEE1AE25-9F50-463F-B826-881754EAAB59}"/>
    <cellStyle name="SAPBEXstdData 4 3 4 2" xfId="38283" xr:uid="{B3CE7A4A-4450-496D-BC7F-6E74BF87F172}"/>
    <cellStyle name="SAPBEXstdData 4 3 4 3" xfId="49664" xr:uid="{BF1BCA8D-5947-412A-84A7-8F84F887B1EA}"/>
    <cellStyle name="SAPBEXstdData 4 3 5" xfId="16585" xr:uid="{F425EB85-BF0D-468A-B6DD-BE737AD03D48}"/>
    <cellStyle name="SAPBEXstdData 4 3 5 2" xfId="40162" xr:uid="{0C45F4C6-CE7A-4BDA-B0CB-D67676D7D513}"/>
    <cellStyle name="SAPBEXstdData 4 3 5 3" xfId="51534" xr:uid="{51E5AB39-E1E1-402E-827D-396443D1EEB8}"/>
    <cellStyle name="SAPBEXstdData 4 3 6" xfId="18733" xr:uid="{6682FD4E-618A-4F9C-940F-1BFA9D0CF538}"/>
    <cellStyle name="SAPBEXstdData 4 3 7" xfId="20876" xr:uid="{B47872B6-D0FD-4046-A77A-5AAC4BD63CA8}"/>
    <cellStyle name="SAPBEXstdData 4 3 8" xfId="22996" xr:uid="{3820E402-E026-42BE-AA2E-9A3C7F7C5EB4}"/>
    <cellStyle name="SAPBEXstdData 4 3 9" xfId="25168" xr:uid="{9FCECC55-8EF7-4A3F-80D7-095B9CE97D90}"/>
    <cellStyle name="SAPBEXstdData 4 4" xfId="5548" xr:uid="{9A2BD6CD-FD65-4AA5-B974-388589FA3E73}"/>
    <cellStyle name="SAPBEXstdData 4 4 10" xfId="27979" xr:uid="{9DF59572-9B3A-413E-B435-0751D56CF5C3}"/>
    <cellStyle name="SAPBEXstdData 4 4 11" xfId="42925" xr:uid="{D085EA1A-61EA-40A8-81BA-F49C725592E9}"/>
    <cellStyle name="SAPBEXstdData 4 4 2" xfId="10237" xr:uid="{1D74E7A8-21E1-4C82-9604-E963C4F082C8}"/>
    <cellStyle name="SAPBEXstdData 4 4 2 2" xfId="35179" xr:uid="{86093823-0FAC-41A7-9C39-AEFFBD13881C}"/>
    <cellStyle name="SAPBEXstdData 4 4 2 3" xfId="46594" xr:uid="{78DE465C-0CF7-4E83-9F08-D92F4D1359B3}"/>
    <cellStyle name="SAPBEXstdData 4 4 3" xfId="13001" xr:uid="{931B881A-613A-4971-B185-2E6A872BF41B}"/>
    <cellStyle name="SAPBEXstdData 4 4 3 2" xfId="37160" xr:uid="{B1E98089-AA85-4E4B-A8AD-908DC36CDE32}"/>
    <cellStyle name="SAPBEXstdData 4 4 3 3" xfId="48549" xr:uid="{AE6EB7C9-9A0C-43BF-B71D-AA19C8252248}"/>
    <cellStyle name="SAPBEXstdData 4 4 4" xfId="15234" xr:uid="{D7BF20E8-267B-42D3-B0DE-F05F5DB374AB}"/>
    <cellStyle name="SAPBEXstdData 4 4 4 2" xfId="39104" xr:uid="{7FB0AC23-E153-4742-9CFC-63772F206610}"/>
    <cellStyle name="SAPBEXstdData 4 4 4 3" xfId="50485" xr:uid="{40CBE83D-609B-44D2-9AC1-38EE553A8584}"/>
    <cellStyle name="SAPBEXstdData 4 4 5" xfId="17513" xr:uid="{7BD37D2A-823D-4EF8-9639-9D43EA82E5FD}"/>
    <cellStyle name="SAPBEXstdData 4 4 5 2" xfId="40901" xr:uid="{271165CD-4A0E-4BE0-8C62-4B6BDA8D59FE}"/>
    <cellStyle name="SAPBEXstdData 4 4 5 3" xfId="52273" xr:uid="{B0A067F3-0DBE-4DCE-B5A3-6188C69713B2}"/>
    <cellStyle name="SAPBEXstdData 4 4 6" xfId="19649" xr:uid="{8FF57F9B-7990-45C4-87C7-7886C6EC3AEC}"/>
    <cellStyle name="SAPBEXstdData 4 4 7" xfId="21831" xr:uid="{39941DD1-27B5-4211-A693-A2748B231FCC}"/>
    <cellStyle name="SAPBEXstdData 4 4 8" xfId="23949" xr:uid="{1646CA48-9FE0-4F7D-9CDD-186625518122}"/>
    <cellStyle name="SAPBEXstdData 4 4 9" xfId="26089" xr:uid="{2D904C4D-3496-438F-B20E-F397A4438DDE}"/>
    <cellStyle name="SAPBEXstdData 4 5" xfId="3940" xr:uid="{7058781D-EDCE-416B-BB86-734212E73527}"/>
    <cellStyle name="SAPBEXstdData 4 5 10" xfId="27146" xr:uid="{F61B3785-A65C-4BAF-B2C0-4F03C16C2D6A}"/>
    <cellStyle name="SAPBEXstdData 4 5 11" xfId="41964" xr:uid="{DC04D6F4-B9A1-42AC-AB3E-19986AD95E79}"/>
    <cellStyle name="SAPBEXstdData 4 5 2" xfId="9152" xr:uid="{77CA352A-D6A1-4CD7-9F6E-FD83F5B0F98A}"/>
    <cellStyle name="SAPBEXstdData 4 5 2 2" xfId="34287" xr:uid="{CE40CA7D-D79B-4172-8F13-8FDF339F62B7}"/>
    <cellStyle name="SAPBEXstdData 4 5 2 3" xfId="45722" xr:uid="{B28627D9-7426-44A4-A7DD-0F891D35CA38}"/>
    <cellStyle name="SAPBEXstdData 4 5 3" xfId="11944" xr:uid="{5BFDDEAB-1559-46B0-A107-E12FBB9A5E5E}"/>
    <cellStyle name="SAPBEXstdData 4 5 3 2" xfId="36161" xr:uid="{79B3663F-A2B0-4B8E-BA6D-569A784EB2E7}"/>
    <cellStyle name="SAPBEXstdData 4 5 3 3" xfId="47553" xr:uid="{A24A5E4B-8CEA-4D16-A451-5E59EEBFBD0E}"/>
    <cellStyle name="SAPBEXstdData 4 5 4" xfId="14143" xr:uid="{578D64E9-FD77-4712-9A15-849E4D2553E5}"/>
    <cellStyle name="SAPBEXstdData 4 5 4 2" xfId="38233" xr:uid="{C279B492-4C04-471F-8E91-38B8423E673B}"/>
    <cellStyle name="SAPBEXstdData 4 5 4 3" xfId="49614" xr:uid="{20BED16E-3DC7-49F1-91DE-0B01FCC3784F}"/>
    <cellStyle name="SAPBEXstdData 4 5 5" xfId="16532" xr:uid="{910655E3-58B4-4E1C-8260-AB6A84D7275A}"/>
    <cellStyle name="SAPBEXstdData 4 5 5 2" xfId="40110" xr:uid="{1CA3DDA4-2F43-447B-848E-9F97F70481F6}"/>
    <cellStyle name="SAPBEXstdData 4 5 5 3" xfId="51482" xr:uid="{5BA66BBA-9AFF-4C5C-8510-D1D7F8491F16}"/>
    <cellStyle name="SAPBEXstdData 4 5 6" xfId="18680" xr:uid="{EC1B331C-C580-45C0-9E0F-15A83F51DF0D}"/>
    <cellStyle name="SAPBEXstdData 4 5 7" xfId="20823" xr:uid="{1D96A322-88E6-44D2-9238-090641742B0C}"/>
    <cellStyle name="SAPBEXstdData 4 5 8" xfId="22943" xr:uid="{11B39447-EBD3-4D8B-8177-D3E872A7CCFD}"/>
    <cellStyle name="SAPBEXstdData 4 5 9" xfId="25115" xr:uid="{C16A1B4E-6EC5-44C4-A0CB-24A31C12DE2F}"/>
    <cellStyle name="SAPBEXstdData 4 6" xfId="4930" xr:uid="{BAA8FED1-9646-4609-9753-47CFF8BAEE4E}"/>
    <cellStyle name="SAPBEXstdData 4 6 10" xfId="27655" xr:uid="{5ED95097-4C74-4BA1-8DEA-D0B579110EF2}"/>
    <cellStyle name="SAPBEXstdData 4 6 11" xfId="42550" xr:uid="{AD30963B-9127-4072-AE21-6D011A4137F7}"/>
    <cellStyle name="SAPBEXstdData 4 6 2" xfId="9783" xr:uid="{D80B127A-28EB-49C1-BD5A-B11F2FBE1A3B}"/>
    <cellStyle name="SAPBEXstdData 4 6 2 2" xfId="34840" xr:uid="{1EC1A0AA-9D1A-457F-A9D8-63FA8683E09E}"/>
    <cellStyle name="SAPBEXstdData 4 6 2 3" xfId="46268" xr:uid="{BAEFE40F-D7B6-4881-96B0-5E94F03521A4}"/>
    <cellStyle name="SAPBEXstdData 4 6 3" xfId="12556" xr:uid="{D67E462D-5584-45AC-938D-B5749C2DCCFA}"/>
    <cellStyle name="SAPBEXstdData 4 6 3 2" xfId="36750" xr:uid="{09114394-6EB1-4E96-A3F2-31BCE37E9B87}"/>
    <cellStyle name="SAPBEXstdData 4 6 3 3" xfId="48140" xr:uid="{2BD279AA-D965-42E6-9878-B26F1FD3E14C}"/>
    <cellStyle name="SAPBEXstdData 4 6 4" xfId="14776" xr:uid="{A457529E-38AB-4EAC-A539-FF52F59114C3}"/>
    <cellStyle name="SAPBEXstdData 4 6 4 2" xfId="38797" xr:uid="{DE172D57-9524-4938-8CFC-B246311FC89A}"/>
    <cellStyle name="SAPBEXstdData 4 6 4 3" xfId="50178" xr:uid="{707BB5EE-7F4A-439D-BCF1-174F1C2954C4}"/>
    <cellStyle name="SAPBEXstdData 4 6 5" xfId="17103" xr:uid="{E5BA85EF-0669-4439-A936-F6C6EA5DBD1E}"/>
    <cellStyle name="SAPBEXstdData 4 6 5 2" xfId="40622" xr:uid="{AD54D6D3-7E56-41D7-A462-373BB99D0F45}"/>
    <cellStyle name="SAPBEXstdData 4 6 5 3" xfId="51994" xr:uid="{3EF13595-D668-409A-A956-5927628ADFB5}"/>
    <cellStyle name="SAPBEXstdData 4 6 6" xfId="19245" xr:uid="{52B103C7-0A21-42D3-BB01-472A80BE10AF}"/>
    <cellStyle name="SAPBEXstdData 4 6 7" xfId="21420" xr:uid="{EA6ED31A-5FED-4C52-9ED6-E06EA1A7D83F}"/>
    <cellStyle name="SAPBEXstdData 4 6 8" xfId="23533" xr:uid="{DD040159-19BA-4D9F-A038-431693B78002}"/>
    <cellStyle name="SAPBEXstdData 4 6 9" xfId="25704" xr:uid="{27619134-549A-4687-A77D-70B3B3F711EE}"/>
    <cellStyle name="SAPBEXstdData 4 7" xfId="7815" xr:uid="{84E452ED-0541-4537-B7B7-2A361DA91B68}"/>
    <cellStyle name="SAPBEXstdData 4 7 10" xfId="28771" xr:uid="{C006008D-47B7-400E-A5DD-E0711D8BBC52}"/>
    <cellStyle name="SAPBEXstdData 4 7 2" xfId="7991" xr:uid="{D713FB9C-DC26-4AEE-B985-F3452E54EC5A}"/>
    <cellStyle name="SAPBEXstdData 4 7 2 2" xfId="33476" xr:uid="{89DC9DF9-C2BA-4170-8C96-FA5CCCB05E85}"/>
    <cellStyle name="SAPBEXstdData 4 7 2 3" xfId="44938" xr:uid="{4A919F56-6A30-4693-B56F-9021E019DD0F}"/>
    <cellStyle name="SAPBEXstdData 4 7 3" xfId="8235" xr:uid="{348E20FF-47AC-443D-BCD2-0110D92A78A9}"/>
    <cellStyle name="SAPBEXstdData 4 7 3 2" xfId="33617" xr:uid="{0D9D057A-5048-4263-A217-B140224162A1}"/>
    <cellStyle name="SAPBEXstdData 4 7 3 3" xfId="45077" xr:uid="{BCFE1C94-0244-4C4F-A715-113146D162E0}"/>
    <cellStyle name="SAPBEXstdData 4 7 4" xfId="11205" xr:uid="{ACF8EEB4-2D72-41B1-A941-382C7819E4FC}"/>
    <cellStyle name="SAPBEXstdData 4 7 4 2" xfId="33527" xr:uid="{3105EEB9-EB1A-47FD-BED7-DCCAB84A4CF0}"/>
    <cellStyle name="SAPBEXstdData 4 7 4 3" xfId="44989" xr:uid="{0A9F2C48-4FD2-4BB7-B74D-E3188F8F2E9C}"/>
    <cellStyle name="SAPBEXstdData 4 7 5" xfId="5769" xr:uid="{08242A2B-7FAA-4752-962B-02FD6EF05145}"/>
    <cellStyle name="SAPBEXstdData 4 7 5 2" xfId="32722" xr:uid="{C03DF757-FC15-45EE-96CA-DDA8C296470A}"/>
    <cellStyle name="SAPBEXstdData 4 7 5 3" xfId="44196" xr:uid="{E56B2A8B-5DAD-400B-87A0-CCD5867A2842}"/>
    <cellStyle name="SAPBEXstdData 4 7 6" xfId="11451" xr:uid="{E91DD5F3-00E5-4DC0-A820-9EDB3A6A6B54}"/>
    <cellStyle name="SAPBEXstdData 4 7 7" xfId="11428" xr:uid="{970BCF0B-60D1-4F98-B2E1-1F5D2C35298D}"/>
    <cellStyle name="SAPBEXstdData 4 7 8" xfId="5254" xr:uid="{2D321C60-D431-4CA7-ACC2-C961DC4C8A8E}"/>
    <cellStyle name="SAPBEXstdData 4 7 9" xfId="23692" xr:uid="{BF7FAEA1-4EBC-4863-99E0-77FD9BAF7356}"/>
    <cellStyle name="SAPBEXstdData 4 8" xfId="6507" xr:uid="{A2544004-60D6-46E4-9B11-7FAE2F0CC9E6}"/>
    <cellStyle name="SAPBEXstdData 4 8 2" xfId="36700" xr:uid="{DBC51ABC-FBCE-4864-97BA-3AFFC579368B}"/>
    <cellStyle name="SAPBEXstdData 4 8 3" xfId="48090" xr:uid="{869ACD40-DAEA-4D50-88A0-2C4B520A1F3C}"/>
    <cellStyle name="SAPBEXstdData 4 9" xfId="11497" xr:uid="{CE38188F-00DC-4E86-9F4E-DACEC5BFB744}"/>
    <cellStyle name="SAPBEXstdData 5" xfId="4352" xr:uid="{1825EFF5-1AE3-425B-BA2D-CE1BD81C34D8}"/>
    <cellStyle name="SAPBEXstdData 5 10" xfId="27436" xr:uid="{57D92EF8-7A59-4166-BBFB-753153729CBE}"/>
    <cellStyle name="SAPBEXstdData 5 11" xfId="42273" xr:uid="{318FFCAC-82CF-42EC-94BD-8D5C8A84A854}"/>
    <cellStyle name="SAPBEXstdData 5 2" xfId="9469" xr:uid="{95D716CB-1FE0-42D9-B92C-99CE2439C144}"/>
    <cellStyle name="SAPBEXstdData 5 2 2" xfId="34585" xr:uid="{D038A977-08F3-42E2-A75D-75DCDD7CC082}"/>
    <cellStyle name="SAPBEXstdData 5 2 3" xfId="46016" xr:uid="{DA8402AE-6CA3-4D4A-BFD2-B9483E62CD99}"/>
    <cellStyle name="SAPBEXstdData 5 3" xfId="12258" xr:uid="{A6D1766A-23C8-492B-B84E-E7F590F4E828}"/>
    <cellStyle name="SAPBEXstdData 5 3 2" xfId="36473" xr:uid="{D8507CB5-4BB9-4D98-B10B-4173B07831BC}"/>
    <cellStyle name="SAPBEXstdData 5 3 3" xfId="47865" xr:uid="{02B1F394-1A79-4A9B-A1C8-391A00DE89CD}"/>
    <cellStyle name="SAPBEXstdData 5 4" xfId="14459" xr:uid="{83149983-F636-4254-8895-1875C7233B7F}"/>
    <cellStyle name="SAPBEXstdData 5 4 2" xfId="38538" xr:uid="{249CE3B6-AFA8-4509-B05A-636FFCB17CDA}"/>
    <cellStyle name="SAPBEXstdData 5 4 3" xfId="49919" xr:uid="{4C7CE4BA-2F96-43BE-885B-FEA9717081C9}"/>
    <cellStyle name="SAPBEXstdData 5 5" xfId="16838" xr:uid="{9365AF21-8F1E-4302-B06E-96E5C0CFE0DD}"/>
    <cellStyle name="SAPBEXstdData 5 5 2" xfId="40402" xr:uid="{E82E24B7-8232-4227-A44B-AD4AD8B0E73D}"/>
    <cellStyle name="SAPBEXstdData 5 5 3" xfId="51774" xr:uid="{D3876189-DD52-4888-8337-144BF9E39E75}"/>
    <cellStyle name="SAPBEXstdData 5 6" xfId="18984" xr:uid="{5267C67B-D092-4571-B963-966F989AF8B2}"/>
    <cellStyle name="SAPBEXstdData 5 7" xfId="21132" xr:uid="{D044D79A-29D2-4ED5-8D87-BF7F24880F89}"/>
    <cellStyle name="SAPBEXstdData 5 8" xfId="23254" xr:uid="{01820705-AB20-4C5A-A1D2-51723736C1EC}"/>
    <cellStyle name="SAPBEXstdData 5 9" xfId="25426" xr:uid="{21668323-6402-4CFC-97D1-C03CFCC38B74}"/>
    <cellStyle name="SAPBEXstdData 6" xfId="4035" xr:uid="{1A240995-6226-4593-92EC-6C0723F03773}"/>
    <cellStyle name="SAPBEXstdData 6 10" xfId="27203" xr:uid="{C51E7CCE-6FDA-48F0-B891-3771C5D45E70}"/>
    <cellStyle name="SAPBEXstdData 6 11" xfId="42022" xr:uid="{6A81E868-4F6F-4A4E-AD5B-70539035E21E}"/>
    <cellStyle name="SAPBEXstdData 6 2" xfId="9210" xr:uid="{33E6336F-2419-4E0B-9C19-C4898417B54A}"/>
    <cellStyle name="SAPBEXstdData 6 2 2" xfId="34343" xr:uid="{E566517B-26F0-4B82-A83A-A5ED83864DAD}"/>
    <cellStyle name="SAPBEXstdData 6 2 3" xfId="45778" xr:uid="{BECCBB15-D761-4A00-847E-A484996FB4AC}"/>
    <cellStyle name="SAPBEXstdData 6 3" xfId="12002" xr:uid="{A0631FFD-1059-48F7-8F1F-77123563A321}"/>
    <cellStyle name="SAPBEXstdData 6 3 2" xfId="36219" xr:uid="{F2943998-CF80-4577-8501-C49C06FBF668}"/>
    <cellStyle name="SAPBEXstdData 6 3 3" xfId="47611" xr:uid="{3CEB5578-B2B7-4A0F-94D4-A649E45951E4}"/>
    <cellStyle name="SAPBEXstdData 6 4" xfId="14201" xr:uid="{65A31173-7825-48DB-BEBF-256BBFB179B5}"/>
    <cellStyle name="SAPBEXstdData 6 4 2" xfId="38288" xr:uid="{E1CB9DB4-9992-4466-8A7B-E0BFFBC68158}"/>
    <cellStyle name="SAPBEXstdData 6 4 3" xfId="49669" xr:uid="{F430A583-5893-4D74-8049-A798C4F6C84B}"/>
    <cellStyle name="SAPBEXstdData 6 5" xfId="16590" xr:uid="{B12A94B7-CB69-4837-B6E2-085E4646FCFE}"/>
    <cellStyle name="SAPBEXstdData 6 5 2" xfId="40167" xr:uid="{FBA3F3B5-DFD7-473B-9486-35CB3A88EDDC}"/>
    <cellStyle name="SAPBEXstdData 6 5 3" xfId="51539" xr:uid="{D3C0288E-23D3-4C46-9B9B-5AB3237A4264}"/>
    <cellStyle name="SAPBEXstdData 6 6" xfId="18738" xr:uid="{F7A66956-DD44-4D3D-B896-13A9FBC1F87D}"/>
    <cellStyle name="SAPBEXstdData 6 7" xfId="20881" xr:uid="{C23FEF49-2BD6-4113-9969-3ACD7888F9AF}"/>
    <cellStyle name="SAPBEXstdData 6 8" xfId="23001" xr:uid="{2A090D10-B7B4-43C8-B233-BF4AC47722B2}"/>
    <cellStyle name="SAPBEXstdData 6 9" xfId="25173" xr:uid="{3F51F98A-D6C5-4EB3-A87E-095BB5823999}"/>
    <cellStyle name="SAPBEXstdData 7" xfId="5553" xr:uid="{828E9CDF-2DCB-4D72-AA36-44D0B2CC7C68}"/>
    <cellStyle name="SAPBEXstdData 7 10" xfId="27984" xr:uid="{19467758-D93C-4FFE-BED9-2C9DC8886785}"/>
    <cellStyle name="SAPBEXstdData 7 11" xfId="42930" xr:uid="{27BBBC6A-F7D0-45F9-B5D3-2939B0CF6281}"/>
    <cellStyle name="SAPBEXstdData 7 2" xfId="10242" xr:uid="{399830B5-B98D-4E8E-A38C-37093DFBE077}"/>
    <cellStyle name="SAPBEXstdData 7 2 2" xfId="35184" xr:uid="{4CDD575E-6998-4FB7-AD30-5552DFA8914B}"/>
    <cellStyle name="SAPBEXstdData 7 2 3" xfId="46599" xr:uid="{8C202033-5D21-43D1-961B-F59EE51D39B8}"/>
    <cellStyle name="SAPBEXstdData 7 3" xfId="13006" xr:uid="{E54A0118-262D-4614-85E8-F5E9205409B9}"/>
    <cellStyle name="SAPBEXstdData 7 3 2" xfId="37165" xr:uid="{22805A0D-3939-44B5-9DC8-CBF8C8E8CF10}"/>
    <cellStyle name="SAPBEXstdData 7 3 3" xfId="48554" xr:uid="{781E82BC-3863-4934-941A-F4E0472726E2}"/>
    <cellStyle name="SAPBEXstdData 7 4" xfId="15239" xr:uid="{2862A441-B900-4A75-BDBE-1EA5935ED6B1}"/>
    <cellStyle name="SAPBEXstdData 7 4 2" xfId="39109" xr:uid="{E74424F9-1DE1-4572-A137-2AA2A466E2A6}"/>
    <cellStyle name="SAPBEXstdData 7 4 3" xfId="50490" xr:uid="{CB6C5961-E891-47D5-AB84-699EF4B64834}"/>
    <cellStyle name="SAPBEXstdData 7 5" xfId="17518" xr:uid="{0A393ACB-D988-43EA-AE21-DD40B3647110}"/>
    <cellStyle name="SAPBEXstdData 7 5 2" xfId="40906" xr:uid="{678F179C-3DB6-474A-9814-918D882FF798}"/>
    <cellStyle name="SAPBEXstdData 7 5 3" xfId="52278" xr:uid="{575A1E4F-BA40-4FE8-A216-F5C5B8427D1F}"/>
    <cellStyle name="SAPBEXstdData 7 6" xfId="19654" xr:uid="{3BD3802E-ED0C-477A-970F-CE4670878EFB}"/>
    <cellStyle name="SAPBEXstdData 7 7" xfId="21836" xr:uid="{EB0297A7-9C27-46FF-AFC5-8D0B1D66E153}"/>
    <cellStyle name="SAPBEXstdData 7 8" xfId="23954" xr:uid="{F9FC9CC4-834C-48E2-85A3-0F105789C1F8}"/>
    <cellStyle name="SAPBEXstdData 7 9" xfId="26094" xr:uid="{C9958F6B-C9B2-4750-AA40-4A6D2CD3EF6F}"/>
    <cellStyle name="SAPBEXstdData 8" xfId="4973" xr:uid="{071F4BF3-C2C4-4C65-936D-4E276B10EC18}"/>
    <cellStyle name="SAPBEXstdData 8 10" xfId="27664" xr:uid="{9D058F8D-7528-4560-99EE-EBADC45B2C12}"/>
    <cellStyle name="SAPBEXstdData 8 11" xfId="42571" xr:uid="{D6958325-8074-41FC-A9D2-52C676B2D44A}"/>
    <cellStyle name="SAPBEXstdData 8 2" xfId="9811" xr:uid="{68CE79B5-2866-4089-8DA4-C55EBB6CD683}"/>
    <cellStyle name="SAPBEXstdData 8 2 2" xfId="34858" xr:uid="{2D7ED4DF-30B6-4473-96D4-FFF6BDCB6D29}"/>
    <cellStyle name="SAPBEXstdData 8 2 3" xfId="46285" xr:uid="{5C82A5E1-0846-4AA6-B71C-CB33BE08B8DE}"/>
    <cellStyle name="SAPBEXstdData 8 3" xfId="12584" xr:uid="{B12195DA-405D-4524-A7ED-38FF4DAAFFB6}"/>
    <cellStyle name="SAPBEXstdData 8 3 2" xfId="36770" xr:uid="{F7640DB8-16CB-4F9E-ACC7-F2F2053F1573}"/>
    <cellStyle name="SAPBEXstdData 8 3 3" xfId="48160" xr:uid="{C060DEE7-C33B-4A8F-9A37-F6E72442A501}"/>
    <cellStyle name="SAPBEXstdData 8 4" xfId="14802" xr:uid="{F0C300CD-6349-4E37-A08E-CA5A8E7DB9EA}"/>
    <cellStyle name="SAPBEXstdData 8 4 2" xfId="38820" xr:uid="{05E718AD-7AD2-4CC0-B6FE-B1B4FC9CAF90}"/>
    <cellStyle name="SAPBEXstdData 8 4 3" xfId="50201" xr:uid="{E80AEE0A-DCD7-4FEF-9239-FBE621DE3C8F}"/>
    <cellStyle name="SAPBEXstdData 8 5" xfId="17122" xr:uid="{67068822-6971-4E01-8582-56C216288E73}"/>
    <cellStyle name="SAPBEXstdData 8 5 2" xfId="40631" xr:uid="{95FCBFA2-C486-4FF5-8B58-C06B3870BF8D}"/>
    <cellStyle name="SAPBEXstdData 8 5 3" xfId="52003" xr:uid="{66FCA2C5-8C43-4435-8230-DC3D1B87433A}"/>
    <cellStyle name="SAPBEXstdData 8 6" xfId="19263" xr:uid="{2E515BBA-F5D1-449E-A04F-63895D98A3A9}"/>
    <cellStyle name="SAPBEXstdData 8 7" xfId="21449" xr:uid="{A239657B-F5C7-4378-A30E-05F40643BA0A}"/>
    <cellStyle name="SAPBEXstdData 8 8" xfId="23559" xr:uid="{72054ED7-A61F-45AA-ABC3-8D3A5D8E40CF}"/>
    <cellStyle name="SAPBEXstdData 8 9" xfId="25728" xr:uid="{B01340D1-0C92-48C8-9A23-1B2181B83F19}"/>
    <cellStyle name="SAPBEXstdData 9" xfId="6129" xr:uid="{CA915777-9FD1-48FA-A268-FDB123B3B765}"/>
    <cellStyle name="SAPBEXstdData 9 10" xfId="28344" xr:uid="{A35E61EA-8A63-4490-AF32-5662ABF41DE7}"/>
    <cellStyle name="SAPBEXstdData 9 11" xfId="43310" xr:uid="{5E7748E5-E86C-4717-BDEB-2A0448D82497}"/>
    <cellStyle name="SAPBEXstdData 9 2" xfId="10643" xr:uid="{607C0E6A-B81A-414A-8420-6554D4191402}"/>
    <cellStyle name="SAPBEXstdData 9 2 2" xfId="35553" xr:uid="{0F5E2261-B269-42DF-8D1A-189CB3DAE2ED}"/>
    <cellStyle name="SAPBEXstdData 9 2 3" xfId="46961" xr:uid="{8D68CED7-C11C-4A3B-BF36-38B800E4E491}"/>
    <cellStyle name="SAPBEXstdData 9 3" xfId="13395" xr:uid="{5D30EE46-A217-4F3F-96CF-D980451C41D6}"/>
    <cellStyle name="SAPBEXstdData 9 3 2" xfId="37561" xr:uid="{3462D58E-6FF0-4C76-AF0C-A52EF30A3FCF}"/>
    <cellStyle name="SAPBEXstdData 9 3 3" xfId="48949" xr:uid="{FDD8C322-279F-4872-A525-219CA2A47E0E}"/>
    <cellStyle name="SAPBEXstdData 9 4" xfId="15638" xr:uid="{C7049024-60F8-4BF9-B98A-4EAF8B714281}"/>
    <cellStyle name="SAPBEXstdData 9 4 2" xfId="39477" xr:uid="{214DE450-2AD6-4849-8139-4B170400E190}"/>
    <cellStyle name="SAPBEXstdData 9 4 3" xfId="50857" xr:uid="{524B0ECA-407E-4F80-91AE-73ED62EB04D7}"/>
    <cellStyle name="SAPBEXstdData 9 5" xfId="17897" xr:uid="{0647FF61-97D1-41FF-AAF5-91D4640B670F}"/>
    <cellStyle name="SAPBEXstdData 9 5 2" xfId="41263" xr:uid="{582A9203-C4A6-4DFE-B02E-DBCE8B4F6886}"/>
    <cellStyle name="SAPBEXstdData 9 5 3" xfId="52634" xr:uid="{0D9F3DC9-02D3-41D9-849F-0FB185DDB2B3}"/>
    <cellStyle name="SAPBEXstdData 9 6" xfId="20037" xr:uid="{0B7000CE-202A-4E0C-8D11-388EAB2A04B4}"/>
    <cellStyle name="SAPBEXstdData 9 7" xfId="22220" xr:uid="{662538C7-6D25-46E0-94F7-11512609D606}"/>
    <cellStyle name="SAPBEXstdData 9 8" xfId="24350" xr:uid="{6B4AF9A3-1693-416E-8A0E-CBB05BD14B9D}"/>
    <cellStyle name="SAPBEXstdData 9 9" xfId="26483" xr:uid="{E4B787FC-9275-4871-BDEE-F789D5BDD86E}"/>
    <cellStyle name="SAPBEXstdData_1.Reconcile Assets 03-14" xfId="1213" xr:uid="{A9E4BDCB-4867-4795-97B3-0D234606137F}"/>
    <cellStyle name="SAPBEXstdDataEmph" xfId="1214" xr:uid="{C4E537ED-161B-4518-8CAA-99D8DF60444E}"/>
    <cellStyle name="SAPBEXstdDataEmph 10" xfId="3888" xr:uid="{67967D9E-A0D7-4C09-A2CA-E3AAA83EF02F}"/>
    <cellStyle name="SAPBEXstdDataEmph 10 2" xfId="32476" xr:uid="{A5A21462-629D-4841-A290-AF82B0569140}"/>
    <cellStyle name="SAPBEXstdDataEmph 10 3" xfId="43952" xr:uid="{76F86BBF-8BFF-409C-A3F4-4E70F6DE3563}"/>
    <cellStyle name="SAPBEXstdDataEmph 11" xfId="7201" xr:uid="{9F50FB3A-3E74-4B8C-8D47-6DD76D81CBDA}"/>
    <cellStyle name="SAPBEXstdDataEmph 12" xfId="3931" xr:uid="{E16AD893-4AC9-4E83-A2E3-CDB61A5561A2}"/>
    <cellStyle name="SAPBEXstdDataEmph 13" xfId="25850" xr:uid="{A3828211-5D03-487B-A806-23BCF8AF33F7}"/>
    <cellStyle name="SAPBEXstdDataEmph 14" xfId="30760" xr:uid="{3BA31355-0372-4D53-88CE-716226449926}"/>
    <cellStyle name="SAPBEXstdDataEmph 2" xfId="1528" xr:uid="{50E61BE2-0EB3-4D9D-B52E-5F156B89191D}"/>
    <cellStyle name="SAPBEXstdDataEmph 2 10" xfId="14815" xr:uid="{816EBF8D-3E76-4378-807B-23164976BAA0}"/>
    <cellStyle name="SAPBEXstdDataEmph 2 11" xfId="24819" xr:uid="{FCD30021-1A87-426A-A814-DA7491516AFA}"/>
    <cellStyle name="SAPBEXstdDataEmph 2 12" xfId="30761" xr:uid="{5AB38DC8-8DDF-4CCE-BDEC-9B8F9E55CD7A}"/>
    <cellStyle name="SAPBEXstdDataEmph 2 2" xfId="4359" xr:uid="{30F273C5-E1B2-4FEE-8061-8E07D502D0C4}"/>
    <cellStyle name="SAPBEXstdDataEmph 2 2 10" xfId="27443" xr:uid="{9018EEF3-7C05-4021-84D9-B1E3BF90F5A8}"/>
    <cellStyle name="SAPBEXstdDataEmph 2 2 11" xfId="42280" xr:uid="{4C76CC9B-2C0E-4C47-A59E-EC049DB412AD}"/>
    <cellStyle name="SAPBEXstdDataEmph 2 2 2" xfId="9476" xr:uid="{BCE6F52D-F852-4CAB-9EF2-114398F0618B}"/>
    <cellStyle name="SAPBEXstdDataEmph 2 2 2 2" xfId="34592" xr:uid="{B70102DA-40AB-41A6-B931-DCE3B26B7ACF}"/>
    <cellStyle name="SAPBEXstdDataEmph 2 2 2 3" xfId="46023" xr:uid="{1FEFBE3B-8D9E-4165-9FF5-8401FBC83B26}"/>
    <cellStyle name="SAPBEXstdDataEmph 2 2 3" xfId="12265" xr:uid="{7CC73A13-1D1A-4FA3-A1CD-A4A0AEDC98B2}"/>
    <cellStyle name="SAPBEXstdDataEmph 2 2 3 2" xfId="36480" xr:uid="{C59CEFE3-FC3C-497B-BFBA-0578567B8DF6}"/>
    <cellStyle name="SAPBEXstdDataEmph 2 2 3 3" xfId="47872" xr:uid="{077D1BAF-7C7E-46F0-9882-714A72771CAA}"/>
    <cellStyle name="SAPBEXstdDataEmph 2 2 4" xfId="14466" xr:uid="{254D590C-0B33-40A4-B180-1343F166D1F7}"/>
    <cellStyle name="SAPBEXstdDataEmph 2 2 4 2" xfId="38545" xr:uid="{0A7B932D-2E3F-4F0F-97AF-DFA0A4485E10}"/>
    <cellStyle name="SAPBEXstdDataEmph 2 2 4 3" xfId="49926" xr:uid="{10FB8069-1F99-4641-A689-CD3DD3AE89A5}"/>
    <cellStyle name="SAPBEXstdDataEmph 2 2 5" xfId="16845" xr:uid="{149070E9-0412-4A2C-AD3D-9C1F1670A1D2}"/>
    <cellStyle name="SAPBEXstdDataEmph 2 2 5 2" xfId="40409" xr:uid="{5751AD8E-758F-4D25-814D-1EA097A49171}"/>
    <cellStyle name="SAPBEXstdDataEmph 2 2 5 3" xfId="51781" xr:uid="{3EB34722-1839-4386-86DC-998BB44FC407}"/>
    <cellStyle name="SAPBEXstdDataEmph 2 2 6" xfId="18991" xr:uid="{938E5AEF-1385-4950-82DE-547A3901C564}"/>
    <cellStyle name="SAPBEXstdDataEmph 2 2 7" xfId="21139" xr:uid="{D46BADBF-A306-4AA9-8146-BF238B872D3B}"/>
    <cellStyle name="SAPBEXstdDataEmph 2 2 8" xfId="23261" xr:uid="{59849C6A-2A4B-4289-9E2E-08138D657352}"/>
    <cellStyle name="SAPBEXstdDataEmph 2 2 9" xfId="25433" xr:uid="{857545E4-303B-4B66-8931-A709A69EA850}"/>
    <cellStyle name="SAPBEXstdDataEmph 2 3" xfId="4028" xr:uid="{F04A20EB-E4E9-4B5D-A153-4D4F721A060E}"/>
    <cellStyle name="SAPBEXstdDataEmph 2 3 10" xfId="27196" xr:uid="{B9D745D2-5A94-49FC-AE56-E08A73EE7D63}"/>
    <cellStyle name="SAPBEXstdDataEmph 2 3 11" xfId="42015" xr:uid="{DB9A4618-9552-480B-A771-F476C7700342}"/>
    <cellStyle name="SAPBEXstdDataEmph 2 3 2" xfId="9203" xr:uid="{FC39FA0F-0A71-43FA-9E84-2A991428639A}"/>
    <cellStyle name="SAPBEXstdDataEmph 2 3 2 2" xfId="34336" xr:uid="{D6429EB7-5831-4BAB-BF60-8B8C1CBD6C68}"/>
    <cellStyle name="SAPBEXstdDataEmph 2 3 2 3" xfId="45771" xr:uid="{8E12101E-204F-43B2-8B9E-C4AE5AA4CD86}"/>
    <cellStyle name="SAPBEXstdDataEmph 2 3 3" xfId="11995" xr:uid="{EECAF040-EBFA-4CB1-B0A6-31DFC0DDB106}"/>
    <cellStyle name="SAPBEXstdDataEmph 2 3 3 2" xfId="36212" xr:uid="{BEADE503-3693-4EE3-B969-B079793AA26B}"/>
    <cellStyle name="SAPBEXstdDataEmph 2 3 3 3" xfId="47604" xr:uid="{0AC0BD4A-9D67-4966-A086-2B26A89380F2}"/>
    <cellStyle name="SAPBEXstdDataEmph 2 3 4" xfId="14194" xr:uid="{5814EE6C-EA57-4E9A-814F-1F13DEEC6D91}"/>
    <cellStyle name="SAPBEXstdDataEmph 2 3 4 2" xfId="38281" xr:uid="{F257778A-4F37-4ABB-BC4F-56F1934D6262}"/>
    <cellStyle name="SAPBEXstdDataEmph 2 3 4 3" xfId="49662" xr:uid="{710BD358-266B-4E4E-A219-418CD34CC8DE}"/>
    <cellStyle name="SAPBEXstdDataEmph 2 3 5" xfId="16583" xr:uid="{411B5E1C-14C1-4C7F-8A3E-4275C197EE1A}"/>
    <cellStyle name="SAPBEXstdDataEmph 2 3 5 2" xfId="40160" xr:uid="{255776E8-CB42-40FC-8C0B-CD02C6FA731D}"/>
    <cellStyle name="SAPBEXstdDataEmph 2 3 5 3" xfId="51532" xr:uid="{6D662817-33F4-4C5F-9C3D-FAC9DF30C5A3}"/>
    <cellStyle name="SAPBEXstdDataEmph 2 3 6" xfId="18731" xr:uid="{1FADED57-E6ED-4D43-9FFA-E584DBA10CD7}"/>
    <cellStyle name="SAPBEXstdDataEmph 2 3 7" xfId="20874" xr:uid="{4455F89D-5A62-4AAD-B367-60DC00744CDC}"/>
    <cellStyle name="SAPBEXstdDataEmph 2 3 8" xfId="22994" xr:uid="{9470D957-BF38-4D2B-9841-B4FDFD5F8113}"/>
    <cellStyle name="SAPBEXstdDataEmph 2 3 9" xfId="25166" xr:uid="{2CA3EA04-ECEB-4788-9D09-99377BC9C8AC}"/>
    <cellStyle name="SAPBEXstdDataEmph 2 4" xfId="5546" xr:uid="{00AA0DE5-563A-4EE2-AE2F-7A9026AA4CF7}"/>
    <cellStyle name="SAPBEXstdDataEmph 2 4 10" xfId="27977" xr:uid="{E7F71279-508E-4A43-823C-BADCAAC5DA10}"/>
    <cellStyle name="SAPBEXstdDataEmph 2 4 11" xfId="42923" xr:uid="{358736C0-7AB8-4386-A70B-68C81F16D5B0}"/>
    <cellStyle name="SAPBEXstdDataEmph 2 4 2" xfId="10235" xr:uid="{68F3B31B-A693-4E77-AA14-88394F0AE094}"/>
    <cellStyle name="SAPBEXstdDataEmph 2 4 2 2" xfId="35177" xr:uid="{8761B3FC-9A75-4632-A7D3-E46FAD922EBA}"/>
    <cellStyle name="SAPBEXstdDataEmph 2 4 2 3" xfId="46592" xr:uid="{683E4223-10E6-400A-8F13-1D8FEB049C04}"/>
    <cellStyle name="SAPBEXstdDataEmph 2 4 3" xfId="12999" xr:uid="{9D2B0E2A-3D8E-4E06-98CF-11A10DCBB8E0}"/>
    <cellStyle name="SAPBEXstdDataEmph 2 4 3 2" xfId="37158" xr:uid="{64754B2A-1C00-43FB-BFE2-CC1CFE9D32A4}"/>
    <cellStyle name="SAPBEXstdDataEmph 2 4 3 3" xfId="48547" xr:uid="{EC23A1AE-589D-48B3-B251-D7F7B7905181}"/>
    <cellStyle name="SAPBEXstdDataEmph 2 4 4" xfId="15232" xr:uid="{4C93CBCD-FBA0-4BB6-A8B1-E0A71FF7112C}"/>
    <cellStyle name="SAPBEXstdDataEmph 2 4 4 2" xfId="39102" xr:uid="{CC6C6F45-7516-4139-BE64-A1A46BD40DE7}"/>
    <cellStyle name="SAPBEXstdDataEmph 2 4 4 3" xfId="50483" xr:uid="{06158268-C7ED-4623-A198-AF29AD7A5310}"/>
    <cellStyle name="SAPBEXstdDataEmph 2 4 5" xfId="17511" xr:uid="{A6C14476-7FCF-484C-91C5-2B07D7B11B12}"/>
    <cellStyle name="SAPBEXstdDataEmph 2 4 5 2" xfId="40899" xr:uid="{1DF1AFD9-8E5B-48CA-92FD-3E2BA6898FFD}"/>
    <cellStyle name="SAPBEXstdDataEmph 2 4 5 3" xfId="52271" xr:uid="{B4D20659-6176-4148-B977-E15A89C726DB}"/>
    <cellStyle name="SAPBEXstdDataEmph 2 4 6" xfId="19647" xr:uid="{5C7A83F2-0200-4E78-B0FF-16533C0C0067}"/>
    <cellStyle name="SAPBEXstdDataEmph 2 4 7" xfId="21829" xr:uid="{2C7C3CE9-0551-4117-9A25-1BBC197BF495}"/>
    <cellStyle name="SAPBEXstdDataEmph 2 4 8" xfId="23947" xr:uid="{1611A733-9640-4894-BAF7-E22D2F743F4B}"/>
    <cellStyle name="SAPBEXstdDataEmph 2 4 9" xfId="26087" xr:uid="{7AC46190-6A55-475A-9789-449E0B7FE301}"/>
    <cellStyle name="SAPBEXstdDataEmph 2 5" xfId="5401" xr:uid="{90021337-5E77-473C-B081-BA33D34F3493}"/>
    <cellStyle name="SAPBEXstdDataEmph 2 5 10" xfId="27867" xr:uid="{79D0A397-63D5-474F-822D-039520CCE3C8}"/>
    <cellStyle name="SAPBEXstdDataEmph 2 5 11" xfId="42798" xr:uid="{A7808FB3-21C2-49B9-8EED-7490C7875B2F}"/>
    <cellStyle name="SAPBEXstdDataEmph 2 5 2" xfId="10109" xr:uid="{6CF29502-6ED1-46AC-BC78-FD5E6C373FB9}"/>
    <cellStyle name="SAPBEXstdDataEmph 2 5 2 2" xfId="35080" xr:uid="{48BF17AD-1055-4B1B-B929-D7E75B5A3889}"/>
    <cellStyle name="SAPBEXstdDataEmph 2 5 2 3" xfId="46497" xr:uid="{3B9AB77F-3CF5-4BB2-BA5B-D379183C5695}"/>
    <cellStyle name="SAPBEXstdDataEmph 2 5 3" xfId="12878" xr:uid="{9F763281-1AA8-46BC-A654-FDEBF13650C6}"/>
    <cellStyle name="SAPBEXstdDataEmph 2 5 3 2" xfId="37033" xr:uid="{844A0E65-B090-440F-8582-3D7123AA01C0}"/>
    <cellStyle name="SAPBEXstdDataEmph 2 5 3 3" xfId="48422" xr:uid="{6B9DE56D-AA70-440E-BA2F-A7B97E85C9C0}"/>
    <cellStyle name="SAPBEXstdDataEmph 2 5 4" xfId="15106" xr:uid="{75F2F797-2A16-4C19-9432-720BEA451566}"/>
    <cellStyle name="SAPBEXstdDataEmph 2 5 4 2" xfId="39012" xr:uid="{18D0EA85-EF3F-40F6-8BF4-D0A9DD20CA06}"/>
    <cellStyle name="SAPBEXstdDataEmph 2 5 4 3" xfId="50393" xr:uid="{B1522B62-F989-4BD4-BE06-7AF827AC2E58}"/>
    <cellStyle name="SAPBEXstdDataEmph 2 5 5" xfId="17392" xr:uid="{227B95EC-BB0E-4006-B775-31EABA4656C1}"/>
    <cellStyle name="SAPBEXstdDataEmph 2 5 5 2" xfId="40813" xr:uid="{FD3C7120-B887-47B7-B94B-85B66CC41188}"/>
    <cellStyle name="SAPBEXstdDataEmph 2 5 5 3" xfId="52185" xr:uid="{2AA96FF6-4F1F-40A2-A445-E57AAE6D14B1}"/>
    <cellStyle name="SAPBEXstdDataEmph 2 5 6" xfId="19525" xr:uid="{902C06E5-8372-49AE-8DC6-5B5BD65F0EAF}"/>
    <cellStyle name="SAPBEXstdDataEmph 2 5 7" xfId="21711" xr:uid="{485AEC2D-2216-4E5F-AF94-0BAA55171814}"/>
    <cellStyle name="SAPBEXstdDataEmph 2 5 8" xfId="23822" xr:uid="{4C76A6AA-A138-4E4C-9C77-CE68A1DB020E}"/>
    <cellStyle name="SAPBEXstdDataEmph 2 5 9" xfId="25962" xr:uid="{6389C841-F38C-470D-8A98-D67C3E94546D}"/>
    <cellStyle name="SAPBEXstdDataEmph 2 6" xfId="4858" xr:uid="{31A3E684-ED1F-4B88-9500-9F2926991A06}"/>
    <cellStyle name="SAPBEXstdDataEmph 2 6 10" xfId="27633" xr:uid="{67537E4D-AAF5-41E7-AF06-F7E470F34C99}"/>
    <cellStyle name="SAPBEXstdDataEmph 2 6 11" xfId="42521" xr:uid="{38239CFA-3175-4C7F-865C-88F48F409997}"/>
    <cellStyle name="SAPBEXstdDataEmph 2 6 2" xfId="9749" xr:uid="{433E5D80-3FA9-435F-B88B-2F1FB52DC7E6}"/>
    <cellStyle name="SAPBEXstdDataEmph 2 6 2 2" xfId="34814" xr:uid="{677B3C61-EBCF-4F78-B523-4DA8768BBD94}"/>
    <cellStyle name="SAPBEXstdDataEmph 2 6 2 3" xfId="46243" xr:uid="{AAE8EE42-1A52-4294-A0F0-824FC431E235}"/>
    <cellStyle name="SAPBEXstdDataEmph 2 6 3" xfId="12523" xr:uid="{68F601DE-6467-449F-B262-0525B44BE1D3}"/>
    <cellStyle name="SAPBEXstdDataEmph 2 6 3 2" xfId="36718" xr:uid="{F96BE6C0-24FE-4EF6-94C1-FD1355DEE86F}"/>
    <cellStyle name="SAPBEXstdDataEmph 2 6 3 3" xfId="48108" xr:uid="{7E61EC5B-AC5D-4B25-8349-2CDE544D6EEE}"/>
    <cellStyle name="SAPBEXstdDataEmph 2 6 4" xfId="14740" xr:uid="{0FF1222C-0E42-4C49-9518-FEB0F5559965}"/>
    <cellStyle name="SAPBEXstdDataEmph 2 6 4 2" xfId="38769" xr:uid="{8F11EA9B-2438-4A60-8C64-4A38765453AF}"/>
    <cellStyle name="SAPBEXstdDataEmph 2 6 4 3" xfId="50150" xr:uid="{83FA6279-8B7A-4697-8CF2-EF4241E4AC57}"/>
    <cellStyle name="SAPBEXstdDataEmph 2 6 5" xfId="17072" xr:uid="{FF9CE5DD-CF44-476C-BE6F-F540FC0D0995}"/>
    <cellStyle name="SAPBEXstdDataEmph 2 6 5 2" xfId="40600" xr:uid="{0C4F738E-CDCC-4BC7-8EB6-321BF8CF6FA8}"/>
    <cellStyle name="SAPBEXstdDataEmph 2 6 5 3" xfId="51972" xr:uid="{9978CC7D-4000-46C3-8394-4DB0A4399FB1}"/>
    <cellStyle name="SAPBEXstdDataEmph 2 6 6" xfId="19215" xr:uid="{F76711E1-0D12-4A57-A667-A72046C371AE}"/>
    <cellStyle name="SAPBEXstdDataEmph 2 6 7" xfId="21389" xr:uid="{E0B59DCD-35F4-41D5-9A5A-8E09CBCF55B5}"/>
    <cellStyle name="SAPBEXstdDataEmph 2 6 8" xfId="23501" xr:uid="{11CBB76A-42D3-41C1-A9D6-5BBCA8EE29D3}"/>
    <cellStyle name="SAPBEXstdDataEmph 2 6 9" xfId="25674" xr:uid="{3D781B70-D1DF-440A-9698-55CEBA216A02}"/>
    <cellStyle name="SAPBEXstdDataEmph 2 7" xfId="7816" xr:uid="{248BCD6F-182D-461B-A09C-6DA28AC164BC}"/>
    <cellStyle name="SAPBEXstdDataEmph 2 7 10" xfId="31561" xr:uid="{27A609BB-CD4F-4A47-B120-8D0C3B6FFE8B}"/>
    <cellStyle name="SAPBEXstdDataEmph 2 7 2" xfId="8368" xr:uid="{6322E65B-E2D7-45A4-9130-C673BAC63217}"/>
    <cellStyle name="SAPBEXstdDataEmph 2 7 2 2" xfId="33477" xr:uid="{F7438055-E5B4-4678-8F6E-38ADB63CEFCF}"/>
    <cellStyle name="SAPBEXstdDataEmph 2 7 2 3" xfId="44939" xr:uid="{438462CF-B3D3-4238-9D1E-5DC35A99E47E}"/>
    <cellStyle name="SAPBEXstdDataEmph 2 7 3" xfId="4545" xr:uid="{F4C7A519-00F9-4F2C-8490-288813272FCD}"/>
    <cellStyle name="SAPBEXstdDataEmph 2 7 3 2" xfId="33510" xr:uid="{BDCD9862-5770-4430-B673-518BDB880128}"/>
    <cellStyle name="SAPBEXstdDataEmph 2 7 3 3" xfId="44972" xr:uid="{02BF6252-F523-4555-A39D-0C89DF94E239}"/>
    <cellStyle name="SAPBEXstdDataEmph 2 7 4" xfId="11206" xr:uid="{8193CAFF-43AD-4848-83DE-82D336E15E73}"/>
    <cellStyle name="SAPBEXstdDataEmph 2 7 4 2" xfId="32468" xr:uid="{E576447D-7060-4671-9591-CF0CE691E506}"/>
    <cellStyle name="SAPBEXstdDataEmph 2 7 4 3" xfId="43944" xr:uid="{F1754A52-D617-4320-8B59-C2FD34489DCE}"/>
    <cellStyle name="SAPBEXstdDataEmph 2 7 5" xfId="17076" xr:uid="{2677F017-C586-43EB-81B7-9EAE62AD5BE2}"/>
    <cellStyle name="SAPBEXstdDataEmph 2 7 5 2" xfId="32825" xr:uid="{61DDA516-6E83-4C63-9033-11EE1A377D6E}"/>
    <cellStyle name="SAPBEXstdDataEmph 2 7 5 3" xfId="44296" xr:uid="{7B3B2164-3FBE-4ED9-9B37-1E90ACD3C881}"/>
    <cellStyle name="SAPBEXstdDataEmph 2 7 6" xfId="4182" xr:uid="{F45BC649-7A67-4333-B017-253AD6CCDC18}"/>
    <cellStyle name="SAPBEXstdDataEmph 2 7 7" xfId="8238" xr:uid="{31FB706A-D6FA-44BC-B524-09A5CD29946D}"/>
    <cellStyle name="SAPBEXstdDataEmph 2 7 8" xfId="19170" xr:uid="{E6AAB4C0-05B9-419C-B7C8-357420278F97}"/>
    <cellStyle name="SAPBEXstdDataEmph 2 7 9" xfId="7873" xr:uid="{CC7EA099-BC9F-4693-9274-8C335FF209BB}"/>
    <cellStyle name="SAPBEXstdDataEmph 2 8" xfId="4184" xr:uid="{42F6FDD5-8314-49D1-9BD8-3A099A5638B7}"/>
    <cellStyle name="SAPBEXstdDataEmph 2 8 2" xfId="32578" xr:uid="{42593955-CB63-4AC2-9E77-B9F61AAE80A8}"/>
    <cellStyle name="SAPBEXstdDataEmph 2 8 3" xfId="44054" xr:uid="{F3A79A37-BDAD-47B4-9BF4-F8417A1D657F}"/>
    <cellStyle name="SAPBEXstdDataEmph 2 9" xfId="14938" xr:uid="{19B88BF9-62F4-48D1-9593-4F51185E0610}"/>
    <cellStyle name="SAPBEXstdDataEmph 3" xfId="1529" xr:uid="{BB90AD8F-1764-4B05-B110-3C6F89E7D4B6}"/>
    <cellStyle name="SAPBEXstdDataEmph 3 10" xfId="11557" xr:uid="{4ECA07E6-8658-432B-A2FC-B1FDBF096F49}"/>
    <cellStyle name="SAPBEXstdDataEmph 3 11" xfId="12528" xr:uid="{92679910-41E5-4647-ACCE-B5A3E275D3CA}"/>
    <cellStyle name="SAPBEXstdDataEmph 3 12" xfId="30762" xr:uid="{29CB3369-6D67-4218-8736-021D0140E75D}"/>
    <cellStyle name="SAPBEXstdDataEmph 3 2" xfId="4360" xr:uid="{97A50007-B8F5-480A-830B-DBE97BA95A81}"/>
    <cellStyle name="SAPBEXstdDataEmph 3 2 10" xfId="27444" xr:uid="{1B70C5E1-7AA4-4F78-BB5C-4D681A6C71AB}"/>
    <cellStyle name="SAPBEXstdDataEmph 3 2 11" xfId="42281" xr:uid="{DC824643-3CB9-42C1-8175-79599A815E99}"/>
    <cellStyle name="SAPBEXstdDataEmph 3 2 2" xfId="9477" xr:uid="{03754433-49A3-403D-889D-97ABF82E13D0}"/>
    <cellStyle name="SAPBEXstdDataEmph 3 2 2 2" xfId="34593" xr:uid="{4171F0C2-7911-48AC-9B36-0205772651EA}"/>
    <cellStyle name="SAPBEXstdDataEmph 3 2 2 3" xfId="46024" xr:uid="{E5995CCF-9BCB-4A8D-9B08-C7BCA95C41D6}"/>
    <cellStyle name="SAPBEXstdDataEmph 3 2 3" xfId="12266" xr:uid="{71778735-F8C3-44E4-B7B0-3B8E42814B69}"/>
    <cellStyle name="SAPBEXstdDataEmph 3 2 3 2" xfId="36481" xr:uid="{CE09CB94-4286-4858-B99C-834F27D0DF65}"/>
    <cellStyle name="SAPBEXstdDataEmph 3 2 3 3" xfId="47873" xr:uid="{3289A104-1058-47A0-B74C-1159A3C15EFF}"/>
    <cellStyle name="SAPBEXstdDataEmph 3 2 4" xfId="14467" xr:uid="{CA529DBF-2344-4F1D-A3EB-97956612FAFC}"/>
    <cellStyle name="SAPBEXstdDataEmph 3 2 4 2" xfId="38546" xr:uid="{F3A2FAEC-95F9-4DA2-B868-51E78C6015CE}"/>
    <cellStyle name="SAPBEXstdDataEmph 3 2 4 3" xfId="49927" xr:uid="{6FEF961A-489B-46E8-B57F-C3D43941A8EF}"/>
    <cellStyle name="SAPBEXstdDataEmph 3 2 5" xfId="16846" xr:uid="{6FE952E9-9946-48EA-B48E-5F7381FAE8DE}"/>
    <cellStyle name="SAPBEXstdDataEmph 3 2 5 2" xfId="40410" xr:uid="{E82D7460-A9B8-4173-A0C0-69CCDFBFD026}"/>
    <cellStyle name="SAPBEXstdDataEmph 3 2 5 3" xfId="51782" xr:uid="{BA969C6A-EEC7-46BC-ABC3-D99B56726BEC}"/>
    <cellStyle name="SAPBEXstdDataEmph 3 2 6" xfId="18992" xr:uid="{6CF314E1-DB40-4B32-B595-82699DAE8F21}"/>
    <cellStyle name="SAPBEXstdDataEmph 3 2 7" xfId="21140" xr:uid="{7BCADBD6-CA2D-4110-9850-C325825CC84E}"/>
    <cellStyle name="SAPBEXstdDataEmph 3 2 8" xfId="23262" xr:uid="{034C8C4C-D5F2-4431-A197-415C55B45956}"/>
    <cellStyle name="SAPBEXstdDataEmph 3 2 9" xfId="25434" xr:uid="{C9249463-82E7-4A15-AF4A-95EC1681794F}"/>
    <cellStyle name="SAPBEXstdDataEmph 3 3" xfId="4027" xr:uid="{2E539BA1-90BE-4E47-9C47-AAFDFCC8C94F}"/>
    <cellStyle name="SAPBEXstdDataEmph 3 3 10" xfId="27195" xr:uid="{DB3A3664-2CFE-4819-BA34-32BEA1C309AE}"/>
    <cellStyle name="SAPBEXstdDataEmph 3 3 11" xfId="42014" xr:uid="{CE95CA8C-BEFE-4F81-9167-8BD6CFF8CAD3}"/>
    <cellStyle name="SAPBEXstdDataEmph 3 3 2" xfId="9202" xr:uid="{B2610377-986D-4CDB-B0F2-DB7364CE5846}"/>
    <cellStyle name="SAPBEXstdDataEmph 3 3 2 2" xfId="34335" xr:uid="{B98F150B-E917-446E-A1EF-D86ECB56D04C}"/>
    <cellStyle name="SAPBEXstdDataEmph 3 3 2 3" xfId="45770" xr:uid="{822160F0-3AD3-4F38-8D2F-BF9456D6AEA9}"/>
    <cellStyle name="SAPBEXstdDataEmph 3 3 3" xfId="11994" xr:uid="{50EEC224-3DEC-4935-9E03-779D60A2ABE0}"/>
    <cellStyle name="SAPBEXstdDataEmph 3 3 3 2" xfId="36211" xr:uid="{DE6D5912-C44D-4F1B-987A-56982DD7B09B}"/>
    <cellStyle name="SAPBEXstdDataEmph 3 3 3 3" xfId="47603" xr:uid="{6E150222-B65E-4D99-822D-AC1C8A18BBEC}"/>
    <cellStyle name="SAPBEXstdDataEmph 3 3 4" xfId="14193" xr:uid="{C299DA42-65B5-485E-92F2-7D11F5C609D8}"/>
    <cellStyle name="SAPBEXstdDataEmph 3 3 4 2" xfId="38280" xr:uid="{98542240-2728-46F1-BFF5-3847545B640F}"/>
    <cellStyle name="SAPBEXstdDataEmph 3 3 4 3" xfId="49661" xr:uid="{ABE6C779-4C85-4889-BFFE-8D722E534C76}"/>
    <cellStyle name="SAPBEXstdDataEmph 3 3 5" xfId="16582" xr:uid="{FFB8C805-0D12-44CA-A592-B91F8C82FEAB}"/>
    <cellStyle name="SAPBEXstdDataEmph 3 3 5 2" xfId="40159" xr:uid="{6B5823B0-8BDF-49AF-A0D6-26461C0451EF}"/>
    <cellStyle name="SAPBEXstdDataEmph 3 3 5 3" xfId="51531" xr:uid="{93350611-8368-4E32-B7C1-94DD7EE34CE9}"/>
    <cellStyle name="SAPBEXstdDataEmph 3 3 6" xfId="18730" xr:uid="{A07DFDEC-2388-42E6-9492-1C37E2E9F31F}"/>
    <cellStyle name="SAPBEXstdDataEmph 3 3 7" xfId="20873" xr:uid="{7F0A0D22-DFDC-49BE-BD23-14FF8EEB6D60}"/>
    <cellStyle name="SAPBEXstdDataEmph 3 3 8" xfId="22993" xr:uid="{89E24A03-3ECE-46E7-A68A-625346ADE628}"/>
    <cellStyle name="SAPBEXstdDataEmph 3 3 9" xfId="25165" xr:uid="{D76E061F-E44B-4AFA-8344-B14CC8D6C8D6}"/>
    <cellStyle name="SAPBEXstdDataEmph 3 4" xfId="5545" xr:uid="{A2CF32A1-9E78-412F-8BD8-1B4FD85B56D9}"/>
    <cellStyle name="SAPBEXstdDataEmph 3 4 10" xfId="27976" xr:uid="{64F9E939-F88B-4F4D-900A-A667D0020119}"/>
    <cellStyle name="SAPBEXstdDataEmph 3 4 11" xfId="42922" xr:uid="{C74986E9-48EC-4F07-AD99-91229A1761B8}"/>
    <cellStyle name="SAPBEXstdDataEmph 3 4 2" xfId="10234" xr:uid="{1088D61A-CA7E-41B3-B240-2D1815B61104}"/>
    <cellStyle name="SAPBEXstdDataEmph 3 4 2 2" xfId="35176" xr:uid="{6A61666F-F612-4958-9203-5ECB38233CA6}"/>
    <cellStyle name="SAPBEXstdDataEmph 3 4 2 3" xfId="46591" xr:uid="{560CAC39-D7FA-4E5A-886C-C8B3E4893ABD}"/>
    <cellStyle name="SAPBEXstdDataEmph 3 4 3" xfId="12998" xr:uid="{E6581569-D8A8-4D59-81CD-968E71BADC8E}"/>
    <cellStyle name="SAPBEXstdDataEmph 3 4 3 2" xfId="37157" xr:uid="{BBAC7515-C2DA-488B-8A82-4458C67C43F5}"/>
    <cellStyle name="SAPBEXstdDataEmph 3 4 3 3" xfId="48546" xr:uid="{7F205678-5581-4405-910F-9E8C1E0A442B}"/>
    <cellStyle name="SAPBEXstdDataEmph 3 4 4" xfId="15231" xr:uid="{7DABF569-450D-4226-95C0-50C3E48F45E1}"/>
    <cellStyle name="SAPBEXstdDataEmph 3 4 4 2" xfId="39101" xr:uid="{01276249-4859-4197-A98E-BA53A07E19E7}"/>
    <cellStyle name="SAPBEXstdDataEmph 3 4 4 3" xfId="50482" xr:uid="{FDEB0509-7FD5-42A9-BDE9-46FCCBE402C0}"/>
    <cellStyle name="SAPBEXstdDataEmph 3 4 5" xfId="17510" xr:uid="{7B740188-4270-4274-802C-FD60F20BC601}"/>
    <cellStyle name="SAPBEXstdDataEmph 3 4 5 2" xfId="40898" xr:uid="{C8A9554A-0261-4D71-9EE6-A8E600A37C5B}"/>
    <cellStyle name="SAPBEXstdDataEmph 3 4 5 3" xfId="52270" xr:uid="{EEFE74F4-518E-4305-A62F-A5BC03AA1D94}"/>
    <cellStyle name="SAPBEXstdDataEmph 3 4 6" xfId="19646" xr:uid="{C3A0A83E-FAF8-4318-BB93-DBDB8F9DFF6A}"/>
    <cellStyle name="SAPBEXstdDataEmph 3 4 7" xfId="21828" xr:uid="{CB386DC0-67C2-45C7-9917-2AEC82010F73}"/>
    <cellStyle name="SAPBEXstdDataEmph 3 4 8" xfId="23946" xr:uid="{B0F6BB26-D9A5-4E06-A77D-43935122F7F1}"/>
    <cellStyle name="SAPBEXstdDataEmph 3 4 9" xfId="26086" xr:uid="{624289F9-C59D-4AE6-B354-F87FD081CE97}"/>
    <cellStyle name="SAPBEXstdDataEmph 3 5" xfId="3938" xr:uid="{E60B5EE1-7C7B-439A-85CD-6C38BA2517B8}"/>
    <cellStyle name="SAPBEXstdDataEmph 3 5 10" xfId="27144" xr:uid="{50C9C798-103A-4C63-BA36-65B814A30AB1}"/>
    <cellStyle name="SAPBEXstdDataEmph 3 5 11" xfId="41962" xr:uid="{33D18E17-DBB3-41E6-8BC9-304E470420E0}"/>
    <cellStyle name="SAPBEXstdDataEmph 3 5 2" xfId="9150" xr:uid="{45788C98-EBCF-458C-BF80-7CABA8325F33}"/>
    <cellStyle name="SAPBEXstdDataEmph 3 5 2 2" xfId="34285" xr:uid="{3175572D-954E-4F46-9D42-B9D99DECC128}"/>
    <cellStyle name="SAPBEXstdDataEmph 3 5 2 3" xfId="45720" xr:uid="{D5B3F104-3112-4F39-911F-AD0468D0FF0C}"/>
    <cellStyle name="SAPBEXstdDataEmph 3 5 3" xfId="11942" xr:uid="{61098FD8-C888-4860-9803-416CC5B0B6AA}"/>
    <cellStyle name="SAPBEXstdDataEmph 3 5 3 2" xfId="36159" xr:uid="{84D2E1A4-D993-4521-A0CD-C266E3266F56}"/>
    <cellStyle name="SAPBEXstdDataEmph 3 5 3 3" xfId="47551" xr:uid="{1AFBA0AD-442E-49E1-802D-FB06DAAB3ABB}"/>
    <cellStyle name="SAPBEXstdDataEmph 3 5 4" xfId="14141" xr:uid="{1D87A7DC-E158-4198-AEB2-FB57E3C5B6B2}"/>
    <cellStyle name="SAPBEXstdDataEmph 3 5 4 2" xfId="38231" xr:uid="{FEB76E9C-1E59-4D1B-9A32-42C552E14BC1}"/>
    <cellStyle name="SAPBEXstdDataEmph 3 5 4 3" xfId="49612" xr:uid="{3E1965AC-14DB-410F-8D3F-49C19D832F92}"/>
    <cellStyle name="SAPBEXstdDataEmph 3 5 5" xfId="16530" xr:uid="{7EDB11F1-AA0A-4AC9-AA49-8A2AFD26EC71}"/>
    <cellStyle name="SAPBEXstdDataEmph 3 5 5 2" xfId="40108" xr:uid="{767A95A2-0B2F-4D2D-BE04-3510EE8187BD}"/>
    <cellStyle name="SAPBEXstdDataEmph 3 5 5 3" xfId="51480" xr:uid="{874F883E-0C66-41C0-B39E-2295C4308334}"/>
    <cellStyle name="SAPBEXstdDataEmph 3 5 6" xfId="18678" xr:uid="{EC230210-1BFA-4237-83D4-2B88F131E5C5}"/>
    <cellStyle name="SAPBEXstdDataEmph 3 5 7" xfId="20821" xr:uid="{66831367-0676-4259-B425-CEF6B5F8DC5F}"/>
    <cellStyle name="SAPBEXstdDataEmph 3 5 8" xfId="22941" xr:uid="{FA6300C0-5ECD-487E-B09D-04EBCECDC8C0}"/>
    <cellStyle name="SAPBEXstdDataEmph 3 5 9" xfId="25113" xr:uid="{BF12040B-DA47-4C7C-92E4-457859DD2871}"/>
    <cellStyle name="SAPBEXstdDataEmph 3 6" xfId="3899" xr:uid="{779B9D08-CB17-4774-A02B-E90E1690429E}"/>
    <cellStyle name="SAPBEXstdDataEmph 3 6 10" xfId="27136" xr:uid="{C093AFF1-5252-4549-8EB6-EFD8EA275242}"/>
    <cellStyle name="SAPBEXstdDataEmph 3 6 11" xfId="41939" xr:uid="{9A53319F-5378-4F29-81B3-57D51AB083EE}"/>
    <cellStyle name="SAPBEXstdDataEmph 3 6 2" xfId="9127" xr:uid="{52B4E594-64A1-46C3-A9C8-E4F2B5357FE5}"/>
    <cellStyle name="SAPBEXstdDataEmph 3 6 2 2" xfId="34276" xr:uid="{2C674963-4566-49E5-9838-26E1EA491C8B}"/>
    <cellStyle name="SAPBEXstdDataEmph 3 6 2 3" xfId="45711" xr:uid="{7E76A1C5-166E-404E-A40C-249FAEB2EA5E}"/>
    <cellStyle name="SAPBEXstdDataEmph 3 6 3" xfId="11921" xr:uid="{120006F8-B266-41BB-85AE-078D8DB915E6}"/>
    <cellStyle name="SAPBEXstdDataEmph 3 6 3 2" xfId="36142" xr:uid="{8E59C46C-EC36-4A3C-9E5A-A5C4AADC5F42}"/>
    <cellStyle name="SAPBEXstdDataEmph 3 6 3 3" xfId="47534" xr:uid="{ADE39224-B3FA-43A6-B36A-2ED44885978D}"/>
    <cellStyle name="SAPBEXstdDataEmph 3 6 4" xfId="14118" xr:uid="{2C216C96-43F9-4289-81D4-D1F264EAE326}"/>
    <cellStyle name="SAPBEXstdDataEmph 3 6 4 2" xfId="38214" xr:uid="{95B4C9F3-2BAF-4CEC-A6E6-D88E501F7675}"/>
    <cellStyle name="SAPBEXstdDataEmph 3 6 4 3" xfId="49595" xr:uid="{715A263E-7B1B-48A6-A22C-F19D3C1DE72C}"/>
    <cellStyle name="SAPBEXstdDataEmph 3 6 5" xfId="16518" xr:uid="{8C65A86C-A01A-4492-AD9C-E23CA4935046}"/>
    <cellStyle name="SAPBEXstdDataEmph 3 6 5 2" xfId="40100" xr:uid="{1C6389B6-4599-4AF1-B297-8E348153091F}"/>
    <cellStyle name="SAPBEXstdDataEmph 3 6 5 3" xfId="51472" xr:uid="{0CE61C76-FBE5-43A0-B2D4-28013381384D}"/>
    <cellStyle name="SAPBEXstdDataEmph 3 6 6" xfId="18667" xr:uid="{EDBD41E2-5CB7-4E36-920D-1A67E3A160E1}"/>
    <cellStyle name="SAPBEXstdDataEmph 3 6 7" xfId="20802" xr:uid="{E6514AA7-DA85-4801-97D4-808A2E953AA7}"/>
    <cellStyle name="SAPBEXstdDataEmph 3 6 8" xfId="22922" xr:uid="{450E1FDD-33F9-4BC8-BB12-F6CA8CA334A2}"/>
    <cellStyle name="SAPBEXstdDataEmph 3 6 9" xfId="25090" xr:uid="{DB9878A9-EE44-478F-9FC3-13462B595E8C}"/>
    <cellStyle name="SAPBEXstdDataEmph 3 7" xfId="7817" xr:uid="{413AEF47-0579-4FA4-B797-FA05C1D9418C}"/>
    <cellStyle name="SAPBEXstdDataEmph 3 7 10" xfId="31189" xr:uid="{5EBEC5FA-9CED-48CA-BBBF-F667B1D7B25A}"/>
    <cellStyle name="SAPBEXstdDataEmph 3 7 2" xfId="8367" xr:uid="{589A7BF1-57B3-4D33-B767-92327FA50622}"/>
    <cellStyle name="SAPBEXstdDataEmph 3 7 2 2" xfId="33478" xr:uid="{8DE08182-74FB-4FAD-8B2D-0AB436DEAA23}"/>
    <cellStyle name="SAPBEXstdDataEmph 3 7 2 3" xfId="44940" xr:uid="{36A7AB86-7AE7-4840-A806-BAC4C59D9C87}"/>
    <cellStyle name="SAPBEXstdDataEmph 3 7 3" xfId="12559" xr:uid="{C9F7D5C9-B0D1-4117-9BC3-D1A0AF0E275F}"/>
    <cellStyle name="SAPBEXstdDataEmph 3 7 3 2" xfId="32366" xr:uid="{ABC3A49B-7B70-4932-AC77-DD21F95F6616}"/>
    <cellStyle name="SAPBEXstdDataEmph 3 7 3 3" xfId="43842" xr:uid="{C7714C1B-9D82-4854-B3FC-A079BE3308AC}"/>
    <cellStyle name="SAPBEXstdDataEmph 3 7 4" xfId="11650" xr:uid="{A3432D92-2710-45DB-9124-3D81C0120975}"/>
    <cellStyle name="SAPBEXstdDataEmph 3 7 4 2" xfId="33528" xr:uid="{C4DC6102-1433-4678-86E7-2EDF2FDACA16}"/>
    <cellStyle name="SAPBEXstdDataEmph 3 7 4 3" xfId="44990" xr:uid="{230AC005-CDAE-41EC-9BC9-CB5733754D9C}"/>
    <cellStyle name="SAPBEXstdDataEmph 3 7 5" xfId="6749" xr:uid="{E5CF9643-230A-40B1-9384-0C3F868D24EA}"/>
    <cellStyle name="SAPBEXstdDataEmph 3 7 5 2" xfId="32905" xr:uid="{50B018F0-4287-4633-B6E1-D14F7540B42C}"/>
    <cellStyle name="SAPBEXstdDataEmph 3 7 5 3" xfId="44375" xr:uid="{95258A22-801E-401A-93DC-37A5D5E9F6CB}"/>
    <cellStyle name="SAPBEXstdDataEmph 3 7 6" xfId="19218" xr:uid="{617E0A86-DD8B-4C33-8B93-B463576F63E2}"/>
    <cellStyle name="SAPBEXstdDataEmph 3 7 7" xfId="16297" xr:uid="{1DCD0913-8C61-40A8-8C92-EDF7806A8299}"/>
    <cellStyle name="SAPBEXstdDataEmph 3 7 8" xfId="21583" xr:uid="{AED8822B-54A8-461B-B7F7-7C73DD2E2653}"/>
    <cellStyle name="SAPBEXstdDataEmph 3 7 9" xfId="16230" xr:uid="{28ED8B4C-42DE-46A5-B2B6-E9FD337570DC}"/>
    <cellStyle name="SAPBEXstdDataEmph 3 8" xfId="3806" xr:uid="{8069EBFA-9ACE-47AE-8136-922E5D648D7F}"/>
    <cellStyle name="SAPBEXstdDataEmph 3 8 2" xfId="36900" xr:uid="{A5147EC8-354A-4C93-9C04-5A4A794B81F7}"/>
    <cellStyle name="SAPBEXstdDataEmph 3 8 3" xfId="48290" xr:uid="{D323ADC5-EAAC-498A-A2E9-6B617546A10B}"/>
    <cellStyle name="SAPBEXstdDataEmph 3 9" xfId="7976" xr:uid="{650A966B-F076-47BD-91F5-E08C2DA3AD4B}"/>
    <cellStyle name="SAPBEXstdDataEmph 4" xfId="4358" xr:uid="{9B799B03-C39A-4BE6-B595-CBD001739FAD}"/>
    <cellStyle name="SAPBEXstdDataEmph 4 10" xfId="27442" xr:uid="{D41986D6-CDA4-4A6C-B3FF-F015F7BDE7D4}"/>
    <cellStyle name="SAPBEXstdDataEmph 4 11" xfId="42279" xr:uid="{5C281070-6D8D-4824-BA11-022C7CF60152}"/>
    <cellStyle name="SAPBEXstdDataEmph 4 2" xfId="9475" xr:uid="{0E15D438-1F47-4EA9-B488-6C122345474B}"/>
    <cellStyle name="SAPBEXstdDataEmph 4 2 2" xfId="34591" xr:uid="{FD6BCD37-F9C9-40F8-8EFB-170CE9873670}"/>
    <cellStyle name="SAPBEXstdDataEmph 4 2 3" xfId="46022" xr:uid="{03052C74-19F6-4528-9B37-AE6108BCAC6C}"/>
    <cellStyle name="SAPBEXstdDataEmph 4 3" xfId="12264" xr:uid="{A6A1EE29-D819-404B-8EB8-D14E80394EDA}"/>
    <cellStyle name="SAPBEXstdDataEmph 4 3 2" xfId="36479" xr:uid="{44C1AB95-FBAB-4992-B058-CF7427FEFC7C}"/>
    <cellStyle name="SAPBEXstdDataEmph 4 3 3" xfId="47871" xr:uid="{2D796634-6C03-4F1F-BC32-0149BB9CF988}"/>
    <cellStyle name="SAPBEXstdDataEmph 4 4" xfId="14465" xr:uid="{05A94995-A127-4B00-A9A6-32785B9DFA43}"/>
    <cellStyle name="SAPBEXstdDataEmph 4 4 2" xfId="38544" xr:uid="{F6991EE2-03DB-4DFE-BA24-51BAEB0B6C8E}"/>
    <cellStyle name="SAPBEXstdDataEmph 4 4 3" xfId="49925" xr:uid="{390010C6-1AA7-41A6-AA32-99380F43D55E}"/>
    <cellStyle name="SAPBEXstdDataEmph 4 5" xfId="16844" xr:uid="{735866E0-1F6C-4951-B1E5-59CADE0926A6}"/>
    <cellStyle name="SAPBEXstdDataEmph 4 5 2" xfId="40408" xr:uid="{62E6012E-B271-467A-B88F-8DB68A5C373E}"/>
    <cellStyle name="SAPBEXstdDataEmph 4 5 3" xfId="51780" xr:uid="{0CDC28EC-5051-487B-AB27-C1C69E5A2306}"/>
    <cellStyle name="SAPBEXstdDataEmph 4 6" xfId="18990" xr:uid="{6D966A4E-080F-45F7-A4DD-C2DA63321132}"/>
    <cellStyle name="SAPBEXstdDataEmph 4 7" xfId="21138" xr:uid="{D844C3FD-B6FC-4CA6-B37D-DC7383DBF69E}"/>
    <cellStyle name="SAPBEXstdDataEmph 4 8" xfId="23260" xr:uid="{4226E9B8-32A1-4F14-B9E7-A33BD0DDC17B}"/>
    <cellStyle name="SAPBEXstdDataEmph 4 9" xfId="25432" xr:uid="{6DBBDDE1-7350-4A34-9F62-FE6884CC9B4F}"/>
    <cellStyle name="SAPBEXstdDataEmph 5" xfId="4029" xr:uid="{FB3E2038-8F00-4920-B572-D14A28C76259}"/>
    <cellStyle name="SAPBEXstdDataEmph 5 10" xfId="27197" xr:uid="{125C9F62-8CA4-4615-B0A0-C1639B13E6BE}"/>
    <cellStyle name="SAPBEXstdDataEmph 5 11" xfId="42016" xr:uid="{CCF9BFEB-A4CE-41AB-BBA6-A0776126607C}"/>
    <cellStyle name="SAPBEXstdDataEmph 5 2" xfId="9204" xr:uid="{BFF17C7A-E0C0-4623-8710-DF8ECBA5F134}"/>
    <cellStyle name="SAPBEXstdDataEmph 5 2 2" xfId="34337" xr:uid="{DEDDC753-B6B2-49C1-B770-0167227CD28B}"/>
    <cellStyle name="SAPBEXstdDataEmph 5 2 3" xfId="45772" xr:uid="{1AD14803-D001-4C4F-8A0E-964DD7D9FDA9}"/>
    <cellStyle name="SAPBEXstdDataEmph 5 3" xfId="11996" xr:uid="{02975823-0D6F-42E9-AC50-24BACF2B4957}"/>
    <cellStyle name="SAPBEXstdDataEmph 5 3 2" xfId="36213" xr:uid="{0253522E-A41F-4604-A51C-C7783B6C6A08}"/>
    <cellStyle name="SAPBEXstdDataEmph 5 3 3" xfId="47605" xr:uid="{EC4AD594-82B2-47EA-B5D1-233168818996}"/>
    <cellStyle name="SAPBEXstdDataEmph 5 4" xfId="14195" xr:uid="{5F7D838E-0677-4FFB-B453-B7B42FE68000}"/>
    <cellStyle name="SAPBEXstdDataEmph 5 4 2" xfId="38282" xr:uid="{8DF93F01-D377-410B-8B84-5B84C0992C41}"/>
    <cellStyle name="SAPBEXstdDataEmph 5 4 3" xfId="49663" xr:uid="{5711E151-6E25-4F59-A801-470CFC53EF16}"/>
    <cellStyle name="SAPBEXstdDataEmph 5 5" xfId="16584" xr:uid="{D86917C7-F5C2-4640-88CF-3397205637BD}"/>
    <cellStyle name="SAPBEXstdDataEmph 5 5 2" xfId="40161" xr:uid="{C60CC324-5A94-4E39-BE8F-C6C6BA6C1768}"/>
    <cellStyle name="SAPBEXstdDataEmph 5 5 3" xfId="51533" xr:uid="{05F65F38-3742-49C5-9659-5A72F6CC8FF1}"/>
    <cellStyle name="SAPBEXstdDataEmph 5 6" xfId="18732" xr:uid="{E4A91F32-46C2-4D4A-BFFC-6B6FF5D22943}"/>
    <cellStyle name="SAPBEXstdDataEmph 5 7" xfId="20875" xr:uid="{6B341F97-E898-40D4-8B24-C46A6FB17A4A}"/>
    <cellStyle name="SAPBEXstdDataEmph 5 8" xfId="22995" xr:uid="{4FC51F24-4A27-4E11-B369-54FB09DD69A3}"/>
    <cellStyle name="SAPBEXstdDataEmph 5 9" xfId="25167" xr:uid="{8F625AED-F50D-439C-8124-9405CD135867}"/>
    <cellStyle name="SAPBEXstdDataEmph 6" xfId="5547" xr:uid="{78FF3E2A-1235-4FB8-BA7A-B46386AC4FED}"/>
    <cellStyle name="SAPBEXstdDataEmph 6 10" xfId="27978" xr:uid="{54FAFFF2-9860-4AEF-911C-B7290FB77774}"/>
    <cellStyle name="SAPBEXstdDataEmph 6 11" xfId="42924" xr:uid="{3068848C-DF26-4C07-AACD-D2679DC52829}"/>
    <cellStyle name="SAPBEXstdDataEmph 6 2" xfId="10236" xr:uid="{9E8A8381-4EDB-46A9-9F8F-974518074821}"/>
    <cellStyle name="SAPBEXstdDataEmph 6 2 2" xfId="35178" xr:uid="{63CA4B8E-8F48-45B0-A8D7-0B1083ECD5F7}"/>
    <cellStyle name="SAPBEXstdDataEmph 6 2 3" xfId="46593" xr:uid="{C4092995-6A82-4307-A366-E54B76B3389F}"/>
    <cellStyle name="SAPBEXstdDataEmph 6 3" xfId="13000" xr:uid="{3FD31020-4014-4436-81E4-F60D15967965}"/>
    <cellStyle name="SAPBEXstdDataEmph 6 3 2" xfId="37159" xr:uid="{7DA1CE75-96EE-4D16-8703-87DEF37470A2}"/>
    <cellStyle name="SAPBEXstdDataEmph 6 3 3" xfId="48548" xr:uid="{004D25DA-12C1-4EB5-99E5-6FE9B2D7529D}"/>
    <cellStyle name="SAPBEXstdDataEmph 6 4" xfId="15233" xr:uid="{C50BD456-9912-449E-87AC-734B72447BB5}"/>
    <cellStyle name="SAPBEXstdDataEmph 6 4 2" xfId="39103" xr:uid="{59040A3A-C9A2-4F92-8E3C-4C8FF3B7D545}"/>
    <cellStyle name="SAPBEXstdDataEmph 6 4 3" xfId="50484" xr:uid="{D9E5AA3F-995E-48FD-AD5D-7FF22C86EAEA}"/>
    <cellStyle name="SAPBEXstdDataEmph 6 5" xfId="17512" xr:uid="{50F11A33-BD6E-469C-BF9F-F6D30B1CB4BC}"/>
    <cellStyle name="SAPBEXstdDataEmph 6 5 2" xfId="40900" xr:uid="{5B3E5220-5925-40DD-800F-9DA05C3FE42D}"/>
    <cellStyle name="SAPBEXstdDataEmph 6 5 3" xfId="52272" xr:uid="{ADDB9C6D-1791-4D4D-AAC2-C8A75DB122D1}"/>
    <cellStyle name="SAPBEXstdDataEmph 6 6" xfId="19648" xr:uid="{2FE8C913-8801-41A6-A173-A1B40CD0807F}"/>
    <cellStyle name="SAPBEXstdDataEmph 6 7" xfId="21830" xr:uid="{CDDA4216-A450-4F8F-B57E-26D6378C0D71}"/>
    <cellStyle name="SAPBEXstdDataEmph 6 8" xfId="23948" xr:uid="{8685B617-0999-43D5-8FEE-0D9AAAD3BBDF}"/>
    <cellStyle name="SAPBEXstdDataEmph 6 9" xfId="26088" xr:uid="{2487BE85-73FD-4FB4-801E-9011A51172FE}"/>
    <cellStyle name="SAPBEXstdDataEmph 7" xfId="3939" xr:uid="{A53715E1-C306-47C6-A292-CD1F7F35BC8D}"/>
    <cellStyle name="SAPBEXstdDataEmph 7 10" xfId="27145" xr:uid="{2B2E8795-BFBA-411D-A9EA-F8709EAB8151}"/>
    <cellStyle name="SAPBEXstdDataEmph 7 11" xfId="41963" xr:uid="{E57F20BA-5826-437B-816C-4F122F469BB7}"/>
    <cellStyle name="SAPBEXstdDataEmph 7 2" xfId="9151" xr:uid="{A8D39F5B-76AA-4C16-85DB-38473EFC18C9}"/>
    <cellStyle name="SAPBEXstdDataEmph 7 2 2" xfId="34286" xr:uid="{AB4A9A00-0405-47D6-B1CE-55E1E8596D20}"/>
    <cellStyle name="SAPBEXstdDataEmph 7 2 3" xfId="45721" xr:uid="{3C911EEB-E0EA-425C-80EB-D9E08ACF429E}"/>
    <cellStyle name="SAPBEXstdDataEmph 7 3" xfId="11943" xr:uid="{05D1F600-BDBC-44FC-B086-745F1FCC8008}"/>
    <cellStyle name="SAPBEXstdDataEmph 7 3 2" xfId="36160" xr:uid="{B42147BC-AA28-40DD-A60F-FEA39DC3422C}"/>
    <cellStyle name="SAPBEXstdDataEmph 7 3 3" xfId="47552" xr:uid="{64C734D1-8546-40DF-AB14-D4BA57D5F543}"/>
    <cellStyle name="SAPBEXstdDataEmph 7 4" xfId="14142" xr:uid="{1C90A477-3ED0-4E4A-B6DC-A5C25FF16870}"/>
    <cellStyle name="SAPBEXstdDataEmph 7 4 2" xfId="38232" xr:uid="{C1E6516F-E55D-48C7-951E-A90515CCA51E}"/>
    <cellStyle name="SAPBEXstdDataEmph 7 4 3" xfId="49613" xr:uid="{81569D26-A782-4C2A-8244-E74E177FEDBC}"/>
    <cellStyle name="SAPBEXstdDataEmph 7 5" xfId="16531" xr:uid="{2F10719D-DB23-48B6-83E2-A9EE1C3878B6}"/>
    <cellStyle name="SAPBEXstdDataEmph 7 5 2" xfId="40109" xr:uid="{0E9BF176-A4B0-4610-AB2F-E3857834B1F6}"/>
    <cellStyle name="SAPBEXstdDataEmph 7 5 3" xfId="51481" xr:uid="{D69DA7CB-8C1D-4B4E-884E-E84A9F930936}"/>
    <cellStyle name="SAPBEXstdDataEmph 7 6" xfId="18679" xr:uid="{9921B0FD-F128-4F96-AFF6-F21D7E921490}"/>
    <cellStyle name="SAPBEXstdDataEmph 7 7" xfId="20822" xr:uid="{EC36CDD6-0313-45E4-8819-87E6D09C139D}"/>
    <cellStyle name="SAPBEXstdDataEmph 7 8" xfId="22942" xr:uid="{DA347523-B3F1-42B8-8C58-0C43067FF8EC}"/>
    <cellStyle name="SAPBEXstdDataEmph 7 9" xfId="25114" xr:uid="{F0E6A525-F910-4BA9-82CB-C303D154737B}"/>
    <cellStyle name="SAPBEXstdDataEmph 8" xfId="4931" xr:uid="{B407D51D-1FCB-474F-900F-4E178F041F7E}"/>
    <cellStyle name="SAPBEXstdDataEmph 8 10" xfId="27656" xr:uid="{6ACA257C-BC2B-4883-8E09-9273891AC431}"/>
    <cellStyle name="SAPBEXstdDataEmph 8 11" xfId="42551" xr:uid="{4BECFFEC-9D71-4547-9D14-A215A312AB32}"/>
    <cellStyle name="SAPBEXstdDataEmph 8 2" xfId="9784" xr:uid="{1DD73EE4-3603-41C1-B13B-93F7060DEC28}"/>
    <cellStyle name="SAPBEXstdDataEmph 8 2 2" xfId="34841" xr:uid="{464C7F60-2733-4667-B32B-BDBF2CD13130}"/>
    <cellStyle name="SAPBEXstdDataEmph 8 2 3" xfId="46269" xr:uid="{60694020-E2D6-424C-8364-93493EFC8255}"/>
    <cellStyle name="SAPBEXstdDataEmph 8 3" xfId="12557" xr:uid="{EDA73B35-8D10-48E3-BF9F-9ADCA6BD8C8F}"/>
    <cellStyle name="SAPBEXstdDataEmph 8 3 2" xfId="36751" xr:uid="{86A4CFD5-0335-494D-A3C3-9130FA9B71CF}"/>
    <cellStyle name="SAPBEXstdDataEmph 8 3 3" xfId="48141" xr:uid="{37D3701D-A731-419B-8955-1A815D88940A}"/>
    <cellStyle name="SAPBEXstdDataEmph 8 4" xfId="14777" xr:uid="{6C058273-6961-4767-B7B1-29896C0C9C64}"/>
    <cellStyle name="SAPBEXstdDataEmph 8 4 2" xfId="38798" xr:uid="{DE925CBB-3B62-4604-B553-6702A97ACBDC}"/>
    <cellStyle name="SAPBEXstdDataEmph 8 4 3" xfId="50179" xr:uid="{5BDA5717-F9DF-4639-BB6C-7D2C726069DD}"/>
    <cellStyle name="SAPBEXstdDataEmph 8 5" xfId="17104" xr:uid="{8E59C259-6788-4DEC-8AE9-62F7C01A5DE3}"/>
    <cellStyle name="SAPBEXstdDataEmph 8 5 2" xfId="40623" xr:uid="{D19FD343-5A21-4A03-8786-4F3C1F0E7CD1}"/>
    <cellStyle name="SAPBEXstdDataEmph 8 5 3" xfId="51995" xr:uid="{4629ECC0-F327-4DA2-8E9A-3A4344629823}"/>
    <cellStyle name="SAPBEXstdDataEmph 8 6" xfId="19246" xr:uid="{2DD34F50-DE34-4869-A7F2-6147AEF31997}"/>
    <cellStyle name="SAPBEXstdDataEmph 8 7" xfId="21421" xr:uid="{9AE5BA2D-016F-43E8-B7F9-B56AF21031E8}"/>
    <cellStyle name="SAPBEXstdDataEmph 8 8" xfId="23534" xr:uid="{E2696068-A3AD-4053-AE3D-2CE994AF1A5C}"/>
    <cellStyle name="SAPBEXstdDataEmph 8 9" xfId="25705" xr:uid="{3F5A235A-3256-4065-9897-D1D1C41F28AE}"/>
    <cellStyle name="SAPBEXstdDataEmph 9" xfId="7678" xr:uid="{7EE32DFF-CEF6-4ABC-BD25-ED8D1923C196}"/>
    <cellStyle name="SAPBEXstdDataEmph 9 10" xfId="31183" xr:uid="{BA430F5B-D6E1-483F-9DD0-4CC86D359EBB}"/>
    <cellStyle name="SAPBEXstdDataEmph 9 2" xfId="8005" xr:uid="{7FAC45D8-11CB-4A82-ADC9-D4FCC8DBCAC2}"/>
    <cellStyle name="SAPBEXstdDataEmph 9 2 2" xfId="33352" xr:uid="{9FD6FF75-5F3F-4EB9-A2D5-C6BC1F50CF9B}"/>
    <cellStyle name="SAPBEXstdDataEmph 9 2 3" xfId="44815" xr:uid="{74D13786-956C-4480-95D0-D80931C5C1CD}"/>
    <cellStyle name="SAPBEXstdDataEmph 9 3" xfId="6543" xr:uid="{A597544A-857D-46D5-A978-7D03E1948B8F}"/>
    <cellStyle name="SAPBEXstdDataEmph 9 3 2" xfId="32699" xr:uid="{FD0EBC64-15DE-42FD-8342-678E75BA0964}"/>
    <cellStyle name="SAPBEXstdDataEmph 9 3 3" xfId="44173" xr:uid="{888A9018-B70C-4D60-B658-9D6635F97009}"/>
    <cellStyle name="SAPBEXstdDataEmph 9 4" xfId="5200" xr:uid="{86EE233F-7DFB-4A81-9E12-C26EDCF28019}"/>
    <cellStyle name="SAPBEXstdDataEmph 9 4 2" xfId="34077" xr:uid="{7C7B38A5-543C-483B-AA32-D5847253AFEE}"/>
    <cellStyle name="SAPBEXstdDataEmph 9 4 3" xfId="45515" xr:uid="{9589C5C7-96A5-49C4-8710-8891013EFD97}"/>
    <cellStyle name="SAPBEXstdDataEmph 9 5" xfId="8892" xr:uid="{D95F631F-1ABE-43D7-8715-AAFDF1F4B3BF}"/>
    <cellStyle name="SAPBEXstdDataEmph 9 5 2" xfId="33986" xr:uid="{84693DD4-FBAE-4CD5-9785-69356A064D1B}"/>
    <cellStyle name="SAPBEXstdDataEmph 9 5 3" xfId="45427" xr:uid="{808EF759-681A-4032-97BC-8D75704A3D3C}"/>
    <cellStyle name="SAPBEXstdDataEmph 9 6" xfId="8767" xr:uid="{C51305B2-1198-43D9-9448-1CE172247DE8}"/>
    <cellStyle name="SAPBEXstdDataEmph 9 7" xfId="21448" xr:uid="{646EAE0E-00AD-44BB-8074-E84ECB767131}"/>
    <cellStyle name="SAPBEXstdDataEmph 9 8" xfId="22888" xr:uid="{C2CEBDAA-8D8B-4D05-8057-BCC644ACE97A}"/>
    <cellStyle name="SAPBEXstdDataEmph 9 9" xfId="23685" xr:uid="{8246B341-6DFE-4056-9054-E61DF5BC7486}"/>
    <cellStyle name="SAPBEXstdDataEmph_cash flow ptec 2010 audit" xfId="53269" xr:uid="{38F9877C-3BB7-402B-9291-7A2EE05A36DA}"/>
    <cellStyle name="SAPBEXstdItem" xfId="1215" xr:uid="{C4982967-6F92-478F-BD15-7986F38D6EB8}"/>
    <cellStyle name="SAPBEXstdItem 10" xfId="7679" xr:uid="{78D4A086-1C72-4851-92F5-B8267513203B}"/>
    <cellStyle name="SAPBEXstdItem 10 10" xfId="30531" xr:uid="{69A9B36A-FA93-4CD7-AF34-E8FE46982525}"/>
    <cellStyle name="SAPBEXstdItem 10 2" xfId="4779" xr:uid="{83AF1EBB-BE11-42DA-B392-F2D3C737DC97}"/>
    <cellStyle name="SAPBEXstdItem 10 2 2" xfId="33353" xr:uid="{E2606DAE-4689-4729-824B-3F702EA8647D}"/>
    <cellStyle name="SAPBEXstdItem 10 2 3" xfId="44816" xr:uid="{E5B28310-55B3-4C9F-BB7D-AEEE8D771379}"/>
    <cellStyle name="SAPBEXstdItem 10 3" xfId="8788" xr:uid="{0F66F6B1-C252-435F-AB3D-0DC3DC86FA83}"/>
    <cellStyle name="SAPBEXstdItem 10 3 2" xfId="32698" xr:uid="{645BCDE6-11D6-404B-AD16-DCCCBF8D1AB7}"/>
    <cellStyle name="SAPBEXstdItem 10 3 3" xfId="44172" xr:uid="{ECC0B981-4B66-4037-9DD1-6BF074E1AA3A}"/>
    <cellStyle name="SAPBEXstdItem 10 4" xfId="6921" xr:uid="{80F5AC6D-889E-4CAB-BDC7-B76CC5753474}"/>
    <cellStyle name="SAPBEXstdItem 10 4 2" xfId="32752" xr:uid="{89C98758-6024-4FB6-9389-5088925B63F6}"/>
    <cellStyle name="SAPBEXstdItem 10 4 3" xfId="44225" xr:uid="{7BE12BBF-3ACA-41C1-A25C-0AC8D6D53A9F}"/>
    <cellStyle name="SAPBEXstdItem 10 5" xfId="8893" xr:uid="{B9791766-DA5F-4C85-B027-298B5E14EEB9}"/>
    <cellStyle name="SAPBEXstdItem 10 5 2" xfId="38801" xr:uid="{97FE466E-33B1-4ED6-81C0-5DA41AAF73CD}"/>
    <cellStyle name="SAPBEXstdItem 10 5 3" xfId="50182" xr:uid="{D64CC796-CCFF-4358-9D1A-4260FB0454D9}"/>
    <cellStyle name="SAPBEXstdItem 10 6" xfId="8146" xr:uid="{112180E8-A121-41FE-A79E-B69C8A381ECD}"/>
    <cellStyle name="SAPBEXstdItem 10 7" xfId="19313" xr:uid="{B41118C4-AA48-4BAC-9D6E-79295FFF0E7E}"/>
    <cellStyle name="SAPBEXstdItem 10 8" xfId="8261" xr:uid="{32B4E74F-A389-4898-8112-3B8743A1929A}"/>
    <cellStyle name="SAPBEXstdItem 10 9" xfId="12952" xr:uid="{E9BD16CF-A64B-429A-B3A7-57D2DF9C715D}"/>
    <cellStyle name="SAPBEXstdItem 11" xfId="4693" xr:uid="{08E1D85E-82F5-44BB-ADD4-C7878AE76C76}"/>
    <cellStyle name="SAPBEXstdItem 11 2" xfId="33760" xr:uid="{6F6ACBB4-9E69-49F6-A05B-AB9FEB8034DE}"/>
    <cellStyle name="SAPBEXstdItem 11 3" xfId="45213" xr:uid="{472F43E6-408C-41F3-A29E-E025F8F9C694}"/>
    <cellStyle name="SAPBEXstdItem 12" xfId="5288" xr:uid="{76B34CBD-6A4B-4874-8C3D-4569A5B2D172}"/>
    <cellStyle name="SAPBEXstdItem 13" xfId="11556" xr:uid="{20202EBC-47A3-4AD7-9F55-52316110B8A7}"/>
    <cellStyle name="SAPBEXstdItem 14" xfId="7195" xr:uid="{42BC3AC5-EC74-4DA7-9A82-DA18A3CA0993}"/>
    <cellStyle name="SAPBEXstdItem 15" xfId="30763" xr:uid="{9787FD70-C191-4D42-94B2-ACF5CE95206D}"/>
    <cellStyle name="SAPBEXstdItem 2" xfId="1216" xr:uid="{2564B3B7-323A-4AEA-9515-0D21E3505BB5}"/>
    <cellStyle name="SAPBEXstdItem 2 10" xfId="4531" xr:uid="{001F3522-63F9-4D5F-AFBA-67B3B931E6CA}"/>
    <cellStyle name="SAPBEXstdItem 2 10 2" xfId="33761" xr:uid="{E7AD43D4-9C8E-45AD-958B-F2D75F86339C}"/>
    <cellStyle name="SAPBEXstdItem 2 10 3" xfId="45214" xr:uid="{5E4F88F2-B127-4023-A9FB-41445437DFB7}"/>
    <cellStyle name="SAPBEXstdItem 2 11" xfId="8154" xr:uid="{5B64D8A2-86A4-4215-A6EE-3EBB05DD6BED}"/>
    <cellStyle name="SAPBEXstdItem 2 12" xfId="11555" xr:uid="{6F9EB79C-2C84-4FFA-A489-005A069B3FAF}"/>
    <cellStyle name="SAPBEXstdItem 2 13" xfId="19407" xr:uid="{374B2941-F4D6-4417-9EAC-6FE15925267F}"/>
    <cellStyle name="SAPBEXstdItem 2 14" xfId="30764" xr:uid="{713E3181-BBED-450C-943C-DEC2AC2FB547}"/>
    <cellStyle name="SAPBEXstdItem 2 2" xfId="1530" xr:uid="{9FCBCEAF-56F6-45FD-B2E8-3D3DF1E21216}"/>
    <cellStyle name="SAPBEXstdItem 2 2 10" xfId="11631" xr:uid="{419C266B-19B1-40D8-BBBE-CE099655DF19}"/>
    <cellStyle name="SAPBEXstdItem 2 2 11" xfId="11714" xr:uid="{9E5D9588-1637-44D9-84FB-374A1FDC94F5}"/>
    <cellStyle name="SAPBEXstdItem 2 2 12" xfId="30765" xr:uid="{3D64D275-9503-403B-A45E-1766F85DF4F1}"/>
    <cellStyle name="SAPBEXstdItem 2 2 2" xfId="4363" xr:uid="{8C65F695-AB3A-4A37-A01B-5480B87C40F8}"/>
    <cellStyle name="SAPBEXstdItem 2 2 2 10" xfId="27447" xr:uid="{D3D2481C-346F-4D11-A19E-927A1EB9647E}"/>
    <cellStyle name="SAPBEXstdItem 2 2 2 11" xfId="42284" xr:uid="{7AABB2BA-DD43-4F2C-AAF1-191765DF71D9}"/>
    <cellStyle name="SAPBEXstdItem 2 2 2 2" xfId="9480" xr:uid="{C8DFAF96-559B-4A4F-878B-CD1B4C95CAE8}"/>
    <cellStyle name="SAPBEXstdItem 2 2 2 2 2" xfId="34596" xr:uid="{6CBA6EA6-9A29-4733-A4AB-BB73D54C1CE2}"/>
    <cellStyle name="SAPBEXstdItem 2 2 2 2 3" xfId="46027" xr:uid="{CF0BDA22-96C9-417E-938B-38530D5FF14C}"/>
    <cellStyle name="SAPBEXstdItem 2 2 2 3" xfId="12269" xr:uid="{33C52ACB-247D-4A8C-9B49-A6DE87303D9B}"/>
    <cellStyle name="SAPBEXstdItem 2 2 2 3 2" xfId="36484" xr:uid="{CB05C888-770F-42C3-8A21-A645CDA1968E}"/>
    <cellStyle name="SAPBEXstdItem 2 2 2 3 3" xfId="47876" xr:uid="{72D8CCC1-E20C-4629-9A7D-76D4D3CF2FEB}"/>
    <cellStyle name="SAPBEXstdItem 2 2 2 4" xfId="14470" xr:uid="{B1CD819A-4DA4-4CCD-9CEF-645D4A5055B0}"/>
    <cellStyle name="SAPBEXstdItem 2 2 2 4 2" xfId="38549" xr:uid="{55D0D55B-8603-44A2-9FB7-64D2D2461F88}"/>
    <cellStyle name="SAPBEXstdItem 2 2 2 4 3" xfId="49930" xr:uid="{E053DDAA-1A80-4331-93E4-B477E7AA7BFA}"/>
    <cellStyle name="SAPBEXstdItem 2 2 2 5" xfId="16849" xr:uid="{752B065F-A74F-4998-93C5-22068220CAE6}"/>
    <cellStyle name="SAPBEXstdItem 2 2 2 5 2" xfId="40413" xr:uid="{98C9C099-EB6B-4E4E-B6AD-7082EB20F05A}"/>
    <cellStyle name="SAPBEXstdItem 2 2 2 5 3" xfId="51785" xr:uid="{19CAC7FB-D78B-46B1-9840-7C25C5727DA4}"/>
    <cellStyle name="SAPBEXstdItem 2 2 2 6" xfId="18995" xr:uid="{A805F348-9705-4D21-9301-99F5A555D97D}"/>
    <cellStyle name="SAPBEXstdItem 2 2 2 7" xfId="21143" xr:uid="{DBA04395-A562-4F6E-96C5-9F31B1040ECC}"/>
    <cellStyle name="SAPBEXstdItem 2 2 2 8" xfId="23265" xr:uid="{355E6792-E6D0-4785-92C6-820E09D76B78}"/>
    <cellStyle name="SAPBEXstdItem 2 2 2 9" xfId="25437" xr:uid="{EFA49C1C-C4E8-4117-B44F-1B1D097188F1}"/>
    <cellStyle name="SAPBEXstdItem 2 2 3" xfId="4024" xr:uid="{372C9224-F25E-4467-A56F-62D8258BCF4A}"/>
    <cellStyle name="SAPBEXstdItem 2 2 3 10" xfId="27192" xr:uid="{168CFA1E-C2A6-49DB-A6C9-34FBF630F180}"/>
    <cellStyle name="SAPBEXstdItem 2 2 3 11" xfId="42011" xr:uid="{D0F8A9B5-3AFB-4757-83E5-8C2FBF91413C}"/>
    <cellStyle name="SAPBEXstdItem 2 2 3 2" xfId="9199" xr:uid="{C8CC2CCB-D681-458F-AECA-C1F705DDB7A6}"/>
    <cellStyle name="SAPBEXstdItem 2 2 3 2 2" xfId="34332" xr:uid="{88C02CDA-2C3F-4A54-BBB3-125BBE18FCD1}"/>
    <cellStyle name="SAPBEXstdItem 2 2 3 2 3" xfId="45767" xr:uid="{91E12F67-9814-4AA4-90B2-E27B9D567F5A}"/>
    <cellStyle name="SAPBEXstdItem 2 2 3 3" xfId="11991" xr:uid="{2C4F3000-7446-4CFA-A4F6-F7885A9326AD}"/>
    <cellStyle name="SAPBEXstdItem 2 2 3 3 2" xfId="36208" xr:uid="{F1F02E3A-C3F8-48DD-AE45-D64111415749}"/>
    <cellStyle name="SAPBEXstdItem 2 2 3 3 3" xfId="47600" xr:uid="{E35BA0A4-3A3A-4BDC-8115-9437794C5940}"/>
    <cellStyle name="SAPBEXstdItem 2 2 3 4" xfId="14190" xr:uid="{91B1657A-AD48-4C31-A22E-B2D8E18F8878}"/>
    <cellStyle name="SAPBEXstdItem 2 2 3 4 2" xfId="38277" xr:uid="{DBEDFC01-00E7-437F-87E1-15EB78F07255}"/>
    <cellStyle name="SAPBEXstdItem 2 2 3 4 3" xfId="49658" xr:uid="{2A0C3148-DA4C-45BD-AB2A-1A5C2856A543}"/>
    <cellStyle name="SAPBEXstdItem 2 2 3 5" xfId="16579" xr:uid="{227748CE-F151-4D02-986F-CB528012FFD8}"/>
    <cellStyle name="SAPBEXstdItem 2 2 3 5 2" xfId="40156" xr:uid="{FF755C6B-DF50-4E86-BDB9-0BE42499D55F}"/>
    <cellStyle name="SAPBEXstdItem 2 2 3 5 3" xfId="51528" xr:uid="{55671A7E-4939-484F-A7EA-F9B2CA3F41CF}"/>
    <cellStyle name="SAPBEXstdItem 2 2 3 6" xfId="18727" xr:uid="{5A17EB72-3ED2-4587-9922-D3B0ADE493C5}"/>
    <cellStyle name="SAPBEXstdItem 2 2 3 7" xfId="20870" xr:uid="{0D7541E6-3F6D-4C08-A143-647EB215E3BA}"/>
    <cellStyle name="SAPBEXstdItem 2 2 3 8" xfId="22990" xr:uid="{B8A4F552-7D93-40AF-AE7F-B11E666C4B69}"/>
    <cellStyle name="SAPBEXstdItem 2 2 3 9" xfId="25162" xr:uid="{20465356-610C-47E5-867B-4011CE86F819}"/>
    <cellStyle name="SAPBEXstdItem 2 2 4" xfId="4920" xr:uid="{B9AD8B0A-4E7F-4C63-B4E6-E62A4EFDB048}"/>
    <cellStyle name="SAPBEXstdItem 2 2 4 10" xfId="27649" xr:uid="{8A4357E3-3CC6-40A6-8E60-08B627867B05}"/>
    <cellStyle name="SAPBEXstdItem 2 2 4 11" xfId="42541" xr:uid="{84500A43-5487-4722-BCF8-A6743B54E3D4}"/>
    <cellStyle name="SAPBEXstdItem 2 2 4 2" xfId="9774" xr:uid="{2D4C5FC6-4A41-4382-A16D-1EB2410EED58}"/>
    <cellStyle name="SAPBEXstdItem 2 2 4 2 2" xfId="34833" xr:uid="{4E1CE5C2-B183-4274-B307-E31B141949BB}"/>
    <cellStyle name="SAPBEXstdItem 2 2 4 2 3" xfId="46261" xr:uid="{D5CF5426-7F02-473E-82FC-3F791A08E22A}"/>
    <cellStyle name="SAPBEXstdItem 2 2 4 3" xfId="12547" xr:uid="{60ACC3C4-8421-45E1-A64E-245A6BF1FF3E}"/>
    <cellStyle name="SAPBEXstdItem 2 2 4 3 2" xfId="36742" xr:uid="{1FDBF171-7C46-4025-8BE6-5D8E3BD04F2A}"/>
    <cellStyle name="SAPBEXstdItem 2 2 4 3 3" xfId="48132" xr:uid="{2588A088-A8EA-428B-91EA-1A00C60C6A16}"/>
    <cellStyle name="SAPBEXstdItem 2 2 4 4" xfId="14767" xr:uid="{E4DB7869-C713-4F2F-871C-1E6485CD3702}"/>
    <cellStyle name="SAPBEXstdItem 2 2 4 4 2" xfId="38788" xr:uid="{FC53F488-B2BE-4A1E-A012-F9CAB5AD338A}"/>
    <cellStyle name="SAPBEXstdItem 2 2 4 4 3" xfId="50169" xr:uid="{E5345183-EAD4-4590-9C91-B0ACE58F9D51}"/>
    <cellStyle name="SAPBEXstdItem 2 2 4 5" xfId="17097" xr:uid="{C265F280-2767-4A1A-B8A2-49A41C299B43}"/>
    <cellStyle name="SAPBEXstdItem 2 2 4 5 2" xfId="40616" xr:uid="{5EED5CC3-7042-4454-BDAE-C78823531D23}"/>
    <cellStyle name="SAPBEXstdItem 2 2 4 5 3" xfId="51988" xr:uid="{CAB59830-C8E2-4F34-8598-2A5F7555ECFC}"/>
    <cellStyle name="SAPBEXstdItem 2 2 4 6" xfId="19239" xr:uid="{533FBF0F-2F63-4EC3-8E90-4DF42E0DF3A2}"/>
    <cellStyle name="SAPBEXstdItem 2 2 4 7" xfId="21412" xr:uid="{129DB1BB-F3E5-4509-8696-65BBE5A55AF6}"/>
    <cellStyle name="SAPBEXstdItem 2 2 4 8" xfId="23525" xr:uid="{71D11AD5-4D0C-465E-A623-C31A967F37C7}"/>
    <cellStyle name="SAPBEXstdItem 2 2 4 9" xfId="25695" xr:uid="{A424EAAF-D750-4310-B88C-C9EC0C4436B4}"/>
    <cellStyle name="SAPBEXstdItem 2 2 5" xfId="3935" xr:uid="{45597C86-2D90-463C-B627-AB5DD1207200}"/>
    <cellStyle name="SAPBEXstdItem 2 2 5 10" xfId="27141" xr:uid="{248857D6-8565-47A3-B640-3A4161A0BBDD}"/>
    <cellStyle name="SAPBEXstdItem 2 2 5 11" xfId="41959" xr:uid="{77B90EBE-A40E-4E50-B674-C9E22CEDACB9}"/>
    <cellStyle name="SAPBEXstdItem 2 2 5 2" xfId="9147" xr:uid="{09F02CD2-9339-45FA-80F4-47263D452F16}"/>
    <cellStyle name="SAPBEXstdItem 2 2 5 2 2" xfId="34282" xr:uid="{3978287C-0EBA-42D8-A307-A672C89CFFEA}"/>
    <cellStyle name="SAPBEXstdItem 2 2 5 2 3" xfId="45717" xr:uid="{A39D2DFE-C2FA-42FC-B4B3-E60EFA544DC0}"/>
    <cellStyle name="SAPBEXstdItem 2 2 5 3" xfId="11939" xr:uid="{854D1BA0-AAF4-4DF9-856E-4FDAA6B23969}"/>
    <cellStyle name="SAPBEXstdItem 2 2 5 3 2" xfId="36156" xr:uid="{85855041-9B6A-481D-9C9D-EB0381C8B9AF}"/>
    <cellStyle name="SAPBEXstdItem 2 2 5 3 3" xfId="47548" xr:uid="{49E1EA8C-0B57-416C-AF56-8333A35F3C97}"/>
    <cellStyle name="SAPBEXstdItem 2 2 5 4" xfId="14138" xr:uid="{7587C77A-C923-4B35-9A37-7721F2A7F204}"/>
    <cellStyle name="SAPBEXstdItem 2 2 5 4 2" xfId="38228" xr:uid="{C767DEA2-81BF-4F48-9D1A-5621EF35F4CC}"/>
    <cellStyle name="SAPBEXstdItem 2 2 5 4 3" xfId="49609" xr:uid="{D153C5CA-AA1C-43A1-A907-12E93ABD0256}"/>
    <cellStyle name="SAPBEXstdItem 2 2 5 5" xfId="16527" xr:uid="{4D14DE83-9D6B-44A6-9DDD-224F2E000059}"/>
    <cellStyle name="SAPBEXstdItem 2 2 5 5 2" xfId="40105" xr:uid="{CE57F8F4-DEAD-4B99-8CFC-27336B6D1C19}"/>
    <cellStyle name="SAPBEXstdItem 2 2 5 5 3" xfId="51477" xr:uid="{14ED5F7B-844D-43A2-BEEC-9158AA2D47B0}"/>
    <cellStyle name="SAPBEXstdItem 2 2 5 6" xfId="18675" xr:uid="{393EC405-3102-4A8D-8BED-00C53CBE3F14}"/>
    <cellStyle name="SAPBEXstdItem 2 2 5 7" xfId="20818" xr:uid="{D9D2273B-73BB-421E-B483-E1A203E089CD}"/>
    <cellStyle name="SAPBEXstdItem 2 2 5 8" xfId="22938" xr:uid="{D5C6EA04-E665-4711-BE0C-051D404D513E}"/>
    <cellStyle name="SAPBEXstdItem 2 2 5 9" xfId="25110" xr:uid="{CB7BF876-C22E-47AD-ACDD-49ADFFB38BE9}"/>
    <cellStyle name="SAPBEXstdItem 2 2 6" xfId="4552" xr:uid="{D72CA574-5EE0-4BE2-AE56-F72063034F01}"/>
    <cellStyle name="SAPBEXstdItem 2 2 6 10" xfId="27529" xr:uid="{AD67BC5E-6DD9-4240-AD5B-FF96B8C31B55}"/>
    <cellStyle name="SAPBEXstdItem 2 2 6 11" xfId="42381" xr:uid="{38292F6F-8869-49F0-8C3E-F786B93BAE9A}"/>
    <cellStyle name="SAPBEXstdItem 2 2 6 2" xfId="9579" xr:uid="{7F83009F-24D9-4A31-BDDA-F916C957C8EF}"/>
    <cellStyle name="SAPBEXstdItem 2 2 6 2 2" xfId="34685" xr:uid="{351BA820-1615-43AF-B0DB-06F80D13F24E}"/>
    <cellStyle name="SAPBEXstdItem 2 2 6 2 3" xfId="46115" xr:uid="{C11D988D-655E-4415-A7E5-DC4A57A10805}"/>
    <cellStyle name="SAPBEXstdItem 2 2 6 3" xfId="12368" xr:uid="{60A77553-CDD9-4272-B0F6-5AC86D7B78B8}"/>
    <cellStyle name="SAPBEXstdItem 2 2 6 3 2" xfId="36574" xr:uid="{D0A86704-2B39-4706-BDE0-5B65765F7A1A}"/>
    <cellStyle name="SAPBEXstdItem 2 2 6 3 3" xfId="47965" xr:uid="{1C6CC8AB-D9A5-4138-9A8B-FEA7F8896251}"/>
    <cellStyle name="SAPBEXstdItem 2 2 6 4" xfId="14571" xr:uid="{A4121483-CC90-4A9F-9A73-22A880E648E1}"/>
    <cellStyle name="SAPBEXstdItem 2 2 6 4 2" xfId="38641" xr:uid="{D9A5243E-E74A-44B0-9D30-6CD43DDA5835}"/>
    <cellStyle name="SAPBEXstdItem 2 2 6 4 3" xfId="50022" xr:uid="{AA0BBEAF-E57A-4818-A555-2E46B834665C}"/>
    <cellStyle name="SAPBEXstdItem 2 2 6 5" xfId="16936" xr:uid="{C7AF510E-ACCA-4623-B3DA-5DA72E38859C}"/>
    <cellStyle name="SAPBEXstdItem 2 2 6 5 2" xfId="40495" xr:uid="{31C9A82F-EDD3-4204-93A3-2252427730BF}"/>
    <cellStyle name="SAPBEXstdItem 2 2 6 5 3" xfId="51867" xr:uid="{CA7968ED-8631-4ED4-BC39-D3AE56C82803}"/>
    <cellStyle name="SAPBEXstdItem 2 2 6 6" xfId="19084" xr:uid="{1CC4018B-3C36-40E2-858D-F21833D2CE17}"/>
    <cellStyle name="SAPBEXstdItem 2 2 6 7" xfId="21241" xr:uid="{86B8EBCA-EF96-4439-A28F-9598E9C531D8}"/>
    <cellStyle name="SAPBEXstdItem 2 2 6 8" xfId="23355" xr:uid="{E77C8A43-88F9-436C-9622-CBF7A44B3A9E}"/>
    <cellStyle name="SAPBEXstdItem 2 2 6 9" xfId="25532" xr:uid="{2FD8551A-8FA7-4E54-8D7B-97279D951951}"/>
    <cellStyle name="SAPBEXstdItem 2 2 7" xfId="7818" xr:uid="{0926EC14-5BDA-49EE-9138-773A1604C9BE}"/>
    <cellStyle name="SAPBEXstdItem 2 2 7 10" xfId="31392" xr:uid="{DDF9EF9C-6637-47F1-9DAC-891BFC892F67}"/>
    <cellStyle name="SAPBEXstdItem 2 2 7 2" xfId="8366" xr:uid="{CF3D3808-6C0B-4284-98BD-238B27EF3FC0}"/>
    <cellStyle name="SAPBEXstdItem 2 2 7 2 2" xfId="33479" xr:uid="{4B3E610B-AFA1-4B30-BD58-E20BD8739533}"/>
    <cellStyle name="SAPBEXstdItem 2 2 7 2 3" xfId="44941" xr:uid="{403952C0-5504-41E0-A509-6B65C0E0A4BE}"/>
    <cellStyle name="SAPBEXstdItem 2 2 7 3" xfId="5333" xr:uid="{38077AD2-EF2E-4C7B-89F9-76BCD9FAD4EA}"/>
    <cellStyle name="SAPBEXstdItem 2 2 7 3 2" xfId="33251" xr:uid="{F257F81B-7445-4B13-9455-FC9977F69FF4}"/>
    <cellStyle name="SAPBEXstdItem 2 2 7 3 3" xfId="44718" xr:uid="{72A3FFFA-1036-4366-A312-F9BF1EB04C31}"/>
    <cellStyle name="SAPBEXstdItem 2 2 7 4" xfId="11651" xr:uid="{D0185740-A0D1-49B6-853B-5C2401FCDF34}"/>
    <cellStyle name="SAPBEXstdItem 2 2 7 4 2" xfId="33653" xr:uid="{69A45C9D-758C-4AD3-8D45-2C0A4E040DCB}"/>
    <cellStyle name="SAPBEXstdItem 2 2 7 4 3" xfId="45111" xr:uid="{8E805797-6BA0-48FE-A78F-44C916C0E53B}"/>
    <cellStyle name="SAPBEXstdItem 2 2 7 5" xfId="11221" xr:uid="{5DFF37F6-A26A-4211-BEA6-F382D0CA6468}"/>
    <cellStyle name="SAPBEXstdItem 2 2 7 5 2" xfId="36911" xr:uid="{A44E9F8B-8EFE-45B5-902E-313EE1D7AEA1}"/>
    <cellStyle name="SAPBEXstdItem 2 2 7 5 3" xfId="48301" xr:uid="{A0F72D38-C40A-4C90-8C22-428059DF1FFB}"/>
    <cellStyle name="SAPBEXstdItem 2 2 7 6" xfId="8970" xr:uid="{AB81A804-174D-4744-8179-E7174DEDACAD}"/>
    <cellStyle name="SAPBEXstdItem 2 2 7 7" xfId="3997" xr:uid="{177F8860-F2C2-45F4-B4B4-E18E48BD7945}"/>
    <cellStyle name="SAPBEXstdItem 2 2 7 8" xfId="15028" xr:uid="{D215CF76-2916-4044-9CB9-76EAAD8F4ABA}"/>
    <cellStyle name="SAPBEXstdItem 2 2 7 9" xfId="18449" xr:uid="{27B0C2A7-8159-49D7-9A00-0697DDB689E1}"/>
    <cellStyle name="SAPBEXstdItem 2 2 8" xfId="3887" xr:uid="{2599E2E5-E5F9-4983-975E-AC678C22817D}"/>
    <cellStyle name="SAPBEXstdItem 2 2 8 2" xfId="33762" xr:uid="{ED8B13C0-6D23-4477-BC58-0683B0560058}"/>
    <cellStyle name="SAPBEXstdItem 2 2 8 3" xfId="45215" xr:uid="{64C08503-FBA2-48EB-9C44-F5BAA725BC7B}"/>
    <cellStyle name="SAPBEXstdItem 2 2 9" xfId="8153" xr:uid="{5B24ACA7-30CA-41E8-BBFF-54E2C88FCDD6}"/>
    <cellStyle name="SAPBEXstdItem 2 3" xfId="1531" xr:uid="{0061CCFD-D7CC-4889-9BC1-32970BDD1986}"/>
    <cellStyle name="SAPBEXstdItem 2 3 10" xfId="11160" xr:uid="{C47F56A3-240F-4EF6-BC79-8DA1D2940C90}"/>
    <cellStyle name="SAPBEXstdItem 2 3 11" xfId="8250" xr:uid="{59C73E9E-1F64-4DB5-BF4E-035354CCE2AB}"/>
    <cellStyle name="SAPBEXstdItem 2 3 12" xfId="30766" xr:uid="{551A232A-5B14-4FC9-974D-D08C664D3D0A}"/>
    <cellStyle name="SAPBEXstdItem 2 3 2" xfId="4364" xr:uid="{ED947FCE-2D13-4AD6-BA30-9B3BD76D3FFC}"/>
    <cellStyle name="SAPBEXstdItem 2 3 2 10" xfId="27448" xr:uid="{34F52B0A-91FC-4E84-9AA2-02996062B1FD}"/>
    <cellStyle name="SAPBEXstdItem 2 3 2 11" xfId="42285" xr:uid="{3E2422F7-8319-4018-837D-C261020D9FA3}"/>
    <cellStyle name="SAPBEXstdItem 2 3 2 2" xfId="9481" xr:uid="{D4E17687-05D0-45F4-8423-78E1139235AB}"/>
    <cellStyle name="SAPBEXstdItem 2 3 2 2 2" xfId="34597" xr:uid="{FB2D7171-899A-4FE4-92C8-99B895582DF8}"/>
    <cellStyle name="SAPBEXstdItem 2 3 2 2 3" xfId="46028" xr:uid="{2501F279-9691-4DDF-BC95-9C7FD01C3926}"/>
    <cellStyle name="SAPBEXstdItem 2 3 2 3" xfId="12270" xr:uid="{0A058BC5-08F6-4418-AC6E-CFC57860818B}"/>
    <cellStyle name="SAPBEXstdItem 2 3 2 3 2" xfId="36485" xr:uid="{7509925D-EC59-45D9-B815-EFC50C56CA3E}"/>
    <cellStyle name="SAPBEXstdItem 2 3 2 3 3" xfId="47877" xr:uid="{6CBFA298-11EB-4A43-96D5-31D1336E6670}"/>
    <cellStyle name="SAPBEXstdItem 2 3 2 4" xfId="14471" xr:uid="{8C5CFEFD-61A1-49A2-8275-1DC82E352757}"/>
    <cellStyle name="SAPBEXstdItem 2 3 2 4 2" xfId="38550" xr:uid="{FCA3ABA8-A753-4919-84D9-3CEE8F50F62C}"/>
    <cellStyle name="SAPBEXstdItem 2 3 2 4 3" xfId="49931" xr:uid="{ECC54066-5054-4067-9612-5D2CA77DC342}"/>
    <cellStyle name="SAPBEXstdItem 2 3 2 5" xfId="16850" xr:uid="{329E6E3F-2AEA-4EC6-BB73-7FF858D3565D}"/>
    <cellStyle name="SAPBEXstdItem 2 3 2 5 2" xfId="40414" xr:uid="{150FD388-77BA-4395-8238-94CE7DA7F74D}"/>
    <cellStyle name="SAPBEXstdItem 2 3 2 5 3" xfId="51786" xr:uid="{69F15B92-F38F-4C78-A042-C397BE55DF6D}"/>
    <cellStyle name="SAPBEXstdItem 2 3 2 6" xfId="18996" xr:uid="{43AE9114-4DF9-44AC-8F9A-F411FCE0A4C1}"/>
    <cellStyle name="SAPBEXstdItem 2 3 2 7" xfId="21144" xr:uid="{C309D3AB-F24B-40AA-977D-30450CBF700A}"/>
    <cellStyle name="SAPBEXstdItem 2 3 2 8" xfId="23266" xr:uid="{DE6A5E1C-5A84-4B04-9FFD-1A2553099222}"/>
    <cellStyle name="SAPBEXstdItem 2 3 2 9" xfId="25438" xr:uid="{65684F79-44E4-4EAC-994D-F0838AEAE707}"/>
    <cellStyle name="SAPBEXstdItem 2 3 3" xfId="4023" xr:uid="{DEE19170-9A99-4C46-9190-62D2B7A518EB}"/>
    <cellStyle name="SAPBEXstdItem 2 3 3 10" xfId="27191" xr:uid="{330E8C88-EF68-4A6C-B44F-E07AEBA4F6EC}"/>
    <cellStyle name="SAPBEXstdItem 2 3 3 11" xfId="42010" xr:uid="{E136455B-1AC6-46D3-B4C5-E083E586AA68}"/>
    <cellStyle name="SAPBEXstdItem 2 3 3 2" xfId="9198" xr:uid="{CE532FBD-70B6-48C2-8E5A-39BF9E2A4E5C}"/>
    <cellStyle name="SAPBEXstdItem 2 3 3 2 2" xfId="34331" xr:uid="{0E2A364E-32C6-40EA-8ADB-7C4E3077836B}"/>
    <cellStyle name="SAPBEXstdItem 2 3 3 2 3" xfId="45766" xr:uid="{42FC8DA9-39CF-4E4B-A56F-E3133A30FA7A}"/>
    <cellStyle name="SAPBEXstdItem 2 3 3 3" xfId="11990" xr:uid="{F301E4CF-102F-47AE-B3B0-5B66575931EC}"/>
    <cellStyle name="SAPBEXstdItem 2 3 3 3 2" xfId="36207" xr:uid="{53D13BFC-BFBC-4700-B86F-79702A952FF4}"/>
    <cellStyle name="SAPBEXstdItem 2 3 3 3 3" xfId="47599" xr:uid="{5DF56570-17A5-4159-BC26-103A06642446}"/>
    <cellStyle name="SAPBEXstdItem 2 3 3 4" xfId="14189" xr:uid="{29B2BCD7-78CA-45B8-9B65-1C5DC6572BC0}"/>
    <cellStyle name="SAPBEXstdItem 2 3 3 4 2" xfId="38276" xr:uid="{F9BB0B88-B9B9-4970-BA3F-CF2B534C2203}"/>
    <cellStyle name="SAPBEXstdItem 2 3 3 4 3" xfId="49657" xr:uid="{E97A769C-135B-4512-B641-675942B4C591}"/>
    <cellStyle name="SAPBEXstdItem 2 3 3 5" xfId="16578" xr:uid="{12D63B3F-01F2-495E-AF72-C211EF376139}"/>
    <cellStyle name="SAPBEXstdItem 2 3 3 5 2" xfId="40155" xr:uid="{97DEEBC9-CD73-408C-99C2-439C1353FCFE}"/>
    <cellStyle name="SAPBEXstdItem 2 3 3 5 3" xfId="51527" xr:uid="{78EB6F8B-3958-432E-8585-213E5A9AE7BC}"/>
    <cellStyle name="SAPBEXstdItem 2 3 3 6" xfId="18726" xr:uid="{BAC12BFF-8217-4946-BBD5-8C397C6A9D20}"/>
    <cellStyle name="SAPBEXstdItem 2 3 3 7" xfId="20869" xr:uid="{6F65340A-6444-4B81-AF2E-9DAADA1AC06F}"/>
    <cellStyle name="SAPBEXstdItem 2 3 3 8" xfId="22989" xr:uid="{033A815D-78DC-4912-B9E2-F7A6C5E72A46}"/>
    <cellStyle name="SAPBEXstdItem 2 3 3 9" xfId="25161" xr:uid="{3E72A36B-D2B6-4663-AFBD-E5D672FD6756}"/>
    <cellStyle name="SAPBEXstdItem 2 3 4" xfId="5542" xr:uid="{3B85415B-CA3F-4407-B436-83BDBBD5E41F}"/>
    <cellStyle name="SAPBEXstdItem 2 3 4 10" xfId="27973" xr:uid="{48D89E94-6AB7-4095-9DEE-79ADCDB36ED0}"/>
    <cellStyle name="SAPBEXstdItem 2 3 4 11" xfId="42919" xr:uid="{6578B1DD-3034-446C-B5DD-C42714AF9DB9}"/>
    <cellStyle name="SAPBEXstdItem 2 3 4 2" xfId="10231" xr:uid="{6ED690C4-2FDC-4004-A88E-B08656E01EAD}"/>
    <cellStyle name="SAPBEXstdItem 2 3 4 2 2" xfId="35173" xr:uid="{F5CDA0D2-2CF8-480B-A98C-2CB86158A626}"/>
    <cellStyle name="SAPBEXstdItem 2 3 4 2 3" xfId="46588" xr:uid="{0B175D8B-0B8A-438F-A3B3-77EB4A63270E}"/>
    <cellStyle name="SAPBEXstdItem 2 3 4 3" xfId="12995" xr:uid="{76680502-7035-4B4F-AF80-6592506B8C66}"/>
    <cellStyle name="SAPBEXstdItem 2 3 4 3 2" xfId="37154" xr:uid="{5E789F14-473E-4C1F-B2F5-0CA8C09D36D9}"/>
    <cellStyle name="SAPBEXstdItem 2 3 4 3 3" xfId="48543" xr:uid="{92D74FE5-078C-4139-B93F-87A49B09DDFC}"/>
    <cellStyle name="SAPBEXstdItem 2 3 4 4" xfId="15228" xr:uid="{D53DC16E-912B-4154-ADBA-536091168B56}"/>
    <cellStyle name="SAPBEXstdItem 2 3 4 4 2" xfId="39098" xr:uid="{F20129D0-D54D-4908-93F1-C0F498D4E8A5}"/>
    <cellStyle name="SAPBEXstdItem 2 3 4 4 3" xfId="50479" xr:uid="{AE689F7E-852A-4CBF-9547-8B4927CF4FFF}"/>
    <cellStyle name="SAPBEXstdItem 2 3 4 5" xfId="17507" xr:uid="{C1D5B04E-6CDE-458E-8339-65C21A75B3F0}"/>
    <cellStyle name="SAPBEXstdItem 2 3 4 5 2" xfId="40895" xr:uid="{F79C2D96-1B8E-40B3-89F3-7D92114DFE7F}"/>
    <cellStyle name="SAPBEXstdItem 2 3 4 5 3" xfId="52267" xr:uid="{FD88216F-2F09-4C0E-94DC-4DFADF77ED12}"/>
    <cellStyle name="SAPBEXstdItem 2 3 4 6" xfId="19643" xr:uid="{A7483378-0119-4AEB-97CB-F6FE068D47E2}"/>
    <cellStyle name="SAPBEXstdItem 2 3 4 7" xfId="21825" xr:uid="{7079A30D-7ABF-40D4-BC4C-D0D1C0303135}"/>
    <cellStyle name="SAPBEXstdItem 2 3 4 8" xfId="23943" xr:uid="{D8B43645-FE31-4BE0-9E5E-5FB169DEE1A6}"/>
    <cellStyle name="SAPBEXstdItem 2 3 4 9" xfId="26083" xr:uid="{72CCEB5E-035D-4EBC-A455-C852740D6146}"/>
    <cellStyle name="SAPBEXstdItem 2 3 5" xfId="5400" xr:uid="{488014AF-8EAC-4866-A48C-FB241C029B64}"/>
    <cellStyle name="SAPBEXstdItem 2 3 5 10" xfId="27866" xr:uid="{740CD894-DC5E-4979-A8A2-424DF4601C96}"/>
    <cellStyle name="SAPBEXstdItem 2 3 5 11" xfId="42797" xr:uid="{7B9CE32E-F4B7-4097-8FD1-D82FDD864EC4}"/>
    <cellStyle name="SAPBEXstdItem 2 3 5 2" xfId="10108" xr:uid="{83984F2B-5362-4708-9706-D3D10F7435C3}"/>
    <cellStyle name="SAPBEXstdItem 2 3 5 2 2" xfId="35079" xr:uid="{76699361-67BF-4F1D-BC81-E33D7C0CE2C1}"/>
    <cellStyle name="SAPBEXstdItem 2 3 5 2 3" xfId="46496" xr:uid="{6727AD0E-FBD9-4AD6-AAC5-666DA4321298}"/>
    <cellStyle name="SAPBEXstdItem 2 3 5 3" xfId="12877" xr:uid="{11B09F7C-FFA1-417B-8BC0-661CEA7F6A3E}"/>
    <cellStyle name="SAPBEXstdItem 2 3 5 3 2" xfId="37032" xr:uid="{7B7FE88F-BB8A-4F58-AB7C-629ED566B45C}"/>
    <cellStyle name="SAPBEXstdItem 2 3 5 3 3" xfId="48421" xr:uid="{0295AFC1-5308-4AD4-9CC8-D67D22810B28}"/>
    <cellStyle name="SAPBEXstdItem 2 3 5 4" xfId="15105" xr:uid="{D89B3568-0F82-46CB-8882-054C552FA797}"/>
    <cellStyle name="SAPBEXstdItem 2 3 5 4 2" xfId="39011" xr:uid="{D217F450-2690-4D22-8286-393CC56C1309}"/>
    <cellStyle name="SAPBEXstdItem 2 3 5 4 3" xfId="50392" xr:uid="{F5BEC329-DEBD-45E5-97ED-82D8C5DDAC2C}"/>
    <cellStyle name="SAPBEXstdItem 2 3 5 5" xfId="17391" xr:uid="{31B57209-3A04-4013-9172-AA2B7AF9D470}"/>
    <cellStyle name="SAPBEXstdItem 2 3 5 5 2" xfId="40812" xr:uid="{394111C5-BFB7-4F5C-AF34-94DAD4B5C723}"/>
    <cellStyle name="SAPBEXstdItem 2 3 5 5 3" xfId="52184" xr:uid="{BBCE5897-918F-455F-8B26-4AF8835A1815}"/>
    <cellStyle name="SAPBEXstdItem 2 3 5 6" xfId="19524" xr:uid="{E54E2636-9C2F-42F6-B0DD-8D1C42F1F8DD}"/>
    <cellStyle name="SAPBEXstdItem 2 3 5 7" xfId="21710" xr:uid="{D91EDEC0-C44B-4172-B604-D1B73255D95B}"/>
    <cellStyle name="SAPBEXstdItem 2 3 5 8" xfId="23821" xr:uid="{0D91FAA1-A72A-41D0-BBB2-2F3BED2290BD}"/>
    <cellStyle name="SAPBEXstdItem 2 3 5 9" xfId="25961" xr:uid="{B1FFC4CB-A941-4DE1-9B18-7232AF70C0F9}"/>
    <cellStyle name="SAPBEXstdItem 2 3 6" xfId="4553" xr:uid="{604B4682-C39C-4B97-9426-19346272D56D}"/>
    <cellStyle name="SAPBEXstdItem 2 3 6 10" xfId="27530" xr:uid="{A0F23638-75DB-46EE-9782-8DD342954552}"/>
    <cellStyle name="SAPBEXstdItem 2 3 6 11" xfId="42382" xr:uid="{394FAA3F-887F-4E70-8126-0CD6DA28B777}"/>
    <cellStyle name="SAPBEXstdItem 2 3 6 2" xfId="9580" xr:uid="{1E1C4F80-6715-42CE-A676-2965BEF75605}"/>
    <cellStyle name="SAPBEXstdItem 2 3 6 2 2" xfId="34686" xr:uid="{6B9740A8-4527-4B4F-83C0-4BAC5D6CF379}"/>
    <cellStyle name="SAPBEXstdItem 2 3 6 2 3" xfId="46116" xr:uid="{761C158E-1D96-4F8E-B99C-43AD288A6FC7}"/>
    <cellStyle name="SAPBEXstdItem 2 3 6 3" xfId="12369" xr:uid="{F4247628-2012-474F-AD30-4809194B6FD4}"/>
    <cellStyle name="SAPBEXstdItem 2 3 6 3 2" xfId="36575" xr:uid="{21410BAB-497E-4302-AB6B-2B64F7E8A13D}"/>
    <cellStyle name="SAPBEXstdItem 2 3 6 3 3" xfId="47966" xr:uid="{6346A0FA-BBE2-40DB-9758-2C21C70B3FC2}"/>
    <cellStyle name="SAPBEXstdItem 2 3 6 4" xfId="14572" xr:uid="{FC9BC6C3-ED10-47DF-8F93-73E0D80AB739}"/>
    <cellStyle name="SAPBEXstdItem 2 3 6 4 2" xfId="38642" xr:uid="{2968582F-2D35-4B06-9FE5-E25F257550FC}"/>
    <cellStyle name="SAPBEXstdItem 2 3 6 4 3" xfId="50023" xr:uid="{18A5E96F-0DF9-40A3-AEB1-0FA8EF62C46F}"/>
    <cellStyle name="SAPBEXstdItem 2 3 6 5" xfId="16937" xr:uid="{2231EBB0-9592-4630-AAAB-E5161118702E}"/>
    <cellStyle name="SAPBEXstdItem 2 3 6 5 2" xfId="40496" xr:uid="{A77E7B32-B3C7-44B2-9DAC-D6D492DAC9BB}"/>
    <cellStyle name="SAPBEXstdItem 2 3 6 5 3" xfId="51868" xr:uid="{54AA59BA-D1EC-447A-8CAB-C7F847CC01F9}"/>
    <cellStyle name="SAPBEXstdItem 2 3 6 6" xfId="19085" xr:uid="{57580218-8AEE-4480-A65E-127EEC9EA5DF}"/>
    <cellStyle name="SAPBEXstdItem 2 3 6 7" xfId="21242" xr:uid="{8BCB3322-2688-42BB-841E-65507D9F93DC}"/>
    <cellStyle name="SAPBEXstdItem 2 3 6 8" xfId="23356" xr:uid="{1B09EAF8-BAF6-44AA-AE75-E420684B951A}"/>
    <cellStyle name="SAPBEXstdItem 2 3 6 9" xfId="25533" xr:uid="{D57D14E8-00B6-473C-B47C-815258DBF8AB}"/>
    <cellStyle name="SAPBEXstdItem 2 3 7" xfId="7819" xr:uid="{D732CAA6-C047-4C7A-8C24-1FCCCD6D49F0}"/>
    <cellStyle name="SAPBEXstdItem 2 3 7 10" xfId="30931" xr:uid="{BC7B0F1E-A083-4455-8054-A33E7049C462}"/>
    <cellStyle name="SAPBEXstdItem 2 3 7 2" xfId="8365" xr:uid="{58B02E35-4C4B-4583-9D00-0A07C47DCE82}"/>
    <cellStyle name="SAPBEXstdItem 2 3 7 2 2" xfId="33480" xr:uid="{C02841CC-3DA7-4469-8C49-AC24E07A91E1}"/>
    <cellStyle name="SAPBEXstdItem 2 3 7 2 3" xfId="44942" xr:uid="{3ED090F6-FAE3-4627-B860-72C79DB7E900}"/>
    <cellStyle name="SAPBEXstdItem 2 3 7 3" xfId="6858" xr:uid="{9010BF70-3A5F-4572-91F1-FE09EA8D5A93}"/>
    <cellStyle name="SAPBEXstdItem 2 3 7 3 2" xfId="33616" xr:uid="{0C8FDDCE-EF6B-424B-9115-6386A7CA2EF8}"/>
    <cellStyle name="SAPBEXstdItem 2 3 7 3 3" xfId="45076" xr:uid="{74ABDB8C-400E-4D6F-AAF0-E4197CAFCCE0}"/>
    <cellStyle name="SAPBEXstdItem 2 3 7 4" xfId="7081" xr:uid="{41B44542-6D92-44A7-B0B2-52B80DFF63C4}"/>
    <cellStyle name="SAPBEXstdItem 2 3 7 4 2" xfId="33641" xr:uid="{1AFC8857-AD04-48D6-AC21-E36F1ED81D66}"/>
    <cellStyle name="SAPBEXstdItem 2 3 7 4 3" xfId="45101" xr:uid="{1925FEEB-0DB1-4831-B5BD-BF38879D097D}"/>
    <cellStyle name="SAPBEXstdItem 2 3 7 5" xfId="11228" xr:uid="{F3EF0187-55BB-42EF-A866-02777CC0B78F}"/>
    <cellStyle name="SAPBEXstdItem 2 3 7 5 2" xfId="32824" xr:uid="{3742EA0A-7004-4C22-A29C-F2856E689ED8}"/>
    <cellStyle name="SAPBEXstdItem 2 3 7 5 3" xfId="44295" xr:uid="{6D98D387-DF3B-4CE7-AEDA-9FC7AA0BC0D5}"/>
    <cellStyle name="SAPBEXstdItem 2 3 7 6" xfId="8280" xr:uid="{CAA0B85D-08DA-4A9B-8ABD-E1B16E0E06AE}"/>
    <cellStyle name="SAPBEXstdItem 2 3 7 7" xfId="8035" xr:uid="{D5EF0FB8-9F4E-4FFE-A9C9-F084B5F48E5D}"/>
    <cellStyle name="SAPBEXstdItem 2 3 7 8" xfId="8897" xr:uid="{65422FFC-2548-4EC0-90C3-2F977C56BEBA}"/>
    <cellStyle name="SAPBEXstdItem 2 3 7 9" xfId="18450" xr:uid="{7307404F-0517-4854-BC03-F99E685D6D3B}"/>
    <cellStyle name="SAPBEXstdItem 2 3 8" xfId="3783" xr:uid="{71C53936-FC6F-4F6F-81A8-596F5E40A8BE}"/>
    <cellStyle name="SAPBEXstdItem 2 3 8 2" xfId="33763" xr:uid="{D66DB0EC-6232-4967-A09A-1CE172360AB8}"/>
    <cellStyle name="SAPBEXstdItem 2 3 8 3" xfId="45216" xr:uid="{274FF6AA-4441-4482-A617-CE9387057889}"/>
    <cellStyle name="SAPBEXstdItem 2 3 9" xfId="8152" xr:uid="{F541CF09-C129-4F56-AA2A-9FF4D6B4A650}"/>
    <cellStyle name="SAPBEXstdItem 2 4" xfId="4362" xr:uid="{493EEF15-4735-4695-BCF4-440D26F28230}"/>
    <cellStyle name="SAPBEXstdItem 2 4 10" xfId="27446" xr:uid="{34AA1CEA-6153-4957-9A42-1329A6C67736}"/>
    <cellStyle name="SAPBEXstdItem 2 4 11" xfId="42283" xr:uid="{34041395-0B51-40BB-9B9E-9273E2A5B106}"/>
    <cellStyle name="SAPBEXstdItem 2 4 2" xfId="9479" xr:uid="{DA4C7C0A-ED14-4018-A6D5-C52DCAAA8D2B}"/>
    <cellStyle name="SAPBEXstdItem 2 4 2 2" xfId="34595" xr:uid="{A1C17FC8-5AC5-44CD-87F2-22AD4C4007CA}"/>
    <cellStyle name="SAPBEXstdItem 2 4 2 3" xfId="46026" xr:uid="{9E6DC960-22CA-4647-A8CC-4822CFB6A3AA}"/>
    <cellStyle name="SAPBEXstdItem 2 4 3" xfId="12268" xr:uid="{A3F019AE-8E6C-40BF-AE6C-2CE6E1FB7ACA}"/>
    <cellStyle name="SAPBEXstdItem 2 4 3 2" xfId="36483" xr:uid="{C55414EF-977C-4C6D-9D14-53631556CC4E}"/>
    <cellStyle name="SAPBEXstdItem 2 4 3 3" xfId="47875" xr:uid="{EE9A1BA4-A126-4C0B-AB1D-9016CD802EC7}"/>
    <cellStyle name="SAPBEXstdItem 2 4 4" xfId="14469" xr:uid="{2C8A121E-2CDA-47E1-9B1E-C0602E1AAE04}"/>
    <cellStyle name="SAPBEXstdItem 2 4 4 2" xfId="38548" xr:uid="{E8A08216-10E5-425A-A8C6-8C7A9D4D0061}"/>
    <cellStyle name="SAPBEXstdItem 2 4 4 3" xfId="49929" xr:uid="{55273F3A-6EEF-4EBD-8BC7-60BC2D54987C}"/>
    <cellStyle name="SAPBEXstdItem 2 4 5" xfId="16848" xr:uid="{A51277E8-616C-4E73-B6BA-245EA90D3D3F}"/>
    <cellStyle name="SAPBEXstdItem 2 4 5 2" xfId="40412" xr:uid="{A6845BD7-E280-43E9-9E9F-F90FB72EBB6B}"/>
    <cellStyle name="SAPBEXstdItem 2 4 5 3" xfId="51784" xr:uid="{7914DB53-2D4E-4F5C-9F7C-AAFE1B7B07C1}"/>
    <cellStyle name="SAPBEXstdItem 2 4 6" xfId="18994" xr:uid="{7A9F9D18-2A94-4B4E-8C10-57ED655B641E}"/>
    <cellStyle name="SAPBEXstdItem 2 4 7" xfId="21142" xr:uid="{9CD8C0ED-CFB4-4F79-83B1-C1267690A645}"/>
    <cellStyle name="SAPBEXstdItem 2 4 8" xfId="23264" xr:uid="{B8DF029A-8121-4A51-8AB2-D9EC1F53CB2B}"/>
    <cellStyle name="SAPBEXstdItem 2 4 9" xfId="25436" xr:uid="{11A54566-BF91-43C7-A91C-85494484B9DA}"/>
    <cellStyle name="SAPBEXstdItem 2 5" xfId="4025" xr:uid="{6FC555D6-2F49-4480-974A-850FBFF77325}"/>
    <cellStyle name="SAPBEXstdItem 2 5 10" xfId="27193" xr:uid="{ADB18C84-E150-4E0A-AFE6-3F23DE4AED96}"/>
    <cellStyle name="SAPBEXstdItem 2 5 11" xfId="42012" xr:uid="{0FFD2A91-4CF1-49D9-A4B9-F187ADA46F8D}"/>
    <cellStyle name="SAPBEXstdItem 2 5 2" xfId="9200" xr:uid="{5357A286-6179-403E-92D7-EEB192DC5B2F}"/>
    <cellStyle name="SAPBEXstdItem 2 5 2 2" xfId="34333" xr:uid="{0A0DB220-4882-45F3-910F-FE4680D2F5CF}"/>
    <cellStyle name="SAPBEXstdItem 2 5 2 3" xfId="45768" xr:uid="{3E38D614-F4C6-474E-856C-1A1DFCC24CB4}"/>
    <cellStyle name="SAPBEXstdItem 2 5 3" xfId="11992" xr:uid="{355D3D3F-FCFB-470F-8FC0-F46788682F27}"/>
    <cellStyle name="SAPBEXstdItem 2 5 3 2" xfId="36209" xr:uid="{259C9311-C0AA-4DAA-A61A-0FC32C71C6B6}"/>
    <cellStyle name="SAPBEXstdItem 2 5 3 3" xfId="47601" xr:uid="{76A1EC0E-0922-4394-99BE-B2C95233B5B9}"/>
    <cellStyle name="SAPBEXstdItem 2 5 4" xfId="14191" xr:uid="{58B4E65F-0630-4511-A26A-A7260E54ADFB}"/>
    <cellStyle name="SAPBEXstdItem 2 5 4 2" xfId="38278" xr:uid="{D5835E26-B3A9-476B-B67B-535BBE55A218}"/>
    <cellStyle name="SAPBEXstdItem 2 5 4 3" xfId="49659" xr:uid="{328C6B10-8A02-45B4-AFCE-B1DDB222D321}"/>
    <cellStyle name="SAPBEXstdItem 2 5 5" xfId="16580" xr:uid="{AC24A0C8-DACF-4508-BF85-02C715DDFAE0}"/>
    <cellStyle name="SAPBEXstdItem 2 5 5 2" xfId="40157" xr:uid="{D1E9F327-D713-4B95-9BC3-3062B94C79C9}"/>
    <cellStyle name="SAPBEXstdItem 2 5 5 3" xfId="51529" xr:uid="{47046946-C5F5-4AC2-AE5C-FD36E6B33F0C}"/>
    <cellStyle name="SAPBEXstdItem 2 5 6" xfId="18728" xr:uid="{9CA4E573-F37A-4977-B115-E7CDF282F668}"/>
    <cellStyle name="SAPBEXstdItem 2 5 7" xfId="20871" xr:uid="{ACB54193-3D19-450F-830E-E09BCC893820}"/>
    <cellStyle name="SAPBEXstdItem 2 5 8" xfId="22991" xr:uid="{7996EC66-3094-4FE7-BB09-DF0A5B15A770}"/>
    <cellStyle name="SAPBEXstdItem 2 5 9" xfId="25163" xr:uid="{0211E5C2-0B8E-4E10-BFF7-495129822C3C}"/>
    <cellStyle name="SAPBEXstdItem 2 6" xfId="5543" xr:uid="{9DB36BF9-7CEA-4FCB-AE0F-83C1871B81CC}"/>
    <cellStyle name="SAPBEXstdItem 2 6 10" xfId="27974" xr:uid="{97C3B360-0A27-4D59-B36F-76EF5D4B836C}"/>
    <cellStyle name="SAPBEXstdItem 2 6 11" xfId="42920" xr:uid="{D1AD69DE-EC28-4B77-B61E-B54586A8F09C}"/>
    <cellStyle name="SAPBEXstdItem 2 6 2" xfId="10232" xr:uid="{0A084EF5-A50F-4A21-B480-DDBBFA839394}"/>
    <cellStyle name="SAPBEXstdItem 2 6 2 2" xfId="35174" xr:uid="{6979651C-F567-41C1-9BFA-3ACD4A23DC63}"/>
    <cellStyle name="SAPBEXstdItem 2 6 2 3" xfId="46589" xr:uid="{93B7A5D4-C507-4F6A-AF20-D02CAD5A3E62}"/>
    <cellStyle name="SAPBEXstdItem 2 6 3" xfId="12996" xr:uid="{188FAD63-6578-49EC-819C-A3DE55D26A26}"/>
    <cellStyle name="SAPBEXstdItem 2 6 3 2" xfId="37155" xr:uid="{F5B695B1-A474-467C-A3B1-EC72DDF1D435}"/>
    <cellStyle name="SAPBEXstdItem 2 6 3 3" xfId="48544" xr:uid="{4CE18F54-C0F0-436B-AF4E-0C5CF57A3C16}"/>
    <cellStyle name="SAPBEXstdItem 2 6 4" xfId="15229" xr:uid="{163352B4-C4F4-450D-B0BD-C74482172C5B}"/>
    <cellStyle name="SAPBEXstdItem 2 6 4 2" xfId="39099" xr:uid="{C1E7E00B-2EB4-45C2-A313-3111D30DF088}"/>
    <cellStyle name="SAPBEXstdItem 2 6 4 3" xfId="50480" xr:uid="{367EEC86-E4FB-4FFB-8F3A-63039F27BDA3}"/>
    <cellStyle name="SAPBEXstdItem 2 6 5" xfId="17508" xr:uid="{1F0030A4-40C3-4F3C-90AF-BB1B616158C7}"/>
    <cellStyle name="SAPBEXstdItem 2 6 5 2" xfId="40896" xr:uid="{C1F3049D-4E11-40B2-A541-FA3B9B38E5CC}"/>
    <cellStyle name="SAPBEXstdItem 2 6 5 3" xfId="52268" xr:uid="{AA6EC461-834C-486D-AD00-ADBA156CA084}"/>
    <cellStyle name="SAPBEXstdItem 2 6 6" xfId="19644" xr:uid="{AAB4E175-4051-4C5C-896C-6C0D7B76542B}"/>
    <cellStyle name="SAPBEXstdItem 2 6 7" xfId="21826" xr:uid="{AAC52807-C233-45E2-B015-726F4F709701}"/>
    <cellStyle name="SAPBEXstdItem 2 6 8" xfId="23944" xr:uid="{16AD4648-C14F-4DE4-8E06-A8D03CD7B075}"/>
    <cellStyle name="SAPBEXstdItem 2 6 9" xfId="26084" xr:uid="{A6EF112A-2D6D-4D32-93D1-AF5C5D2E1DEF}"/>
    <cellStyle name="SAPBEXstdItem 2 7" xfId="3936" xr:uid="{95EA9002-9DDE-4E2E-A0BD-94E45273A378}"/>
    <cellStyle name="SAPBEXstdItem 2 7 10" xfId="27142" xr:uid="{8401173F-9F94-4715-AE81-2702DADA42EA}"/>
    <cellStyle name="SAPBEXstdItem 2 7 11" xfId="41960" xr:uid="{E02C8704-9A5C-48AB-9A4F-F1589B6A99C8}"/>
    <cellStyle name="SAPBEXstdItem 2 7 2" xfId="9148" xr:uid="{6B1C4CDE-B1F9-425F-BB10-754787E7D46B}"/>
    <cellStyle name="SAPBEXstdItem 2 7 2 2" xfId="34283" xr:uid="{45B955D9-F577-4837-841F-50B323C57D62}"/>
    <cellStyle name="SAPBEXstdItem 2 7 2 3" xfId="45718" xr:uid="{2A03837C-74AD-4DB8-8F20-ACF1D4E208C0}"/>
    <cellStyle name="SAPBEXstdItem 2 7 3" xfId="11940" xr:uid="{11892420-2ACB-401A-9874-0867FA0AF180}"/>
    <cellStyle name="SAPBEXstdItem 2 7 3 2" xfId="36157" xr:uid="{4EC97C2B-2D2A-4A3D-9856-9A287F34ABF7}"/>
    <cellStyle name="SAPBEXstdItem 2 7 3 3" xfId="47549" xr:uid="{5CED1BD5-AAE2-4FDC-8441-139D333C73F3}"/>
    <cellStyle name="SAPBEXstdItem 2 7 4" xfId="14139" xr:uid="{BC10C0D0-F515-458A-996C-F27BC475F183}"/>
    <cellStyle name="SAPBEXstdItem 2 7 4 2" xfId="38229" xr:uid="{5FF1C485-B690-480D-B98F-6733372FA294}"/>
    <cellStyle name="SAPBEXstdItem 2 7 4 3" xfId="49610" xr:uid="{5E61E691-BBA4-448B-9D51-858BFADAAD3A}"/>
    <cellStyle name="SAPBEXstdItem 2 7 5" xfId="16528" xr:uid="{99661943-815C-4649-A23A-DDE706C4B95D}"/>
    <cellStyle name="SAPBEXstdItem 2 7 5 2" xfId="40106" xr:uid="{56D83E15-2E34-44E3-8B14-968E2E71D9B8}"/>
    <cellStyle name="SAPBEXstdItem 2 7 5 3" xfId="51478" xr:uid="{957F8283-7C59-44E9-B4E3-EAC49810F34A}"/>
    <cellStyle name="SAPBEXstdItem 2 7 6" xfId="18676" xr:uid="{F9DFAA7F-8B45-4809-92B5-821205C53F5F}"/>
    <cellStyle name="SAPBEXstdItem 2 7 7" xfId="20819" xr:uid="{F73E1F73-8E16-4C26-BF58-4F54115C1C7D}"/>
    <cellStyle name="SAPBEXstdItem 2 7 8" xfId="22939" xr:uid="{EED7665A-7A2D-47C9-AAE1-FEFD53A46293}"/>
    <cellStyle name="SAPBEXstdItem 2 7 9" xfId="25111" xr:uid="{B1B5A9C1-A6DE-439F-B5CF-1A9AEFC187CE}"/>
    <cellStyle name="SAPBEXstdItem 2 8" xfId="4551" xr:uid="{9FFD2839-B18D-4582-8322-CC7A238C5403}"/>
    <cellStyle name="SAPBEXstdItem 2 8 10" xfId="27528" xr:uid="{5C6A198F-FD41-4946-B974-99A0D5657011}"/>
    <cellStyle name="SAPBEXstdItem 2 8 11" xfId="42380" xr:uid="{87BCB9C6-C3C5-4EA3-819A-7ACF8A3355EC}"/>
    <cellStyle name="SAPBEXstdItem 2 8 2" xfId="9578" xr:uid="{1CE574F3-58E2-45DA-A2E7-64B36516538D}"/>
    <cellStyle name="SAPBEXstdItem 2 8 2 2" xfId="34684" xr:uid="{2C329332-790D-43A8-8689-EAF6FDDD50C9}"/>
    <cellStyle name="SAPBEXstdItem 2 8 2 3" xfId="46114" xr:uid="{3AAE9A68-1A0C-4912-A1BE-3321FE8DFA2B}"/>
    <cellStyle name="SAPBEXstdItem 2 8 3" xfId="12367" xr:uid="{EB216159-AD47-4551-A94A-EE4B7180B721}"/>
    <cellStyle name="SAPBEXstdItem 2 8 3 2" xfId="36573" xr:uid="{07ABE995-542A-492C-88CF-5677BB25144E}"/>
    <cellStyle name="SAPBEXstdItem 2 8 3 3" xfId="47964" xr:uid="{1BD32768-75B5-40FD-AF7A-D28A653C3EA6}"/>
    <cellStyle name="SAPBEXstdItem 2 8 4" xfId="14570" xr:uid="{8FB99BDD-F34B-4CA4-9C18-3F55E4A4CC0C}"/>
    <cellStyle name="SAPBEXstdItem 2 8 4 2" xfId="38640" xr:uid="{4E5D1FD0-D84E-462A-BC99-077A084A9A6C}"/>
    <cellStyle name="SAPBEXstdItem 2 8 4 3" xfId="50021" xr:uid="{4BBBFC5E-21CE-4C9B-9D4A-D347DC0853D2}"/>
    <cellStyle name="SAPBEXstdItem 2 8 5" xfId="16935" xr:uid="{C2B34610-543C-456B-8515-E1C260A7BFAC}"/>
    <cellStyle name="SAPBEXstdItem 2 8 5 2" xfId="40494" xr:uid="{29EBFD78-89D7-466E-AE8F-B27EAC3A6CA1}"/>
    <cellStyle name="SAPBEXstdItem 2 8 5 3" xfId="51866" xr:uid="{69A13324-93D8-4E89-88DE-09D438C5EE42}"/>
    <cellStyle name="SAPBEXstdItem 2 8 6" xfId="19083" xr:uid="{C57DC0F8-4FD7-474B-84B4-27983BA00AC9}"/>
    <cellStyle name="SAPBEXstdItem 2 8 7" xfId="21240" xr:uid="{75510E3D-773E-48BB-BD9F-8E7DA7F357AE}"/>
    <cellStyle name="SAPBEXstdItem 2 8 8" xfId="23354" xr:uid="{B60AF0EA-C3A8-40DB-8F49-53F13EE02B0E}"/>
    <cellStyle name="SAPBEXstdItem 2 8 9" xfId="25531" xr:uid="{4AA8718D-D3D1-49AA-9469-8228F2E34CE7}"/>
    <cellStyle name="SAPBEXstdItem 2 9" xfId="7680" xr:uid="{B511BF6E-E303-4F27-AF22-1C465A675837}"/>
    <cellStyle name="SAPBEXstdItem 2 9 10" xfId="31182" xr:uid="{C06F82A9-0734-48CD-9F0C-DD913B2F85F1}"/>
    <cellStyle name="SAPBEXstdItem 2 9 2" xfId="4895" xr:uid="{11EBA7B5-5FE7-4B1C-803A-64349005E8C9}"/>
    <cellStyle name="SAPBEXstdItem 2 9 2 2" xfId="33354" xr:uid="{60D72523-3FCC-49E7-B222-DF91AB65F2BA}"/>
    <cellStyle name="SAPBEXstdItem 2 9 2 3" xfId="44817" xr:uid="{03378432-789D-4D67-97E6-5EC3AFB0E3B4}"/>
    <cellStyle name="SAPBEXstdItem 2 9 3" xfId="8339" xr:uid="{8C1BDC98-E0BE-462D-97E4-B5659B8B90A4}"/>
    <cellStyle name="SAPBEXstdItem 2 9 3 2" xfId="32757" xr:uid="{AB435466-54A3-4A45-9AF8-1FD8F7B20B64}"/>
    <cellStyle name="SAPBEXstdItem 2 9 3 3" xfId="44230" xr:uid="{C6D850FC-93A5-4E6D-9FCE-4AB4D8A3877B}"/>
    <cellStyle name="SAPBEXstdItem 2 9 4" xfId="11472" xr:uid="{3E47805D-049F-4D79-91CD-D1B12D606D94}"/>
    <cellStyle name="SAPBEXstdItem 2 9 4 2" xfId="33847" xr:uid="{553D4364-966A-4C8B-BB3A-ED1FBD54F2CA}"/>
    <cellStyle name="SAPBEXstdItem 2 9 4 3" xfId="45290" xr:uid="{56A4DC55-451D-4CEE-BCB6-AB47DBAEBB6B}"/>
    <cellStyle name="SAPBEXstdItem 2 9 5" xfId="8350" xr:uid="{78737D87-2D83-4E37-83E7-8178218A376D}"/>
    <cellStyle name="SAPBEXstdItem 2 9 5 2" xfId="32724" xr:uid="{C128403C-E1C7-4FA5-86C3-F0E1861F49BA}"/>
    <cellStyle name="SAPBEXstdItem 2 9 5 3" xfId="44198" xr:uid="{59A551A1-E61C-43A3-9F34-090D0AF8364D}"/>
    <cellStyle name="SAPBEXstdItem 2 9 6" xfId="7379" xr:uid="{AD5D6418-4C82-4735-BAAA-6771562C8D33}"/>
    <cellStyle name="SAPBEXstdItem 2 9 7" xfId="11418" xr:uid="{244FE41F-232C-43E9-A059-6BFAB33CDBE3}"/>
    <cellStyle name="SAPBEXstdItem 2 9 8" xfId="17663" xr:uid="{91BECFAB-F07B-46D4-978C-057CDFADFDBB}"/>
    <cellStyle name="SAPBEXstdItem 2 9 9" xfId="7886" xr:uid="{8D16E963-FB29-4CB8-929E-D084FED8444E}"/>
    <cellStyle name="SAPBEXstdItem 3" xfId="1532" xr:uid="{045543DC-8693-48EB-AABE-DA362B9DF0F7}"/>
    <cellStyle name="SAPBEXstdItem 3 10" xfId="11159" xr:uid="{B8BE8096-7A11-495F-8A02-528E76BFBFA3}"/>
    <cellStyle name="SAPBEXstdItem 3 11" xfId="7852" xr:uid="{0C4680BD-89A7-4574-B4AC-355EDCD49915}"/>
    <cellStyle name="SAPBEXstdItem 3 12" xfId="30767" xr:uid="{1D749FAC-4B99-4187-86BD-1A1B03D0DD43}"/>
    <cellStyle name="SAPBEXstdItem 3 2" xfId="4365" xr:uid="{B6684547-17CC-433A-9C42-177833A6C115}"/>
    <cellStyle name="SAPBEXstdItem 3 2 10" xfId="27449" xr:uid="{79B33A11-BABE-4242-BCB9-1A02E9FCA504}"/>
    <cellStyle name="SAPBEXstdItem 3 2 11" xfId="42286" xr:uid="{49A93A95-57B2-41A2-A058-A6B993C47217}"/>
    <cellStyle name="SAPBEXstdItem 3 2 2" xfId="9482" xr:uid="{623540DA-AD53-435F-9811-DB01AD319C94}"/>
    <cellStyle name="SAPBEXstdItem 3 2 2 2" xfId="34598" xr:uid="{91CD4175-006A-44EB-B973-F7B9C6F3D2A6}"/>
    <cellStyle name="SAPBEXstdItem 3 2 2 3" xfId="46029" xr:uid="{D4543216-8D14-48AC-A7BF-585C0014E784}"/>
    <cellStyle name="SAPBEXstdItem 3 2 3" xfId="12271" xr:uid="{424821BB-C338-47A0-8842-3A80A4A18E36}"/>
    <cellStyle name="SAPBEXstdItem 3 2 3 2" xfId="36486" xr:uid="{48BCD9E2-E133-439F-9034-C8ED06EE3FEB}"/>
    <cellStyle name="SAPBEXstdItem 3 2 3 3" xfId="47878" xr:uid="{954D77ED-257C-4B71-A26B-EDEA963381F4}"/>
    <cellStyle name="SAPBEXstdItem 3 2 4" xfId="14472" xr:uid="{7D147A59-E0AC-49C7-9274-E0A974C567FA}"/>
    <cellStyle name="SAPBEXstdItem 3 2 4 2" xfId="38551" xr:uid="{9F4BDA9C-A1D6-4359-8C69-B62AE80018D5}"/>
    <cellStyle name="SAPBEXstdItem 3 2 4 3" xfId="49932" xr:uid="{55F5E494-1325-4218-A9B6-C6BE00220E58}"/>
    <cellStyle name="SAPBEXstdItem 3 2 5" xfId="16851" xr:uid="{31FFA53E-875B-4030-8D96-07A06F7DAB19}"/>
    <cellStyle name="SAPBEXstdItem 3 2 5 2" xfId="40415" xr:uid="{A7F78E17-8BFF-4892-A8DC-7A76D4DCE993}"/>
    <cellStyle name="SAPBEXstdItem 3 2 5 3" xfId="51787" xr:uid="{23555CFE-3AA9-4182-8904-4672FF37AFF8}"/>
    <cellStyle name="SAPBEXstdItem 3 2 6" xfId="18997" xr:uid="{CC0BC87E-6900-4152-866C-6FBFE24A180F}"/>
    <cellStyle name="SAPBEXstdItem 3 2 7" xfId="21145" xr:uid="{E9A56E74-6D88-4FAE-B9C5-BE262D917BE2}"/>
    <cellStyle name="SAPBEXstdItem 3 2 8" xfId="23267" xr:uid="{53466EFC-CB7E-4BEC-AA8F-56B96DBF24AD}"/>
    <cellStyle name="SAPBEXstdItem 3 2 9" xfId="25439" xr:uid="{67A00BB3-2641-4C86-9C53-BB30E8988099}"/>
    <cellStyle name="SAPBEXstdItem 3 3" xfId="4628" xr:uid="{A524A971-14FA-40BC-AF0F-98C8C3B444F5}"/>
    <cellStyle name="SAPBEXstdItem 3 3 10" xfId="27559" xr:uid="{74DD9222-E8BD-4C70-B122-86C397B5769D}"/>
    <cellStyle name="SAPBEXstdItem 3 3 11" xfId="42419" xr:uid="{0679338D-A82D-45B4-A0D1-CF448DB1CCF1}"/>
    <cellStyle name="SAPBEXstdItem 3 3 2" xfId="9619" xr:uid="{93DAECCE-C976-4063-B31F-9B638F766BB1}"/>
    <cellStyle name="SAPBEXstdItem 3 3 2 2" xfId="34718" xr:uid="{AE745BD3-DE02-418A-85C2-C4E29B0300EC}"/>
    <cellStyle name="SAPBEXstdItem 3 3 2 3" xfId="46148" xr:uid="{79A52E57-4EDA-4A97-95EC-4093532C40AD}"/>
    <cellStyle name="SAPBEXstdItem 3 3 3" xfId="12407" xr:uid="{D7F098AC-456D-4DBE-ADCE-1D1472486E04}"/>
    <cellStyle name="SAPBEXstdItem 3 3 3 2" xfId="36612" xr:uid="{3C2141AD-34EA-44B6-93E4-8A6E0414D188}"/>
    <cellStyle name="SAPBEXstdItem 3 3 3 3" xfId="48003" xr:uid="{EDEAEAFF-C205-47AF-83FD-3870E4DBFCC2}"/>
    <cellStyle name="SAPBEXstdItem 3 3 4" xfId="14611" xr:uid="{690FBE3D-E01D-4FF2-80AB-A0DA1C2CEAD7}"/>
    <cellStyle name="SAPBEXstdItem 3 3 4 2" xfId="38674" xr:uid="{0B4D6F75-7677-4FC5-96A1-AC6E7C7BAC30}"/>
    <cellStyle name="SAPBEXstdItem 3 3 4 3" xfId="50055" xr:uid="{63968825-240E-4643-BD0D-2BB954738B67}"/>
    <cellStyle name="SAPBEXstdItem 3 3 5" xfId="16971" xr:uid="{62C2F1C0-9B75-4909-A3F2-C580FEC3A96D}"/>
    <cellStyle name="SAPBEXstdItem 3 3 5 2" xfId="40525" xr:uid="{B5375D06-9179-41E8-A4BF-1E2E89789C79}"/>
    <cellStyle name="SAPBEXstdItem 3 3 5 3" xfId="51897" xr:uid="{C4455889-473E-46BF-86A7-87EDEBCA223F}"/>
    <cellStyle name="SAPBEXstdItem 3 3 6" xfId="19116" xr:uid="{6E4A0F53-7C48-4B80-A4B1-A2AB65FAFD8E}"/>
    <cellStyle name="SAPBEXstdItem 3 3 7" xfId="21280" xr:uid="{9921F759-8C1B-4FB6-91A3-E51F95856B40}"/>
    <cellStyle name="SAPBEXstdItem 3 3 8" xfId="23393" xr:uid="{CFF50391-69D3-41CA-B6D8-F6EE07F34B30}"/>
    <cellStyle name="SAPBEXstdItem 3 3 9" xfId="25570" xr:uid="{16338476-FA18-47E2-8461-739704FC1F7B}"/>
    <cellStyle name="SAPBEXstdItem 3 4" xfId="5541" xr:uid="{13A6E3EE-D928-46DC-87B4-12B1F00A6519}"/>
    <cellStyle name="SAPBEXstdItem 3 4 10" xfId="27972" xr:uid="{6DAFF3EF-D017-4F48-B87E-8FE535F97F6E}"/>
    <cellStyle name="SAPBEXstdItem 3 4 11" xfId="42918" xr:uid="{27694218-8989-4E87-9CE3-3C2C829FF219}"/>
    <cellStyle name="SAPBEXstdItem 3 4 2" xfId="10230" xr:uid="{2677BFB4-F7BD-4477-946E-54B8F02F8D80}"/>
    <cellStyle name="SAPBEXstdItem 3 4 2 2" xfId="35172" xr:uid="{72D51937-CA65-440E-B618-CE8BCCEDE351}"/>
    <cellStyle name="SAPBEXstdItem 3 4 2 3" xfId="46587" xr:uid="{DE422F5A-5E7B-4FEA-AFD4-53143FE2CAE4}"/>
    <cellStyle name="SAPBEXstdItem 3 4 3" xfId="12994" xr:uid="{7ABEDAC1-88A0-4E8E-A15C-519409219F26}"/>
    <cellStyle name="SAPBEXstdItem 3 4 3 2" xfId="37153" xr:uid="{7915F27D-35C4-401B-B38A-1E2AE4FCECA8}"/>
    <cellStyle name="SAPBEXstdItem 3 4 3 3" xfId="48542" xr:uid="{2E612D57-B234-4FF9-A1A5-3DF1161760D0}"/>
    <cellStyle name="SAPBEXstdItem 3 4 4" xfId="15227" xr:uid="{50DCA34F-3D47-4056-BCF3-05A52B72CC94}"/>
    <cellStyle name="SAPBEXstdItem 3 4 4 2" xfId="39097" xr:uid="{74FFF45B-56C1-438B-9EF0-A7A1F498AB61}"/>
    <cellStyle name="SAPBEXstdItem 3 4 4 3" xfId="50478" xr:uid="{D733B885-5708-45D5-B163-5CA02E040E53}"/>
    <cellStyle name="SAPBEXstdItem 3 4 5" xfId="17506" xr:uid="{2575D351-7E8E-40F2-93FC-9B2C68FA401E}"/>
    <cellStyle name="SAPBEXstdItem 3 4 5 2" xfId="40894" xr:uid="{C79E5D09-684A-4059-B212-064D29E8F1C7}"/>
    <cellStyle name="SAPBEXstdItem 3 4 5 3" xfId="52266" xr:uid="{37D396F6-66D0-4B24-ADE5-4C9EDDBE3A62}"/>
    <cellStyle name="SAPBEXstdItem 3 4 6" xfId="19642" xr:uid="{8D26729C-9299-4ED3-A7B7-E93B860316BD}"/>
    <cellStyle name="SAPBEXstdItem 3 4 7" xfId="21824" xr:uid="{5945E224-7F1A-46BD-9EA6-ACB3AFE36689}"/>
    <cellStyle name="SAPBEXstdItem 3 4 8" xfId="23942" xr:uid="{158460C7-DFF6-4FE0-8A73-0BEB8A402144}"/>
    <cellStyle name="SAPBEXstdItem 3 4 9" xfId="26082" xr:uid="{329CD4C6-3692-4B44-BA0D-BA8D865E2129}"/>
    <cellStyle name="SAPBEXstdItem 3 5" xfId="4819" xr:uid="{01C38377-57D9-4D5A-A30E-01601501A30C}"/>
    <cellStyle name="SAPBEXstdItem 3 5 10" xfId="27613" xr:uid="{B39B6BBB-8AB9-4DE6-85AC-D920DC0EEFBB}"/>
    <cellStyle name="SAPBEXstdItem 3 5 11" xfId="42500" xr:uid="{2FA79B78-F738-4E10-B14C-2AB158430422}"/>
    <cellStyle name="SAPBEXstdItem 3 5 2" xfId="9722" xr:uid="{64AA1E36-7BD5-4BE3-95A0-ACFBD9B95417}"/>
    <cellStyle name="SAPBEXstdItem 3 5 2 2" xfId="34789" xr:uid="{3E8416BB-46B8-43C3-A0A2-CA9765C23FEC}"/>
    <cellStyle name="SAPBEXstdItem 3 5 2 3" xfId="46219" xr:uid="{2DCEA5F3-663B-45CA-BCE9-2407CB987E5A}"/>
    <cellStyle name="SAPBEXstdItem 3 5 3" xfId="12497" xr:uid="{CDE30C44-E371-428A-AD32-C10B32CD99B2}"/>
    <cellStyle name="SAPBEXstdItem 3 5 3 2" xfId="36692" xr:uid="{B46EE4F3-8A89-432D-A8A6-F63C6C664F2D}"/>
    <cellStyle name="SAPBEXstdItem 3 5 3 3" xfId="48082" xr:uid="{5B60ACDC-30CE-4206-BB74-EC6A47088A95}"/>
    <cellStyle name="SAPBEXstdItem 3 5 4" xfId="14713" xr:uid="{AAF1A62C-F701-402C-A608-058C4E70B1B8}"/>
    <cellStyle name="SAPBEXstdItem 3 5 4 2" xfId="38745" xr:uid="{8F83E879-AB6F-4606-9CEF-E443B30EF120}"/>
    <cellStyle name="SAPBEXstdItem 3 5 4 3" xfId="50126" xr:uid="{49B506CB-6416-496B-A788-A4EE128EA1AC}"/>
    <cellStyle name="SAPBEXstdItem 3 5 5" xfId="17049" xr:uid="{A3E9EC30-F68D-4930-A5E0-8CF0308576D9}"/>
    <cellStyle name="SAPBEXstdItem 3 5 5 2" xfId="40579" xr:uid="{26687A83-7A79-43D2-ABD4-11F59365A615}"/>
    <cellStyle name="SAPBEXstdItem 3 5 5 3" xfId="51951" xr:uid="{32E5386B-39E1-4245-A1F0-7A1210911D12}"/>
    <cellStyle name="SAPBEXstdItem 3 5 6" xfId="19190" xr:uid="{979DFCE3-52B4-4347-938B-D6AA34CEC8EF}"/>
    <cellStyle name="SAPBEXstdItem 3 5 7" xfId="21366" xr:uid="{93BBECED-970D-4FCF-9CA4-2338EA05524A}"/>
    <cellStyle name="SAPBEXstdItem 3 5 8" xfId="23477" xr:uid="{690EAD2A-D2BF-4A90-B4CF-AF0E3D3CBA4C}"/>
    <cellStyle name="SAPBEXstdItem 3 5 9" xfId="25652" xr:uid="{CE4998DA-C364-4E70-8B97-021BFA5FDA30}"/>
    <cellStyle name="SAPBEXstdItem 3 6" xfId="4595" xr:uid="{F8FB30E2-318B-4E2C-A83B-08859A088E26}"/>
    <cellStyle name="SAPBEXstdItem 3 6 10" xfId="27547" xr:uid="{E1BC260B-F77A-4675-AFF0-B349F8527AC2}"/>
    <cellStyle name="SAPBEXstdItem 3 6 11" xfId="42403" xr:uid="{D9E2627C-BBDE-43B9-AEFA-BCB5F3363659}"/>
    <cellStyle name="SAPBEXstdItem 3 6 2" xfId="9602" xr:uid="{19DAF691-C7A6-44EC-AEB5-3A26A245BFA9}"/>
    <cellStyle name="SAPBEXstdItem 3 6 2 2" xfId="34705" xr:uid="{F08EE91D-1451-449A-A22C-939A04A33264}"/>
    <cellStyle name="SAPBEXstdItem 3 6 2 3" xfId="46135" xr:uid="{F5C1BEAD-76BE-43DC-B26C-DCC5BA95BC48}"/>
    <cellStyle name="SAPBEXstdItem 3 6 3" xfId="12391" xr:uid="{2583DDB8-5FD7-4D6F-B435-5B492CB896D3}"/>
    <cellStyle name="SAPBEXstdItem 3 6 3 2" xfId="36596" xr:uid="{BB0FCD7D-6B6E-4286-AE8F-1F6601273F6A}"/>
    <cellStyle name="SAPBEXstdItem 3 6 3 3" xfId="47987" xr:uid="{599DC1E5-D4FD-4979-AD4C-9BEFE0C7EFD9}"/>
    <cellStyle name="SAPBEXstdItem 3 6 4" xfId="14594" xr:uid="{007F8939-DDE6-48BF-B990-9D00299637F4}"/>
    <cellStyle name="SAPBEXstdItem 3 6 4 2" xfId="38659" xr:uid="{37697E5D-4485-4513-BF7A-29080571E14B}"/>
    <cellStyle name="SAPBEXstdItem 3 6 4 3" xfId="50040" xr:uid="{46B32931-1E69-482D-8DB4-5402278F4D9E}"/>
    <cellStyle name="SAPBEXstdItem 3 6 5" xfId="16956" xr:uid="{47C604A2-4484-498D-B618-EA7237C93C1D}"/>
    <cellStyle name="SAPBEXstdItem 3 6 5 2" xfId="40513" xr:uid="{B0CC778F-3413-42E9-9A20-2DA6A3A168A0}"/>
    <cellStyle name="SAPBEXstdItem 3 6 5 3" xfId="51885" xr:uid="{E6AD6883-7ABF-4057-BD48-8576ADF7B54C}"/>
    <cellStyle name="SAPBEXstdItem 3 6 6" xfId="19104" xr:uid="{11E50E41-A11A-4D7E-8C94-765C8866CAE3}"/>
    <cellStyle name="SAPBEXstdItem 3 6 7" xfId="21264" xr:uid="{D0835DE1-C30F-4943-80F8-C44560711A13}"/>
    <cellStyle name="SAPBEXstdItem 3 6 8" xfId="23377" xr:uid="{4941B621-893F-413F-A06E-E5FD46637836}"/>
    <cellStyle name="SAPBEXstdItem 3 6 9" xfId="25554" xr:uid="{9C16DF97-0EF3-4A50-9F7A-5CCA4F8486E0}"/>
    <cellStyle name="SAPBEXstdItem 3 7" xfId="7820" xr:uid="{E587F5B3-0682-42D7-BA45-94E3C87DA4A3}"/>
    <cellStyle name="SAPBEXstdItem 3 7 10" xfId="31559" xr:uid="{EC078FFB-CB64-4A39-BF34-A0A7166DED11}"/>
    <cellStyle name="SAPBEXstdItem 3 7 2" xfId="3978" xr:uid="{B6002B55-FE40-4595-BECC-3FF71CF0EA1E}"/>
    <cellStyle name="SAPBEXstdItem 3 7 2 2" xfId="33481" xr:uid="{495F2601-C081-4A32-8A64-D35FF9188B9F}"/>
    <cellStyle name="SAPBEXstdItem 3 7 2 3" xfId="44943" xr:uid="{CC401660-8AD0-4D94-9675-EA65C685FC4C}"/>
    <cellStyle name="SAPBEXstdItem 3 7 3" xfId="10054" xr:uid="{7F7988DF-7F5E-4E38-AE32-BCD5A936A966}"/>
    <cellStyle name="SAPBEXstdItem 3 7 3 2" xfId="33509" xr:uid="{12D4D39E-9F09-4AB2-AB53-2FBA70C82C3F}"/>
    <cellStyle name="SAPBEXstdItem 3 7 3 3" xfId="44971" xr:uid="{3D808BE0-A248-4B6A-A224-CE859862EF28}"/>
    <cellStyle name="SAPBEXstdItem 3 7 4" xfId="10059" xr:uid="{4EB508DD-9760-408E-AA98-25581F47CEE8}"/>
    <cellStyle name="SAPBEXstdItem 3 7 4 2" xfId="33278" xr:uid="{9C3DAFF5-F0C2-45E7-89DB-D7F32F5E8ADA}"/>
    <cellStyle name="SAPBEXstdItem 3 7 4 3" xfId="44744" xr:uid="{819493B3-C51E-4368-A70C-DCAF13481DEE}"/>
    <cellStyle name="SAPBEXstdItem 3 7 5" xfId="8332" xr:uid="{AF95CC6B-8368-4660-BFA3-15A60068783B}"/>
    <cellStyle name="SAPBEXstdItem 3 7 5 2" xfId="32789" xr:uid="{AE7B7B79-30BB-4619-9A3A-63E0E3C4EB16}"/>
    <cellStyle name="SAPBEXstdItem 3 7 5 3" xfId="44262" xr:uid="{B8202111-2B1F-4B77-9845-472299945DC2}"/>
    <cellStyle name="SAPBEXstdItem 3 7 6" xfId="8199" xr:uid="{C9E33CCC-4DA2-4D0E-B8BC-9F6811BF06EC}"/>
    <cellStyle name="SAPBEXstdItem 3 7 7" xfId="8601" xr:uid="{47EA8E7E-22C7-45CC-8D2E-D25B8AABAA2F}"/>
    <cellStyle name="SAPBEXstdItem 3 7 8" xfId="19626" xr:uid="{8A29FEA5-CA81-491F-B695-5204DD7566EC}"/>
    <cellStyle name="SAPBEXstdItem 3 7 9" xfId="8132" xr:uid="{2A84D3FB-D1AC-4FE6-B0A8-B53D9313BBCC}"/>
    <cellStyle name="SAPBEXstdItem 3 8" xfId="3802" xr:uid="{CA12D14A-6D95-486B-A721-FFE164F3165E}"/>
    <cellStyle name="SAPBEXstdItem 3 8 2" xfId="33764" xr:uid="{F4703439-29E0-466A-BD92-8634774D6580}"/>
    <cellStyle name="SAPBEXstdItem 3 8 3" xfId="45217" xr:uid="{4F63ABDE-5A96-4791-B25A-59A1F1A72C96}"/>
    <cellStyle name="SAPBEXstdItem 3 9" xfId="8151" xr:uid="{D514C80E-DEE2-475E-945F-E18783119332}"/>
    <cellStyle name="SAPBEXstdItem 4" xfId="1533" xr:uid="{CB87E619-904F-4818-81B6-0ADF0446FBFC}"/>
    <cellStyle name="SAPBEXstdItem 4 10" xfId="11554" xr:uid="{508DAD58-C9F6-4E50-B7A2-FA6200BEAA78}"/>
    <cellStyle name="SAPBEXstdItem 4 11" xfId="8036" xr:uid="{DBEED458-7B36-4EAD-A9E9-11AAE222D86C}"/>
    <cellStyle name="SAPBEXstdItem 4 12" xfId="30768" xr:uid="{CDE4D190-06C2-4A74-8E06-DD8CDE9FD138}"/>
    <cellStyle name="SAPBEXstdItem 4 2" xfId="4366" xr:uid="{080CA31A-E0E5-470C-98D6-7B2BBDFF607C}"/>
    <cellStyle name="SAPBEXstdItem 4 2 10" xfId="27450" xr:uid="{77AF2A48-2648-4093-BED2-927E9C8305DE}"/>
    <cellStyle name="SAPBEXstdItem 4 2 11" xfId="42287" xr:uid="{FD65A4DA-8C3A-4A09-A3AE-746F79299393}"/>
    <cellStyle name="SAPBEXstdItem 4 2 2" xfId="9483" xr:uid="{868CAE98-6029-47DD-975C-A5440F99DFAA}"/>
    <cellStyle name="SAPBEXstdItem 4 2 2 2" xfId="34599" xr:uid="{74AB8F6A-6559-4050-8B2F-252D740B56A8}"/>
    <cellStyle name="SAPBEXstdItem 4 2 2 3" xfId="46030" xr:uid="{28EB5CEF-3209-4E8D-AE3C-2899D0247372}"/>
    <cellStyle name="SAPBEXstdItem 4 2 3" xfId="12272" xr:uid="{5176768B-14A4-403F-9783-8C094356DB50}"/>
    <cellStyle name="SAPBEXstdItem 4 2 3 2" xfId="36487" xr:uid="{6221B7A6-8075-4310-A146-029372312C89}"/>
    <cellStyle name="SAPBEXstdItem 4 2 3 3" xfId="47879" xr:uid="{9E325A1E-FE8E-4224-A610-CD0D7D779964}"/>
    <cellStyle name="SAPBEXstdItem 4 2 4" xfId="14473" xr:uid="{6C5F4E89-2231-43F2-83F1-F2C9391A9B3D}"/>
    <cellStyle name="SAPBEXstdItem 4 2 4 2" xfId="38552" xr:uid="{F10F2941-765E-4FFC-8B09-AA9B1A7A0594}"/>
    <cellStyle name="SAPBEXstdItem 4 2 4 3" xfId="49933" xr:uid="{B5536428-78A5-4780-BF08-EAC2972C2B4C}"/>
    <cellStyle name="SAPBEXstdItem 4 2 5" xfId="16852" xr:uid="{5056E79E-4B96-4CA7-B57D-99E68DF37832}"/>
    <cellStyle name="SAPBEXstdItem 4 2 5 2" xfId="40416" xr:uid="{C5BDBA91-E3F2-484D-8F08-5E97EB7CC26B}"/>
    <cellStyle name="SAPBEXstdItem 4 2 5 3" xfId="51788" xr:uid="{92970238-678D-4DEB-9A55-5258053E66E1}"/>
    <cellStyle name="SAPBEXstdItem 4 2 6" xfId="18998" xr:uid="{1D9D0F2D-6959-43A9-8964-1CF4477FD5CE}"/>
    <cellStyle name="SAPBEXstdItem 4 2 7" xfId="21146" xr:uid="{FDC84761-A31E-4985-967B-8A6E53AF9090}"/>
    <cellStyle name="SAPBEXstdItem 4 2 8" xfId="23268" xr:uid="{62495714-0E00-462A-9369-23BDE7C246FE}"/>
    <cellStyle name="SAPBEXstdItem 4 2 9" xfId="25440" xr:uid="{16363102-BA2A-47BF-A095-FF693B963D40}"/>
    <cellStyle name="SAPBEXstdItem 4 3" xfId="4022" xr:uid="{09CFE6CE-616D-4903-9154-F85E3FEF8E34}"/>
    <cellStyle name="SAPBEXstdItem 4 3 10" xfId="27190" xr:uid="{2B695748-5C45-43EB-9A95-FA12BDFB69D9}"/>
    <cellStyle name="SAPBEXstdItem 4 3 11" xfId="42009" xr:uid="{4AD5B1CF-B769-4DA1-8568-1CBD6D85A215}"/>
    <cellStyle name="SAPBEXstdItem 4 3 2" xfId="9197" xr:uid="{DF624EFB-B780-4908-A2E6-585D3E091ADE}"/>
    <cellStyle name="SAPBEXstdItem 4 3 2 2" xfId="34330" xr:uid="{0D06A626-B2B4-43DB-98C2-1A5527899FBE}"/>
    <cellStyle name="SAPBEXstdItem 4 3 2 3" xfId="45765" xr:uid="{E0B6B5E5-B673-4F43-B38A-759FE0974CA6}"/>
    <cellStyle name="SAPBEXstdItem 4 3 3" xfId="11989" xr:uid="{2626D8B5-79A6-4FF2-B1BF-C326500B62B8}"/>
    <cellStyle name="SAPBEXstdItem 4 3 3 2" xfId="36206" xr:uid="{10A2CF1C-2C79-401B-B243-2212EB2A106E}"/>
    <cellStyle name="SAPBEXstdItem 4 3 3 3" xfId="47598" xr:uid="{9E3E072C-6339-4CAD-8D0C-250A8AC7A3F0}"/>
    <cellStyle name="SAPBEXstdItem 4 3 4" xfId="14188" xr:uid="{A4550114-76A1-4394-BD7E-8B9F5C176D7A}"/>
    <cellStyle name="SAPBEXstdItem 4 3 4 2" xfId="38275" xr:uid="{41D2F1FB-6F7B-41BE-B751-DDCCE8066972}"/>
    <cellStyle name="SAPBEXstdItem 4 3 4 3" xfId="49656" xr:uid="{D0AC8B86-ED83-48F0-B681-739533F86D6B}"/>
    <cellStyle name="SAPBEXstdItem 4 3 5" xfId="16577" xr:uid="{459F941E-66BB-436D-8D02-6812EC5515FE}"/>
    <cellStyle name="SAPBEXstdItem 4 3 5 2" xfId="40154" xr:uid="{8AA7AA0C-4643-4961-921A-79A78E2052BC}"/>
    <cellStyle name="SAPBEXstdItem 4 3 5 3" xfId="51526" xr:uid="{163955B7-1B54-45EF-A4E9-AA1356B12D53}"/>
    <cellStyle name="SAPBEXstdItem 4 3 6" xfId="18725" xr:uid="{1EF60C74-59A4-456E-B99C-82C052D31ED4}"/>
    <cellStyle name="SAPBEXstdItem 4 3 7" xfId="20868" xr:uid="{29205394-8967-4C98-BD82-21B6DF03E6E5}"/>
    <cellStyle name="SAPBEXstdItem 4 3 8" xfId="22988" xr:uid="{BDCD626F-5D31-4F31-90EF-6417B13942E0}"/>
    <cellStyle name="SAPBEXstdItem 4 3 9" xfId="25160" xr:uid="{A70DF903-BBAF-49FE-9C1B-A33F28705351}"/>
    <cellStyle name="SAPBEXstdItem 4 4" xfId="5540" xr:uid="{63D5559B-CFAC-4F2A-B2BC-CAA47DC9799D}"/>
    <cellStyle name="SAPBEXstdItem 4 4 10" xfId="27971" xr:uid="{FAF9E615-A556-4206-BB7E-E046D3CB7264}"/>
    <cellStyle name="SAPBEXstdItem 4 4 11" xfId="42917" xr:uid="{B43B2E7D-3ED1-447F-A319-FC942BD01900}"/>
    <cellStyle name="SAPBEXstdItem 4 4 2" xfId="10229" xr:uid="{BF6E4DAF-6E85-4ED3-AC1C-AD3250742015}"/>
    <cellStyle name="SAPBEXstdItem 4 4 2 2" xfId="35171" xr:uid="{0249DB8D-2A39-405A-9E5A-3F294BE0EB0E}"/>
    <cellStyle name="SAPBEXstdItem 4 4 2 3" xfId="46586" xr:uid="{BE19DB21-4E0B-41F9-9042-029450BA434D}"/>
    <cellStyle name="SAPBEXstdItem 4 4 3" xfId="12993" xr:uid="{E79912FD-F9E6-43D4-801B-6E6E20F22F2D}"/>
    <cellStyle name="SAPBEXstdItem 4 4 3 2" xfId="37152" xr:uid="{9CFC3B58-ED09-486F-9B2B-96BDB793D9E1}"/>
    <cellStyle name="SAPBEXstdItem 4 4 3 3" xfId="48541" xr:uid="{9DA8B2D7-2993-4AA9-B785-287267A4C40B}"/>
    <cellStyle name="SAPBEXstdItem 4 4 4" xfId="15226" xr:uid="{C2987153-6CEF-4B02-A799-A55F0C86A598}"/>
    <cellStyle name="SAPBEXstdItem 4 4 4 2" xfId="39096" xr:uid="{AA090F9A-8EF6-492C-AF28-8708D563CF23}"/>
    <cellStyle name="SAPBEXstdItem 4 4 4 3" xfId="50477" xr:uid="{47B43202-EDCB-4E52-A600-4A618DC535FD}"/>
    <cellStyle name="SAPBEXstdItem 4 4 5" xfId="17505" xr:uid="{7C516080-A1C0-426A-8066-9C26171A3321}"/>
    <cellStyle name="SAPBEXstdItem 4 4 5 2" xfId="40893" xr:uid="{B3F8BCC7-3831-4B62-83DD-6768D6010375}"/>
    <cellStyle name="SAPBEXstdItem 4 4 5 3" xfId="52265" xr:uid="{00025EE9-B9CE-47B2-9F26-8C62A2D70AEB}"/>
    <cellStyle name="SAPBEXstdItem 4 4 6" xfId="19641" xr:uid="{72AFC618-BCFC-43B5-8288-DE2B247D1984}"/>
    <cellStyle name="SAPBEXstdItem 4 4 7" xfId="21823" xr:uid="{2775C420-96E5-471C-B2E8-8877A04FB7A3}"/>
    <cellStyle name="SAPBEXstdItem 4 4 8" xfId="23941" xr:uid="{02BD9A5D-015A-4BC5-9844-10D97F86B7AA}"/>
    <cellStyle name="SAPBEXstdItem 4 4 9" xfId="26081" xr:uid="{23691C0C-915F-43F1-A149-FED0D85209EA}"/>
    <cellStyle name="SAPBEXstdItem 4 5" xfId="4818" xr:uid="{0823E65B-5ECA-48E5-BBF5-044E3A69854C}"/>
    <cellStyle name="SAPBEXstdItem 4 5 10" xfId="27612" xr:uid="{C3BF0A38-C69C-4162-B9C5-73BC2262F564}"/>
    <cellStyle name="SAPBEXstdItem 4 5 11" xfId="42499" xr:uid="{2B98C111-9A5A-4DFC-92B9-35AE58705687}"/>
    <cellStyle name="SAPBEXstdItem 4 5 2" xfId="9721" xr:uid="{795A631D-740B-4E0E-809F-D1D4AD6828F2}"/>
    <cellStyle name="SAPBEXstdItem 4 5 2 2" xfId="34788" xr:uid="{8D8CEDCA-7EAB-44E5-AC30-F430652DE07E}"/>
    <cellStyle name="SAPBEXstdItem 4 5 2 3" xfId="46218" xr:uid="{E12B67CD-4860-4641-A92C-1DDCB85B0DE1}"/>
    <cellStyle name="SAPBEXstdItem 4 5 3" xfId="12496" xr:uid="{0BB810CD-8F8E-46F6-82FE-A9E15583C5B5}"/>
    <cellStyle name="SAPBEXstdItem 4 5 3 2" xfId="36691" xr:uid="{0311318E-9D6D-4350-81E2-C0D502DF35FA}"/>
    <cellStyle name="SAPBEXstdItem 4 5 3 3" xfId="48081" xr:uid="{322CCA2E-24C5-4AFA-BEFC-C4A8659B5327}"/>
    <cellStyle name="SAPBEXstdItem 4 5 4" xfId="14712" xr:uid="{4A0693E0-A0B0-4C5D-80B7-1C49CB428F5E}"/>
    <cellStyle name="SAPBEXstdItem 4 5 4 2" xfId="38744" xr:uid="{1DE4FE6D-CAA1-468C-AD56-21283FE1939B}"/>
    <cellStyle name="SAPBEXstdItem 4 5 4 3" xfId="50125" xr:uid="{F87612A2-4A0D-4A11-BC18-AB149EDA44EC}"/>
    <cellStyle name="SAPBEXstdItem 4 5 5" xfId="17048" xr:uid="{D3ED3100-0D7E-418D-BEA6-0429522FBC00}"/>
    <cellStyle name="SAPBEXstdItem 4 5 5 2" xfId="40578" xr:uid="{BA120C8E-8F55-4666-B417-9B132E1441F6}"/>
    <cellStyle name="SAPBEXstdItem 4 5 5 3" xfId="51950" xr:uid="{08BC01FD-FB27-41B9-9EA6-BA7480337586}"/>
    <cellStyle name="SAPBEXstdItem 4 5 6" xfId="19189" xr:uid="{F349D50E-8825-40B6-8E5D-6625A84738AD}"/>
    <cellStyle name="SAPBEXstdItem 4 5 7" xfId="21365" xr:uid="{D60234E0-063C-4833-8FBC-8BFFBFD5DD75}"/>
    <cellStyle name="SAPBEXstdItem 4 5 8" xfId="23476" xr:uid="{87FEEF47-3293-4A2F-BF70-BA9A88B395B3}"/>
    <cellStyle name="SAPBEXstdItem 4 5 9" xfId="25651" xr:uid="{339E4635-C253-459B-AC1C-00393F09E4BF}"/>
    <cellStyle name="SAPBEXstdItem 4 6" xfId="4704" xr:uid="{DE92C029-CB12-43CB-826B-3C9EEFC6E110}"/>
    <cellStyle name="SAPBEXstdItem 4 6 10" xfId="27597" xr:uid="{4B638697-1A84-42FF-9829-691FCBF1531D}"/>
    <cellStyle name="SAPBEXstdItem 4 6 11" xfId="42466" xr:uid="{C10D39B2-C19D-413B-B575-4EAC7C3B9434}"/>
    <cellStyle name="SAPBEXstdItem 4 6 2" xfId="9665" xr:uid="{C07AB1BF-0291-42A3-8F7A-26A96802A0C5}"/>
    <cellStyle name="SAPBEXstdItem 4 6 2 2" xfId="34760" xr:uid="{77C0B57D-BF93-40DD-9348-E231663B3633}"/>
    <cellStyle name="SAPBEXstdItem 4 6 2 3" xfId="46190" xr:uid="{E3B711DF-80B7-4C5B-8B53-D92945AECC1E}"/>
    <cellStyle name="SAPBEXstdItem 4 6 3" xfId="12453" xr:uid="{8F8D4E17-C4E6-43C2-A8D7-EC7C11F0F1E6}"/>
    <cellStyle name="SAPBEXstdItem 4 6 3 2" xfId="36654" xr:uid="{88C2C09B-F721-45ED-BC76-81662E51AD7E}"/>
    <cellStyle name="SAPBEXstdItem 4 6 3 3" xfId="48045" xr:uid="{312DC6D5-496D-427B-8CAD-47CDDB85B989}"/>
    <cellStyle name="SAPBEXstdItem 4 6 4" xfId="14658" xr:uid="{6735F30E-6848-404B-9900-9954B3434C46}"/>
    <cellStyle name="SAPBEXstdItem 4 6 4 2" xfId="38720" xr:uid="{BF524582-07D1-44EE-A7C7-C86E8600CEB8}"/>
    <cellStyle name="SAPBEXstdItem 4 6 4 3" xfId="50101" xr:uid="{BD92BF6A-C1D3-4C4D-91DA-1D67DAC3ED7C}"/>
    <cellStyle name="SAPBEXstdItem 4 6 5" xfId="17012" xr:uid="{A65AA3B9-5662-42CC-A614-62236E27D22F}"/>
    <cellStyle name="SAPBEXstdItem 4 6 5 2" xfId="40563" xr:uid="{F7644BC0-4D6F-4686-B203-E73FE9CE2C27}"/>
    <cellStyle name="SAPBEXstdItem 4 6 5 3" xfId="51935" xr:uid="{0E530FAD-71F1-462B-AB01-9C9E25F68EF9}"/>
    <cellStyle name="SAPBEXstdItem 4 6 6" xfId="19156" xr:uid="{D5546A4F-323F-4C68-B61D-3752ED069014}"/>
    <cellStyle name="SAPBEXstdItem 4 6 7" xfId="21325" xr:uid="{BB90C1F6-12F6-47CD-977D-2D379848C61A}"/>
    <cellStyle name="SAPBEXstdItem 4 6 8" xfId="23436" xr:uid="{EA2C382F-2E96-4BF9-ACBC-BA28E25BB9CC}"/>
    <cellStyle name="SAPBEXstdItem 4 6 9" xfId="25614" xr:uid="{0EF175BA-FC7B-4829-ACBF-D046F34E703D}"/>
    <cellStyle name="SAPBEXstdItem 4 7" xfId="7821" xr:uid="{352D06BC-7B5C-452E-B9D6-B0B9C7C4EB85}"/>
    <cellStyle name="SAPBEXstdItem 4 7 10" xfId="31191" xr:uid="{A90243F7-AD7E-4C70-86EA-755E692F678D}"/>
    <cellStyle name="SAPBEXstdItem 4 7 2" xfId="7383" xr:uid="{B9396762-B4B9-4C26-9BB0-59D6DA065246}"/>
    <cellStyle name="SAPBEXstdItem 4 7 2 2" xfId="33482" xr:uid="{583C57E4-3B2D-488D-8C5B-862068464447}"/>
    <cellStyle name="SAPBEXstdItem 4 7 2 3" xfId="44944" xr:uid="{510ECA3C-A925-4646-ADEE-B646B16D6C0B}"/>
    <cellStyle name="SAPBEXstdItem 4 7 3" xfId="7244" xr:uid="{2580D18E-4E67-4265-AFB2-EBBD684B9B1D}"/>
    <cellStyle name="SAPBEXstdItem 4 7 3 2" xfId="32365" xr:uid="{98EBA5E8-369A-4B61-81EA-F861BA48D70C}"/>
    <cellStyle name="SAPBEXstdItem 4 7 3 3" xfId="43841" xr:uid="{C15D8722-F478-4CF6-913D-54AF9255774D}"/>
    <cellStyle name="SAPBEXstdItem 4 7 4" xfId="11652" xr:uid="{9F75624F-B70E-4659-B751-84DE25D64A00}"/>
    <cellStyle name="SAPBEXstdItem 4 7 4 2" xfId="32469" xr:uid="{FE30A624-F610-4714-98BA-846CC5317AF0}"/>
    <cellStyle name="SAPBEXstdItem 4 7 4 3" xfId="43945" xr:uid="{2DED7D89-188E-4E8E-8896-BEA7DEFD0776}"/>
    <cellStyle name="SAPBEXstdItem 4 7 5" xfId="7487" xr:uid="{295DDA1D-6888-409A-97BF-482919DBEACC}"/>
    <cellStyle name="SAPBEXstdItem 4 7 5 2" xfId="38778" xr:uid="{66078631-27D6-46F0-A5BE-6C7D107D4E3F}"/>
    <cellStyle name="SAPBEXstdItem 4 7 5 3" xfId="50159" xr:uid="{75B681CC-D472-4171-B29B-DAA99D4F4649}"/>
    <cellStyle name="SAPBEXstdItem 4 7 6" xfId="16136" xr:uid="{85309373-4D1C-4034-9F16-7A35CBB03A50}"/>
    <cellStyle name="SAPBEXstdItem 4 7 7" xfId="8613" xr:uid="{59D5DB67-FDC7-4800-9448-C8E61DCEC3E3}"/>
    <cellStyle name="SAPBEXstdItem 4 7 8" xfId="21584" xr:uid="{DAA9AEEE-B996-4712-9C24-B2BEB09E9171}"/>
    <cellStyle name="SAPBEXstdItem 4 7 9" xfId="20609" xr:uid="{68E73A37-3CE9-463C-9078-B874AE2C163F}"/>
    <cellStyle name="SAPBEXstdItem 4 8" xfId="4657" xr:uid="{4ACA1B8E-2277-4650-8468-7A85179393B3}"/>
    <cellStyle name="SAPBEXstdItem 4 8 2" xfId="32296" xr:uid="{0B690DBF-15EF-4C0D-8F71-FF0D9B0AA5A8}"/>
    <cellStyle name="SAPBEXstdItem 4 8 3" xfId="43778" xr:uid="{F279DB11-16D1-49DC-AA30-FC8AB4413D60}"/>
    <cellStyle name="SAPBEXstdItem 4 9" xfId="5727" xr:uid="{03EBBBB4-EC98-441B-B104-DAE02C2D780D}"/>
    <cellStyle name="SAPBEXstdItem 5" xfId="4361" xr:uid="{968E8C45-3FD6-47FE-8E4B-3BA6F7B2A710}"/>
    <cellStyle name="SAPBEXstdItem 5 10" xfId="27445" xr:uid="{BF65FC5B-D2ED-45E5-B478-A7C49D379F8E}"/>
    <cellStyle name="SAPBEXstdItem 5 11" xfId="42282" xr:uid="{5064B1BB-9630-4061-9E36-734D683F3E0C}"/>
    <cellStyle name="SAPBEXstdItem 5 2" xfId="9478" xr:uid="{31A9DD8D-7A6D-44BF-ABA9-42BF3F07551D}"/>
    <cellStyle name="SAPBEXstdItem 5 2 2" xfId="34594" xr:uid="{0899C539-2CEE-44D3-B01B-FD7E2B97DA49}"/>
    <cellStyle name="SAPBEXstdItem 5 2 3" xfId="46025" xr:uid="{B59EA277-B120-4F74-BDE4-33FE15E20EB8}"/>
    <cellStyle name="SAPBEXstdItem 5 3" xfId="12267" xr:uid="{C8F53387-28AE-46A5-8900-3207EC8E63AE}"/>
    <cellStyle name="SAPBEXstdItem 5 3 2" xfId="36482" xr:uid="{36F2B2A7-711E-4058-A7B0-FEA503718BDE}"/>
    <cellStyle name="SAPBEXstdItem 5 3 3" xfId="47874" xr:uid="{9766A452-D36E-40E9-901A-E96FBCD2BD8D}"/>
    <cellStyle name="SAPBEXstdItem 5 4" xfId="14468" xr:uid="{D07C0D15-0E86-4F93-8A62-956C98831A8D}"/>
    <cellStyle name="SAPBEXstdItem 5 4 2" xfId="38547" xr:uid="{B83742F2-14BA-43D9-9425-9EA9AB1906D0}"/>
    <cellStyle name="SAPBEXstdItem 5 4 3" xfId="49928" xr:uid="{3170FC20-0E5E-43BB-BCE6-485A13941113}"/>
    <cellStyle name="SAPBEXstdItem 5 5" xfId="16847" xr:uid="{2AFB37F4-222A-4BC7-88A1-24C6007DEEC7}"/>
    <cellStyle name="SAPBEXstdItem 5 5 2" xfId="40411" xr:uid="{C03F0059-4C66-4499-B01B-2CC140A527A5}"/>
    <cellStyle name="SAPBEXstdItem 5 5 3" xfId="51783" xr:uid="{E06F3F03-39BC-4E91-A63C-5B5D5C3E7DE4}"/>
    <cellStyle name="SAPBEXstdItem 5 6" xfId="18993" xr:uid="{2E0F2388-681F-4229-9CEB-058DE108FE32}"/>
    <cellStyle name="SAPBEXstdItem 5 7" xfId="21141" xr:uid="{1A804A12-607E-419C-A648-B148484F23D1}"/>
    <cellStyle name="SAPBEXstdItem 5 8" xfId="23263" xr:uid="{6B577EFD-A742-4A51-A875-F7D0E49DFFEE}"/>
    <cellStyle name="SAPBEXstdItem 5 9" xfId="25435" xr:uid="{C780A0B6-7D38-44C7-95A5-AC0BAF4C2FAC}"/>
    <cellStyle name="SAPBEXstdItem 6" xfId="4026" xr:uid="{0D1A5891-3E10-452C-BD65-E63F50EDA226}"/>
    <cellStyle name="SAPBEXstdItem 6 10" xfId="27194" xr:uid="{1654674C-F3E3-49FD-B66C-C97676A81941}"/>
    <cellStyle name="SAPBEXstdItem 6 11" xfId="42013" xr:uid="{6FE35862-5D4B-47B6-9830-0614B4A96287}"/>
    <cellStyle name="SAPBEXstdItem 6 2" xfId="9201" xr:uid="{691B5C23-EC02-443C-90A2-C1E7425602DD}"/>
    <cellStyle name="SAPBEXstdItem 6 2 2" xfId="34334" xr:uid="{C37F7739-6B7A-42A2-B5E0-8C35C1897CE3}"/>
    <cellStyle name="SAPBEXstdItem 6 2 3" xfId="45769" xr:uid="{5DCDBE1D-4BD4-42BE-9AA4-88076A22F1B6}"/>
    <cellStyle name="SAPBEXstdItem 6 3" xfId="11993" xr:uid="{3097C6D0-40BE-405C-9F71-D9222E52BEA0}"/>
    <cellStyle name="SAPBEXstdItem 6 3 2" xfId="36210" xr:uid="{B043E611-6062-4721-A723-A4073E882D92}"/>
    <cellStyle name="SAPBEXstdItem 6 3 3" xfId="47602" xr:uid="{C01D6E58-2346-423C-A703-D5F65C886815}"/>
    <cellStyle name="SAPBEXstdItem 6 4" xfId="14192" xr:uid="{B1E38FDD-3D10-4F35-AE40-4DCF9755945D}"/>
    <cellStyle name="SAPBEXstdItem 6 4 2" xfId="38279" xr:uid="{F1F72AB7-2D6C-48ED-A91F-34F80D2904F5}"/>
    <cellStyle name="SAPBEXstdItem 6 4 3" xfId="49660" xr:uid="{3CCCBCC5-6E4C-489F-90F8-6A8477083ACB}"/>
    <cellStyle name="SAPBEXstdItem 6 5" xfId="16581" xr:uid="{2DF0F3A8-95C6-4A21-8194-D062D9C1EB61}"/>
    <cellStyle name="SAPBEXstdItem 6 5 2" xfId="40158" xr:uid="{51494BBB-24DB-4996-AD59-510624602639}"/>
    <cellStyle name="SAPBEXstdItem 6 5 3" xfId="51530" xr:uid="{80C3D09E-2068-421C-8B5E-5AD0C16FA890}"/>
    <cellStyle name="SAPBEXstdItem 6 6" xfId="18729" xr:uid="{04B75F74-E9E6-414B-829F-2CB53D5CAEC0}"/>
    <cellStyle name="SAPBEXstdItem 6 7" xfId="20872" xr:uid="{2022F484-4EC0-4834-B80C-7EE902E6B2AF}"/>
    <cellStyle name="SAPBEXstdItem 6 8" xfId="22992" xr:uid="{3C7CEE0F-E65F-4182-B885-83A9366D4CEB}"/>
    <cellStyle name="SAPBEXstdItem 6 9" xfId="25164" xr:uid="{23B796D4-FD02-4547-89ED-9933666A6C48}"/>
    <cellStyle name="SAPBEXstdItem 7" xfId="5544" xr:uid="{1BAFE0B1-AD8C-4D94-B3AA-5D9373668BDB}"/>
    <cellStyle name="SAPBEXstdItem 7 10" xfId="27975" xr:uid="{5ED8FE67-0DE7-4E6F-A6B6-E2C5A52F9415}"/>
    <cellStyle name="SAPBEXstdItem 7 11" xfId="42921" xr:uid="{AB8A51E2-86AC-40D7-95C9-F19B147F1913}"/>
    <cellStyle name="SAPBEXstdItem 7 2" xfId="10233" xr:uid="{996EE079-6129-4220-BF50-8E7573BF2F15}"/>
    <cellStyle name="SAPBEXstdItem 7 2 2" xfId="35175" xr:uid="{28A4AF8C-45D0-4CB6-B1CA-61170F065B1F}"/>
    <cellStyle name="SAPBEXstdItem 7 2 3" xfId="46590" xr:uid="{2BF1621C-6EEB-47F6-88A8-042E652457D1}"/>
    <cellStyle name="SAPBEXstdItem 7 3" xfId="12997" xr:uid="{5AC2E4C6-E6D4-412E-888F-AFD37E70EC89}"/>
    <cellStyle name="SAPBEXstdItem 7 3 2" xfId="37156" xr:uid="{B54617AD-818B-4B4F-AA66-A12345FA6BCE}"/>
    <cellStyle name="SAPBEXstdItem 7 3 3" xfId="48545" xr:uid="{F573FEC1-9525-4FFD-9586-35EF675F8FF2}"/>
    <cellStyle name="SAPBEXstdItem 7 4" xfId="15230" xr:uid="{414016F1-5C16-4DA6-B19F-DE48EE7EE397}"/>
    <cellStyle name="SAPBEXstdItem 7 4 2" xfId="39100" xr:uid="{75CB1178-2636-4282-8A2F-9A0AD3CD6784}"/>
    <cellStyle name="SAPBEXstdItem 7 4 3" xfId="50481" xr:uid="{52F98DC4-3B4F-4F46-B63B-E4A8F495749A}"/>
    <cellStyle name="SAPBEXstdItem 7 5" xfId="17509" xr:uid="{2903026E-B169-4FC5-B056-213A83675677}"/>
    <cellStyle name="SAPBEXstdItem 7 5 2" xfId="40897" xr:uid="{06E8267F-998E-4A60-9DC8-6C8F67746845}"/>
    <cellStyle name="SAPBEXstdItem 7 5 3" xfId="52269" xr:uid="{A52D2628-8097-4C90-A069-57DCDAADA176}"/>
    <cellStyle name="SAPBEXstdItem 7 6" xfId="19645" xr:uid="{4745EB86-949C-4B50-BD58-77D3C928D4A0}"/>
    <cellStyle name="SAPBEXstdItem 7 7" xfId="21827" xr:uid="{C4F1A97D-2BBA-4520-AB8E-F1CAD6C6F577}"/>
    <cellStyle name="SAPBEXstdItem 7 8" xfId="23945" xr:uid="{0A38825C-F7F0-4EC1-A9C4-F2F60193FEB4}"/>
    <cellStyle name="SAPBEXstdItem 7 9" xfId="26085" xr:uid="{963D514B-DC23-44AC-9058-B4CB7955CB0B}"/>
    <cellStyle name="SAPBEXstdItem 8" xfId="3937" xr:uid="{76954D0F-C95A-4351-9823-BCA02142A4BC}"/>
    <cellStyle name="SAPBEXstdItem 8 10" xfId="27143" xr:uid="{25D6D715-1982-4F2F-9426-77FD2EBD36E7}"/>
    <cellStyle name="SAPBEXstdItem 8 11" xfId="41961" xr:uid="{69BA7BEF-60C3-4813-872A-304D05453CCB}"/>
    <cellStyle name="SAPBEXstdItem 8 2" xfId="9149" xr:uid="{AB9B3D21-FA9F-4083-BCA6-6C4740CE1DA3}"/>
    <cellStyle name="SAPBEXstdItem 8 2 2" xfId="34284" xr:uid="{88AAB801-6242-4BBA-A7EA-906A356FA1DA}"/>
    <cellStyle name="SAPBEXstdItem 8 2 3" xfId="45719" xr:uid="{076304C1-2750-410A-8845-D7AAFCE2B6A1}"/>
    <cellStyle name="SAPBEXstdItem 8 3" xfId="11941" xr:uid="{0D9A8EA0-D4B5-49E7-8BEF-D91228E12A40}"/>
    <cellStyle name="SAPBEXstdItem 8 3 2" xfId="36158" xr:uid="{0C09F629-5D42-469D-A056-887E9A789A7C}"/>
    <cellStyle name="SAPBEXstdItem 8 3 3" xfId="47550" xr:uid="{2AB02BDA-C0A6-4DED-B4C1-D409C3468FDC}"/>
    <cellStyle name="SAPBEXstdItem 8 4" xfId="14140" xr:uid="{9D8B4B0B-E9AA-4B6F-AE62-23B1974EA79C}"/>
    <cellStyle name="SAPBEXstdItem 8 4 2" xfId="38230" xr:uid="{429A56EE-75AF-419C-8883-4390C27EE81A}"/>
    <cellStyle name="SAPBEXstdItem 8 4 3" xfId="49611" xr:uid="{001BD45C-9BD9-40F8-841D-73879394EDF9}"/>
    <cellStyle name="SAPBEXstdItem 8 5" xfId="16529" xr:uid="{35359EC3-15CE-4D17-BA64-CD22319B538F}"/>
    <cellStyle name="SAPBEXstdItem 8 5 2" xfId="40107" xr:uid="{236CE46B-4C2A-4DEA-8C86-CFEBC42EE986}"/>
    <cellStyle name="SAPBEXstdItem 8 5 3" xfId="51479" xr:uid="{1C20638A-7C1D-4C35-B2D7-CFA613C55CDD}"/>
    <cellStyle name="SAPBEXstdItem 8 6" xfId="18677" xr:uid="{3015D151-2AA1-45F4-86C8-3C89E26FED5E}"/>
    <cellStyle name="SAPBEXstdItem 8 7" xfId="20820" xr:uid="{5C616934-044B-4D6F-8FAF-3948AF7BFE42}"/>
    <cellStyle name="SAPBEXstdItem 8 8" xfId="22940" xr:uid="{7379684C-46E8-49A5-A59F-5772F2BC4E5D}"/>
    <cellStyle name="SAPBEXstdItem 8 9" xfId="25112" xr:uid="{41D46B88-D595-4B77-A7A4-EB7804288FAA}"/>
    <cellStyle name="SAPBEXstdItem 9" xfId="4594" xr:uid="{88925156-41D9-46C0-B657-1260CC6154C5}"/>
    <cellStyle name="SAPBEXstdItem 9 10" xfId="27546" xr:uid="{E12ED068-693D-47ED-9FFD-364390C91300}"/>
    <cellStyle name="SAPBEXstdItem 9 11" xfId="42402" xr:uid="{9F0A641B-1505-4E34-9AA3-65DA1B6B9E89}"/>
    <cellStyle name="SAPBEXstdItem 9 2" xfId="9601" xr:uid="{6516092C-EBB1-47C6-8154-DCA2CC649721}"/>
    <cellStyle name="SAPBEXstdItem 9 2 2" xfId="34704" xr:uid="{0762FE58-3297-4669-9838-11F886E6F239}"/>
    <cellStyle name="SAPBEXstdItem 9 2 3" xfId="46134" xr:uid="{85BB52EA-C42D-4AFC-8312-756F816965CB}"/>
    <cellStyle name="SAPBEXstdItem 9 3" xfId="12390" xr:uid="{6BB5F080-0CF3-4B29-A2FB-AC1A8C1D8CC9}"/>
    <cellStyle name="SAPBEXstdItem 9 3 2" xfId="36595" xr:uid="{7FAF868A-0983-45BD-B8C7-6A25BD8BFA86}"/>
    <cellStyle name="SAPBEXstdItem 9 3 3" xfId="47986" xr:uid="{E3A68947-45ED-415B-B553-3498DF4382EA}"/>
    <cellStyle name="SAPBEXstdItem 9 4" xfId="14593" xr:uid="{E5A21380-42D7-4AE4-8D8D-AFCC30AA03C9}"/>
    <cellStyle name="SAPBEXstdItem 9 4 2" xfId="38658" xr:uid="{951E0911-3C5B-44C4-B85A-A226D4D4EF78}"/>
    <cellStyle name="SAPBEXstdItem 9 4 3" xfId="50039" xr:uid="{57CF9F02-248F-4BDE-8C33-6BDCC57B9E73}"/>
    <cellStyle name="SAPBEXstdItem 9 5" xfId="16955" xr:uid="{621D3762-28CA-46CA-B08C-866BC4D5B8D0}"/>
    <cellStyle name="SAPBEXstdItem 9 5 2" xfId="40512" xr:uid="{F30FCBB8-9E6C-494F-82AE-C2DD575BD003}"/>
    <cellStyle name="SAPBEXstdItem 9 5 3" xfId="51884" xr:uid="{F0C885BA-92C7-4071-9A01-C7A3536B9DBC}"/>
    <cellStyle name="SAPBEXstdItem 9 6" xfId="19103" xr:uid="{7D417E20-1493-4114-8C85-0687C5505296}"/>
    <cellStyle name="SAPBEXstdItem 9 7" xfId="21263" xr:uid="{2887514C-EE1B-4288-9118-BBBC667DDDB9}"/>
    <cellStyle name="SAPBEXstdItem 9 8" xfId="23376" xr:uid="{8CF7CA75-959F-4193-9386-AA7AB9254317}"/>
    <cellStyle name="SAPBEXstdItem 9 9" xfId="25553" xr:uid="{B1951F29-23AC-4854-BA7D-5786200B7701}"/>
    <cellStyle name="SAPBEXstdItem_1.Reconcile Assets 03-14" xfId="1217" xr:uid="{66646723-135C-440F-AAAD-F05171A97C51}"/>
    <cellStyle name="SAPBEXstdItemX" xfId="1218" xr:uid="{5F0C800A-D754-4F8B-88EF-9A7A1E301562}"/>
    <cellStyle name="SAPBEXstdItemX 10" xfId="7681" xr:uid="{94A6AADE-D679-4818-8A36-65AC518489B8}"/>
    <cellStyle name="SAPBEXstdItemX 10 10" xfId="30530" xr:uid="{7BF1034D-8A1C-456A-8B3A-370F78016157}"/>
    <cellStyle name="SAPBEXstdItemX 10 2" xfId="4176" xr:uid="{094D3482-18F6-45FA-A8D2-4EA632B6BA81}"/>
    <cellStyle name="SAPBEXstdItemX 10 2 2" xfId="33355" xr:uid="{EDF55CCC-CF43-4A7F-99C2-E90E06BB68FF}"/>
    <cellStyle name="SAPBEXstdItemX 10 2 3" xfId="44818" xr:uid="{1234B368-94C2-456E-AE09-11277227D87F}"/>
    <cellStyle name="SAPBEXstdItemX 10 3" xfId="8338" xr:uid="{C7078AD4-0DF3-4E99-87B2-E273B5C4DBBD}"/>
    <cellStyle name="SAPBEXstdItemX 10 3 2" xfId="32697" xr:uid="{D09174DA-2D84-451E-85E7-62C28982A088}"/>
    <cellStyle name="SAPBEXstdItemX 10 3 3" xfId="44171" xr:uid="{142D46D7-0AE6-4BBE-BE94-B20A20C5B0B3}"/>
    <cellStyle name="SAPBEXstdItemX 10 4" xfId="12723" xr:uid="{FBBF7840-F07D-4BD5-BF41-AB812266B624}"/>
    <cellStyle name="SAPBEXstdItemX 10 4 2" xfId="32641" xr:uid="{04E2D573-BA4C-4E29-9DC7-5C3845D90419}"/>
    <cellStyle name="SAPBEXstdItemX 10 4 3" xfId="44117" xr:uid="{364B3BEB-657B-4ECA-8761-16CF389943F7}"/>
    <cellStyle name="SAPBEXstdItemX 10 5" xfId="8420" xr:uid="{4A425D11-CD2F-448D-B003-745676637548}"/>
    <cellStyle name="SAPBEXstdItemX 10 5 2" xfId="36113" xr:uid="{E02C0E5E-794C-4159-BE3B-8AE7D6B29623}"/>
    <cellStyle name="SAPBEXstdItemX 10 5 3" xfId="47505" xr:uid="{F97C4A6E-4255-4E71-8ECA-2FCA2BE85B13}"/>
    <cellStyle name="SAPBEXstdItemX 10 6" xfId="16270" xr:uid="{48D15DA7-69C4-4688-BBF0-6DE76751F6E7}"/>
    <cellStyle name="SAPBEXstdItemX 10 7" xfId="21447" xr:uid="{84C9D17A-9A2F-41D5-A600-0AB9CFAE95C5}"/>
    <cellStyle name="SAPBEXstdItemX 10 8" xfId="16244" xr:uid="{FA88E393-D5CF-40C7-80F1-48C55C76D493}"/>
    <cellStyle name="SAPBEXstdItemX 10 9" xfId="18752" xr:uid="{876111D3-C1E7-4B05-A27A-AF30BDAF5F63}"/>
    <cellStyle name="SAPBEXstdItemX 11" xfId="4530" xr:uid="{BBB96145-7C45-4CE6-A644-04F075414EE9}"/>
    <cellStyle name="SAPBEXstdItemX 11 2" xfId="33765" xr:uid="{CAB973B7-F06D-4ADA-A1C6-B0A8EAD33DCE}"/>
    <cellStyle name="SAPBEXstdItemX 11 3" xfId="45218" xr:uid="{BA0072F8-72E1-4ED5-B33E-71CB097C9CA7}"/>
    <cellStyle name="SAPBEXstdItemX 12" xfId="7381" xr:uid="{788A3C81-1A20-4E93-B926-13555A94334C}"/>
    <cellStyle name="SAPBEXstdItemX 13" xfId="11553" xr:uid="{6BA41D5E-2A66-4433-96B2-10A6DA528E91}"/>
    <cellStyle name="SAPBEXstdItemX 14" xfId="20519" xr:uid="{697648E4-AAF5-4F88-ADB2-567DA74C5073}"/>
    <cellStyle name="SAPBEXstdItemX 15" xfId="30769" xr:uid="{BFFA34D0-C56E-42AD-B10A-3E6A3481D566}"/>
    <cellStyle name="SAPBEXstdItemX 2" xfId="1219" xr:uid="{C74220A7-2496-4F06-BB4F-1D213010407B}"/>
    <cellStyle name="SAPBEXstdItemX 2 10" xfId="3886" xr:uid="{086D1655-AF47-41B7-B6E6-A8DB6CCAEE66}"/>
    <cellStyle name="SAPBEXstdItemX 2 10 2" xfId="33766" xr:uid="{363B9C22-2236-4AC3-8F00-76910E4A779E}"/>
    <cellStyle name="SAPBEXstdItemX 2 10 3" xfId="45219" xr:uid="{C8F228CB-E99E-432C-B654-0A53A16ADFB0}"/>
    <cellStyle name="SAPBEXstdItemX 2 11" xfId="7200" xr:uid="{0FA23718-4378-4E2C-8AEA-C906FC33B5F6}"/>
    <cellStyle name="SAPBEXstdItemX 2 12" xfId="7929" xr:uid="{3BCEAE02-DA7A-4D63-A9EF-2943094887CC}"/>
    <cellStyle name="SAPBEXstdItemX 2 13" xfId="20518" xr:uid="{2EDBD151-7F03-4E95-A416-DFFCB01D4E5C}"/>
    <cellStyle name="SAPBEXstdItemX 2 14" xfId="30770" xr:uid="{791F7798-AC78-4E9A-A4C2-97B1BE5DC0B6}"/>
    <cellStyle name="SAPBEXstdItemX 2 2" xfId="1534" xr:uid="{C1234C3A-8866-4EEC-BEF1-912D0DF57F21}"/>
    <cellStyle name="SAPBEXstdItemX 2 2 10" xfId="11552" xr:uid="{F5E6323F-B662-4D38-87CF-FEC422630AE7}"/>
    <cellStyle name="SAPBEXstdItemX 2 2 11" xfId="20517" xr:uid="{F6B18BB3-9EFF-4B5D-BA07-C1C5A789FED1}"/>
    <cellStyle name="SAPBEXstdItemX 2 2 12" xfId="30771" xr:uid="{4E10A17B-49DF-438B-9A9F-C55EA7216B01}"/>
    <cellStyle name="SAPBEXstdItemX 2 2 2" xfId="4369" xr:uid="{C4451BBC-5D62-4F52-BFB0-1D0D444F17CB}"/>
    <cellStyle name="SAPBEXstdItemX 2 2 2 10" xfId="27453" xr:uid="{72CCB3E5-9E64-4F5B-B645-B1E1FBC444B0}"/>
    <cellStyle name="SAPBEXstdItemX 2 2 2 11" xfId="42290" xr:uid="{1F317AA5-7227-45D4-9730-8D53FEA5352E}"/>
    <cellStyle name="SAPBEXstdItemX 2 2 2 2" xfId="9486" xr:uid="{0DDD00E9-9530-47CC-A777-55CDB1863E96}"/>
    <cellStyle name="SAPBEXstdItemX 2 2 2 2 2" xfId="34602" xr:uid="{37350EE3-0018-422E-9E0D-E45D974B1BC6}"/>
    <cellStyle name="SAPBEXstdItemX 2 2 2 2 3" xfId="46033" xr:uid="{BC1C6060-902E-439C-8D1D-21CF653E279B}"/>
    <cellStyle name="SAPBEXstdItemX 2 2 2 3" xfId="12275" xr:uid="{5BBAD243-71A7-40AF-A86B-BDD3AF194BB1}"/>
    <cellStyle name="SAPBEXstdItemX 2 2 2 3 2" xfId="36490" xr:uid="{12F2F3A8-7470-4740-AEC4-98A0776F1119}"/>
    <cellStyle name="SAPBEXstdItemX 2 2 2 3 3" xfId="47882" xr:uid="{46927580-E4F9-464C-A787-93536A52F7AD}"/>
    <cellStyle name="SAPBEXstdItemX 2 2 2 4" xfId="14476" xr:uid="{693C2135-9358-478F-882A-77E0984C6697}"/>
    <cellStyle name="SAPBEXstdItemX 2 2 2 4 2" xfId="38555" xr:uid="{70479DCB-6CA3-4C52-80B4-7459ADABA0DF}"/>
    <cellStyle name="SAPBEXstdItemX 2 2 2 4 3" xfId="49936" xr:uid="{9E704D76-2CAA-4AD7-A474-1A9A7035E88A}"/>
    <cellStyle name="SAPBEXstdItemX 2 2 2 5" xfId="16855" xr:uid="{67337864-B444-4E99-B836-C27D1226B9BF}"/>
    <cellStyle name="SAPBEXstdItemX 2 2 2 5 2" xfId="40419" xr:uid="{D8070842-368A-42F3-AC74-0AC3B7E70814}"/>
    <cellStyle name="SAPBEXstdItemX 2 2 2 5 3" xfId="51791" xr:uid="{331E876E-48FD-497D-AB00-A20D43F4D1FA}"/>
    <cellStyle name="SAPBEXstdItemX 2 2 2 6" xfId="19001" xr:uid="{C99F2877-BDE6-4CCB-BB91-4E8D0CCA5DF1}"/>
    <cellStyle name="SAPBEXstdItemX 2 2 2 7" xfId="21149" xr:uid="{424B83EC-C8F8-4EC9-87A5-09463E3E82C0}"/>
    <cellStyle name="SAPBEXstdItemX 2 2 2 8" xfId="23271" xr:uid="{FDA81CBD-A6B8-4DCE-8930-D2ED85CC3344}"/>
    <cellStyle name="SAPBEXstdItemX 2 2 2 9" xfId="25443" xr:uid="{FD973433-8E5B-46B2-BA7F-8D2354A6A4F5}"/>
    <cellStyle name="SAPBEXstdItemX 2 2 3" xfId="4019" xr:uid="{6B10B421-E5B4-4E37-9CAA-3560361001B6}"/>
    <cellStyle name="SAPBEXstdItemX 2 2 3 10" xfId="27187" xr:uid="{623C6E0F-FAFC-4961-B326-E41666A39200}"/>
    <cellStyle name="SAPBEXstdItemX 2 2 3 11" xfId="42006" xr:uid="{E2FCE3EC-7B3B-4092-9CC8-33686C0771B1}"/>
    <cellStyle name="SAPBEXstdItemX 2 2 3 2" xfId="9194" xr:uid="{13826D73-6E48-4B62-AA30-0F2D1032DBA6}"/>
    <cellStyle name="SAPBEXstdItemX 2 2 3 2 2" xfId="34327" xr:uid="{24D6774D-C4AA-4FFB-9B5D-8AA5910188F3}"/>
    <cellStyle name="SAPBEXstdItemX 2 2 3 2 3" xfId="45762" xr:uid="{6010C208-D357-4197-989B-F76DB9D09BF1}"/>
    <cellStyle name="SAPBEXstdItemX 2 2 3 3" xfId="11986" xr:uid="{B1CBC0C1-0D0B-4B4E-ADA2-922731A199B4}"/>
    <cellStyle name="SAPBEXstdItemX 2 2 3 3 2" xfId="36203" xr:uid="{B71E5F26-2FC5-44CD-94F6-ED728D00E6F3}"/>
    <cellStyle name="SAPBEXstdItemX 2 2 3 3 3" xfId="47595" xr:uid="{E2199E35-546B-40D9-BD78-D3D34F0A3086}"/>
    <cellStyle name="SAPBEXstdItemX 2 2 3 4" xfId="14185" xr:uid="{A2C16601-0FDC-4951-ABBC-D798C208DFA9}"/>
    <cellStyle name="SAPBEXstdItemX 2 2 3 4 2" xfId="38272" xr:uid="{B70300D1-82F7-4E97-A54D-9F77C42848EE}"/>
    <cellStyle name="SAPBEXstdItemX 2 2 3 4 3" xfId="49653" xr:uid="{D10724B0-C5B7-4E37-A403-470DF0B89B8B}"/>
    <cellStyle name="SAPBEXstdItemX 2 2 3 5" xfId="16574" xr:uid="{7C3190F4-8691-4F7E-9ED6-1B3557137BC6}"/>
    <cellStyle name="SAPBEXstdItemX 2 2 3 5 2" xfId="40151" xr:uid="{D5E56CE6-3358-40AA-8D49-929E9AAB564D}"/>
    <cellStyle name="SAPBEXstdItemX 2 2 3 5 3" xfId="51523" xr:uid="{849487E1-3C46-47EC-A496-655996CD4E1A}"/>
    <cellStyle name="SAPBEXstdItemX 2 2 3 6" xfId="18722" xr:uid="{7F2376E1-B5B6-466A-B590-5DA18CB336A6}"/>
    <cellStyle name="SAPBEXstdItemX 2 2 3 7" xfId="20865" xr:uid="{06890D05-3F05-4BFC-8531-B2768BFDB706}"/>
    <cellStyle name="SAPBEXstdItemX 2 2 3 8" xfId="22985" xr:uid="{3624E70D-3075-494A-908E-331D63A4328D}"/>
    <cellStyle name="SAPBEXstdItemX 2 2 3 9" xfId="25157" xr:uid="{8F8FB4E8-B234-41D5-B101-050E2C7CD7AE}"/>
    <cellStyle name="SAPBEXstdItemX 2 2 4" xfId="5537" xr:uid="{08895F08-CF27-49BB-BB49-05695E9C2F6B}"/>
    <cellStyle name="SAPBEXstdItemX 2 2 4 10" xfId="27968" xr:uid="{5939D0AF-0406-443A-8CBF-26FFB2186859}"/>
    <cellStyle name="SAPBEXstdItemX 2 2 4 11" xfId="42914" xr:uid="{9C7C2DC8-4333-44BF-9D85-D25354E78102}"/>
    <cellStyle name="SAPBEXstdItemX 2 2 4 2" xfId="10226" xr:uid="{BE59CCC8-BC1A-4641-99C5-AF2EBA1D731B}"/>
    <cellStyle name="SAPBEXstdItemX 2 2 4 2 2" xfId="35168" xr:uid="{6FD5F87F-B287-4AB8-AC75-C9D12F2A4911}"/>
    <cellStyle name="SAPBEXstdItemX 2 2 4 2 3" xfId="46583" xr:uid="{8879509B-EB2D-43FB-8ED5-9BC2706590B1}"/>
    <cellStyle name="SAPBEXstdItemX 2 2 4 3" xfId="12990" xr:uid="{3043F06B-A062-41A9-9285-C16292E74EEC}"/>
    <cellStyle name="SAPBEXstdItemX 2 2 4 3 2" xfId="37149" xr:uid="{4C735C47-ACF3-4551-BC34-753470B27754}"/>
    <cellStyle name="SAPBEXstdItemX 2 2 4 3 3" xfId="48538" xr:uid="{031EE430-9526-482C-A97D-E519B0851958}"/>
    <cellStyle name="SAPBEXstdItemX 2 2 4 4" xfId="15223" xr:uid="{10AE37D9-155D-4074-9F57-9F450755950F}"/>
    <cellStyle name="SAPBEXstdItemX 2 2 4 4 2" xfId="39093" xr:uid="{7BD634A1-89FA-4BF0-9A93-6E926838AC56}"/>
    <cellStyle name="SAPBEXstdItemX 2 2 4 4 3" xfId="50474" xr:uid="{9D86D80B-C075-4879-8172-58053C5EF816}"/>
    <cellStyle name="SAPBEXstdItemX 2 2 4 5" xfId="17502" xr:uid="{BB8E4A5F-FB4A-4A1B-8FC4-7C1F2F60DB88}"/>
    <cellStyle name="SAPBEXstdItemX 2 2 4 5 2" xfId="40890" xr:uid="{8FCBFEE0-7335-49D7-98F5-D01810145155}"/>
    <cellStyle name="SAPBEXstdItemX 2 2 4 5 3" xfId="52262" xr:uid="{5AEB3D37-0584-4849-BAA5-242B7B485E16}"/>
    <cellStyle name="SAPBEXstdItemX 2 2 4 6" xfId="19638" xr:uid="{F9A75499-5B4E-4570-B953-74F2884E3097}"/>
    <cellStyle name="SAPBEXstdItemX 2 2 4 7" xfId="21820" xr:uid="{DA3A2DFA-6CBA-437D-AE19-ED0132463621}"/>
    <cellStyle name="SAPBEXstdItemX 2 2 4 8" xfId="23938" xr:uid="{6071AB34-8F6B-472E-A041-D121A5ED9DFA}"/>
    <cellStyle name="SAPBEXstdItemX 2 2 4 9" xfId="26078" xr:uid="{4A37F7D6-C2D1-4045-837C-71FDC808C8D9}"/>
    <cellStyle name="SAPBEXstdItemX 2 2 5" xfId="5399" xr:uid="{F34ADB9B-A24B-4365-BD47-DF87D696A981}"/>
    <cellStyle name="SAPBEXstdItemX 2 2 5 10" xfId="27865" xr:uid="{420350EB-FC01-4C42-9633-08FE672E44C4}"/>
    <cellStyle name="SAPBEXstdItemX 2 2 5 11" xfId="42796" xr:uid="{E9F56814-B122-482A-8C54-A3D5B2FBBBB6}"/>
    <cellStyle name="SAPBEXstdItemX 2 2 5 2" xfId="10107" xr:uid="{32D55E79-00F5-4080-B349-8A33B57BA690}"/>
    <cellStyle name="SAPBEXstdItemX 2 2 5 2 2" xfId="35078" xr:uid="{4E15AFE8-46BA-4A6F-BC2C-C3B74F27041D}"/>
    <cellStyle name="SAPBEXstdItemX 2 2 5 2 3" xfId="46495" xr:uid="{B971ED5B-6E1F-4E97-91A9-2CCE455334EA}"/>
    <cellStyle name="SAPBEXstdItemX 2 2 5 3" xfId="12876" xr:uid="{820E0747-E604-4001-9D9A-979F3D4E041E}"/>
    <cellStyle name="SAPBEXstdItemX 2 2 5 3 2" xfId="37031" xr:uid="{99544F55-5050-4285-ADA4-C4D0332569A4}"/>
    <cellStyle name="SAPBEXstdItemX 2 2 5 3 3" xfId="48420" xr:uid="{1F48219C-27FC-4721-A4CC-66C8F47C0FD8}"/>
    <cellStyle name="SAPBEXstdItemX 2 2 5 4" xfId="15104" xr:uid="{B98EA61B-8D4C-4B62-87CC-1B9C66411F5B}"/>
    <cellStyle name="SAPBEXstdItemX 2 2 5 4 2" xfId="39010" xr:uid="{BD65651E-B12D-4D29-8796-F69BE024EB86}"/>
    <cellStyle name="SAPBEXstdItemX 2 2 5 4 3" xfId="50391" xr:uid="{635E9F57-82F0-4512-B568-7102D6122705}"/>
    <cellStyle name="SAPBEXstdItemX 2 2 5 5" xfId="17390" xr:uid="{ED6C5ADB-78D7-4DBE-89FB-D01C3C176421}"/>
    <cellStyle name="SAPBEXstdItemX 2 2 5 5 2" xfId="40811" xr:uid="{7FB800F7-0197-4144-BC5E-A15295ED37CF}"/>
    <cellStyle name="SAPBEXstdItemX 2 2 5 5 3" xfId="52183" xr:uid="{B09180B2-548F-4876-A7CC-69544C2C2DBC}"/>
    <cellStyle name="SAPBEXstdItemX 2 2 5 6" xfId="19523" xr:uid="{F8CF7798-6E63-4EB7-ABCA-4004EFA95C7E}"/>
    <cellStyle name="SAPBEXstdItemX 2 2 5 7" xfId="21709" xr:uid="{6385A4EB-4478-4B1F-A1BF-5736C93E28ED}"/>
    <cellStyle name="SAPBEXstdItemX 2 2 5 8" xfId="23820" xr:uid="{9584B589-2DE6-4033-B533-73AC585A71F7}"/>
    <cellStyle name="SAPBEXstdItemX 2 2 5 9" xfId="25960" xr:uid="{EB79B12D-3ED9-42E6-8A61-E91F9DAC5BE0}"/>
    <cellStyle name="SAPBEXstdItemX 2 2 6" xfId="4601" xr:uid="{655A358C-BC01-4222-8372-49E780250C2E}"/>
    <cellStyle name="SAPBEXstdItemX 2 2 6 10" xfId="27553" xr:uid="{A057C68E-9362-42B0-B5C7-8404E5A0EA0E}"/>
    <cellStyle name="SAPBEXstdItemX 2 2 6 11" xfId="42409" xr:uid="{B51C3F54-8776-4268-912D-6D28B6BC48C7}"/>
    <cellStyle name="SAPBEXstdItemX 2 2 6 2" xfId="9608" xr:uid="{B81B020D-7181-445E-9422-7AB560799D52}"/>
    <cellStyle name="SAPBEXstdItemX 2 2 6 2 2" xfId="34711" xr:uid="{1C51F86A-FA76-49E4-B3A8-527CBE799993}"/>
    <cellStyle name="SAPBEXstdItemX 2 2 6 2 3" xfId="46141" xr:uid="{B1CB0711-D254-4CEC-8013-8F677514162C}"/>
    <cellStyle name="SAPBEXstdItemX 2 2 6 3" xfId="12397" xr:uid="{F92A5B25-B864-487A-A774-B212BF10DD03}"/>
    <cellStyle name="SAPBEXstdItemX 2 2 6 3 2" xfId="36602" xr:uid="{9056A394-D41E-439F-85DF-55520595396A}"/>
    <cellStyle name="SAPBEXstdItemX 2 2 6 3 3" xfId="47993" xr:uid="{EA21E314-E668-4DC5-B53B-62D1FAEF7144}"/>
    <cellStyle name="SAPBEXstdItemX 2 2 6 4" xfId="14600" xr:uid="{BCC9EF2C-8EE8-436D-B555-AE739737F7A9}"/>
    <cellStyle name="SAPBEXstdItemX 2 2 6 4 2" xfId="38665" xr:uid="{FD8D250D-F6AA-4B46-9DDC-6C19059AC6DD}"/>
    <cellStyle name="SAPBEXstdItemX 2 2 6 4 3" xfId="50046" xr:uid="{5D7B3BA8-3DC9-4DC3-92D3-749B34C9DDA2}"/>
    <cellStyle name="SAPBEXstdItemX 2 2 6 5" xfId="16962" xr:uid="{DE3ED9B0-378A-473B-AB4B-8A47FAE0EC2D}"/>
    <cellStyle name="SAPBEXstdItemX 2 2 6 5 2" xfId="40519" xr:uid="{9D0B18C2-D425-43E1-8510-8121837F6B1B}"/>
    <cellStyle name="SAPBEXstdItemX 2 2 6 5 3" xfId="51891" xr:uid="{9902DC75-66C3-42D6-B7BD-E2E15221E8E5}"/>
    <cellStyle name="SAPBEXstdItemX 2 2 6 6" xfId="19110" xr:uid="{6A7B79DE-739B-4827-A02C-C3ACC459B50A}"/>
    <cellStyle name="SAPBEXstdItemX 2 2 6 7" xfId="21270" xr:uid="{C625C92E-45A5-4DFB-AA94-B9F94EB71F4D}"/>
    <cellStyle name="SAPBEXstdItemX 2 2 6 8" xfId="23383" xr:uid="{06F8233B-1A69-405C-95ED-65CDA6B3E138}"/>
    <cellStyle name="SAPBEXstdItemX 2 2 6 9" xfId="25560" xr:uid="{278CB222-F0EE-4460-B628-3098E1CC24FC}"/>
    <cellStyle name="SAPBEXstdItemX 2 2 7" xfId="7822" xr:uid="{54619733-0B84-4001-BFCA-45BAC6B044C8}"/>
    <cellStyle name="SAPBEXstdItemX 2 2 7 10" xfId="31391" xr:uid="{F7395AE6-4236-4341-9A9C-67C7C6D4461C}"/>
    <cellStyle name="SAPBEXstdItemX 2 2 7 2" xfId="8364" xr:uid="{5C02C975-9469-4E85-8818-BBD5951CA0DC}"/>
    <cellStyle name="SAPBEXstdItemX 2 2 7 2 2" xfId="33483" xr:uid="{4E17E17B-6330-4717-96A2-FD73FED2D027}"/>
    <cellStyle name="SAPBEXstdItemX 2 2 7 2 3" xfId="44945" xr:uid="{4D2EA664-1744-431D-B03D-8EA215B70985}"/>
    <cellStyle name="SAPBEXstdItemX 2 2 7 3" xfId="9903" xr:uid="{A083F0C0-8F87-439D-8812-2CD00D51302C}"/>
    <cellStyle name="SAPBEXstdItemX 2 2 7 3 2" xfId="32364" xr:uid="{EED6137C-4633-42C4-8519-8B5305CD7B70}"/>
    <cellStyle name="SAPBEXstdItemX 2 2 7 3 3" xfId="43840" xr:uid="{7154C5B6-0A82-49E3-AA43-E2D2C62F86A1}"/>
    <cellStyle name="SAPBEXstdItemX 2 2 7 4" xfId="6144" xr:uid="{DF07D1D2-CD4E-47DD-9564-58304E2A8421}"/>
    <cellStyle name="SAPBEXstdItemX 2 2 7 4 2" xfId="33663" xr:uid="{19C156B8-89F0-4BFD-B83C-FAA900AFFCB6}"/>
    <cellStyle name="SAPBEXstdItemX 2 2 7 4 3" xfId="45121" xr:uid="{4BF7D3B0-D8C2-4EE4-8D7F-3288923F0C85}"/>
    <cellStyle name="SAPBEXstdItemX 2 2 7 5" xfId="13852" xr:uid="{D9966559-66D8-476A-8651-5D3D10EAF46D}"/>
    <cellStyle name="SAPBEXstdItemX 2 2 7 5 2" xfId="32904" xr:uid="{F3A022E8-2147-4B17-9E53-B0A0B17C67EE}"/>
    <cellStyle name="SAPBEXstdItemX 2 2 7 5 3" xfId="44374" xr:uid="{62E398CF-A3FB-4324-AC05-DE430FF3623D}"/>
    <cellStyle name="SAPBEXstdItemX 2 2 7 6" xfId="11149" xr:uid="{3D9EE7FB-D883-419F-A48D-7536F87C3DDA}"/>
    <cellStyle name="SAPBEXstdItemX 2 2 7 7" xfId="17726" xr:uid="{F61A3786-ABFB-4137-9743-2079FBEB678E}"/>
    <cellStyle name="SAPBEXstdItemX 2 2 7 8" xfId="11510" xr:uid="{045F5A8F-6A91-47DD-8E6B-375AC873A0B8}"/>
    <cellStyle name="SAPBEXstdItemX 2 2 7 9" xfId="17332" xr:uid="{FCDD3E52-8514-4104-BADF-8352B6CA8045}"/>
    <cellStyle name="SAPBEXstdItemX 2 2 8" xfId="4799" xr:uid="{3948E4BB-8ACD-4443-9856-672D0DC8A383}"/>
    <cellStyle name="SAPBEXstdItemX 2 2 8 2" xfId="32579" xr:uid="{87B07E61-24EF-4B98-9D18-E37C4192A262}"/>
    <cellStyle name="SAPBEXstdItemX 2 2 8 3" xfId="44055" xr:uid="{A2064371-3BA3-415C-813F-6D5235139436}"/>
    <cellStyle name="SAPBEXstdItemX 2 2 9" xfId="7199" xr:uid="{E3C4E3D1-C40E-4D5E-87E4-62BC9873545F}"/>
    <cellStyle name="SAPBEXstdItemX 2 3" xfId="1535" xr:uid="{AA6E22EC-9E8B-4022-B322-24E5D655131F}"/>
    <cellStyle name="SAPBEXstdItemX 2 3 10" xfId="11551" xr:uid="{BF88AD28-1E4D-4BCD-B198-FCD306706CA8}"/>
    <cellStyle name="SAPBEXstdItemX 2 3 11" xfId="20516" xr:uid="{A9C5D7BC-4E59-488A-ADDE-C425ECF2FF62}"/>
    <cellStyle name="SAPBEXstdItemX 2 3 12" xfId="30772" xr:uid="{8EC3A194-6E49-4765-B987-52C58125F928}"/>
    <cellStyle name="SAPBEXstdItemX 2 3 2" xfId="4370" xr:uid="{E8D8879F-90F5-4107-900D-26AEE368A0FE}"/>
    <cellStyle name="SAPBEXstdItemX 2 3 2 10" xfId="27454" xr:uid="{8F346E25-AE30-4CB9-91F1-E6123ADECD44}"/>
    <cellStyle name="SAPBEXstdItemX 2 3 2 11" xfId="42291" xr:uid="{D9415AB5-286D-466D-9335-266EB378CF2A}"/>
    <cellStyle name="SAPBEXstdItemX 2 3 2 2" xfId="9487" xr:uid="{4F37B41E-9BE3-4504-A077-4F7B31818A0A}"/>
    <cellStyle name="SAPBEXstdItemX 2 3 2 2 2" xfId="34603" xr:uid="{ED8B2729-51C6-49AB-8C56-4E301564D145}"/>
    <cellStyle name="SAPBEXstdItemX 2 3 2 2 3" xfId="46034" xr:uid="{60DB6097-B37F-4323-991B-9C5404EEB363}"/>
    <cellStyle name="SAPBEXstdItemX 2 3 2 3" xfId="12276" xr:uid="{995C3BAA-D980-4D46-8188-2F1EC276F8D9}"/>
    <cellStyle name="SAPBEXstdItemX 2 3 2 3 2" xfId="36491" xr:uid="{6423A678-E721-4C61-91BA-88CAEE1869F0}"/>
    <cellStyle name="SAPBEXstdItemX 2 3 2 3 3" xfId="47883" xr:uid="{96D19380-52ED-443F-A053-AAD795528742}"/>
    <cellStyle name="SAPBEXstdItemX 2 3 2 4" xfId="14477" xr:uid="{9D1F44B2-A449-4788-898C-36CF7D74D9CC}"/>
    <cellStyle name="SAPBEXstdItemX 2 3 2 4 2" xfId="38556" xr:uid="{806BCF52-552A-49BF-B49C-5018355037E5}"/>
    <cellStyle name="SAPBEXstdItemX 2 3 2 4 3" xfId="49937" xr:uid="{7E0D8BD4-D147-47B7-B683-DE8ECBD2B4F6}"/>
    <cellStyle name="SAPBEXstdItemX 2 3 2 5" xfId="16856" xr:uid="{4F2D0E97-01BF-4A3E-8F45-A38311A8112B}"/>
    <cellStyle name="SAPBEXstdItemX 2 3 2 5 2" xfId="40420" xr:uid="{21F815F2-6E5C-4F27-B79B-CF44D0994D9C}"/>
    <cellStyle name="SAPBEXstdItemX 2 3 2 5 3" xfId="51792" xr:uid="{F70F128E-233F-48FA-A793-E3B629FB79A9}"/>
    <cellStyle name="SAPBEXstdItemX 2 3 2 6" xfId="19002" xr:uid="{53377B6A-120F-4CF9-BEB0-227016E251FC}"/>
    <cellStyle name="SAPBEXstdItemX 2 3 2 7" xfId="21150" xr:uid="{1C1CCAE4-F541-404E-8E6C-1CF0418FA89B}"/>
    <cellStyle name="SAPBEXstdItemX 2 3 2 8" xfId="23272" xr:uid="{D6AC1113-C44A-4D19-B385-C4B6073994F1}"/>
    <cellStyle name="SAPBEXstdItemX 2 3 2 9" xfId="25444" xr:uid="{2A6A2C43-475C-4FF1-A3BB-9635602DAA63}"/>
    <cellStyle name="SAPBEXstdItemX 2 3 3" xfId="5025" xr:uid="{BAACC177-073D-455A-AD9E-436D42AAF7CE}"/>
    <cellStyle name="SAPBEXstdItemX 2 3 3 10" xfId="27696" xr:uid="{FA22192C-0E68-4D04-8198-333C08749692}"/>
    <cellStyle name="SAPBEXstdItemX 2 3 3 11" xfId="42612" xr:uid="{2E28FA5B-E8C4-4F94-BEA9-9ED52D7BDDF2}"/>
    <cellStyle name="SAPBEXstdItemX 2 3 3 2" xfId="9857" xr:uid="{38BC8B4A-04B6-41DD-AFCF-820E8A786440}"/>
    <cellStyle name="SAPBEXstdItemX 2 3 3 2 2" xfId="34876" xr:uid="{BDDE9FDC-87F2-4329-9515-80289310E019}"/>
    <cellStyle name="SAPBEXstdItemX 2 3 3 2 3" xfId="46303" xr:uid="{9BA1B965-8323-4BA7-9932-4602870EE712}"/>
    <cellStyle name="SAPBEXstdItemX 2 3 3 3" xfId="12625" xr:uid="{03C1B5A9-9DB6-4645-BAF3-EC79CBAE1D9B}"/>
    <cellStyle name="SAPBEXstdItemX 2 3 3 3 2" xfId="36813" xr:uid="{3548FAC9-EAF6-49F6-A8F6-254A151335EF}"/>
    <cellStyle name="SAPBEXstdItemX 2 3 3 3 3" xfId="48203" xr:uid="{8EC2883B-B1FC-4779-95E5-7B908C847FF7}"/>
    <cellStyle name="SAPBEXstdItemX 2 3 3 4" xfId="14848" xr:uid="{12AE1DA2-2E73-4008-A264-5539BC5644B6}"/>
    <cellStyle name="SAPBEXstdItemX 2 3 3 4 2" xfId="38831" xr:uid="{29361AD6-33D8-4E2E-8B19-75F98A70A268}"/>
    <cellStyle name="SAPBEXstdItemX 2 3 3 4 3" xfId="50212" xr:uid="{51AFE417-1199-41F4-9289-6AF2D4E1F238}"/>
    <cellStyle name="SAPBEXstdItemX 2 3 3 5" xfId="17160" xr:uid="{AE5276EA-4FC7-4778-843F-E4A7EE33DD92}"/>
    <cellStyle name="SAPBEXstdItemX 2 3 3 5 2" xfId="40639" xr:uid="{17F7C142-B50D-4902-BF7B-51F2FA27D1D5}"/>
    <cellStyle name="SAPBEXstdItemX 2 3 3 5 3" xfId="52011" xr:uid="{0E5C4666-C32B-4A73-9996-A367834A2BE6}"/>
    <cellStyle name="SAPBEXstdItemX 2 3 3 6" xfId="19308" xr:uid="{772A96AF-E854-4314-A979-CBCBEAC76CA4}"/>
    <cellStyle name="SAPBEXstdItemX 2 3 3 7" xfId="21482" xr:uid="{62DDF8B0-3A63-443E-BC0E-166C012F15CB}"/>
    <cellStyle name="SAPBEXstdItemX 2 3 3 8" xfId="23601" xr:uid="{C405399C-2789-4F99-B12F-42F1AA873EBB}"/>
    <cellStyle name="SAPBEXstdItemX 2 3 3 9" xfId="25770" xr:uid="{DB23BC82-C86E-407A-A509-A3B6A06ED047}"/>
    <cellStyle name="SAPBEXstdItemX 2 3 4" xfId="5536" xr:uid="{CF2B803B-A9B8-4E64-93C2-E4F85DB60852}"/>
    <cellStyle name="SAPBEXstdItemX 2 3 4 10" xfId="27967" xr:uid="{53EDB583-477B-4F35-9CA8-40D8A85636D5}"/>
    <cellStyle name="SAPBEXstdItemX 2 3 4 11" xfId="42913" xr:uid="{46D19326-512A-4CFA-AEFC-96C9ECB272E8}"/>
    <cellStyle name="SAPBEXstdItemX 2 3 4 2" xfId="10225" xr:uid="{78C26088-45DC-42EE-ADED-18582F6F9F98}"/>
    <cellStyle name="SAPBEXstdItemX 2 3 4 2 2" xfId="35167" xr:uid="{D4C2C2F9-8D51-4C3A-B337-85ABD8164EA6}"/>
    <cellStyle name="SAPBEXstdItemX 2 3 4 2 3" xfId="46582" xr:uid="{3A855ED2-804A-47C6-8645-19679AA82FE8}"/>
    <cellStyle name="SAPBEXstdItemX 2 3 4 3" xfId="12989" xr:uid="{24EC7DC2-C792-4042-9204-87D76977417F}"/>
    <cellStyle name="SAPBEXstdItemX 2 3 4 3 2" xfId="37148" xr:uid="{F199F992-1BC0-4285-81DA-C55E89DD66FF}"/>
    <cellStyle name="SAPBEXstdItemX 2 3 4 3 3" xfId="48537" xr:uid="{5950E528-B956-42AA-AF36-FAC69DDC03DB}"/>
    <cellStyle name="SAPBEXstdItemX 2 3 4 4" xfId="15222" xr:uid="{5EA35190-210C-4DAA-9B73-AC26DC0C690E}"/>
    <cellStyle name="SAPBEXstdItemX 2 3 4 4 2" xfId="39092" xr:uid="{327876AC-EE22-4A51-B57E-EE69F5D4738D}"/>
    <cellStyle name="SAPBEXstdItemX 2 3 4 4 3" xfId="50473" xr:uid="{1798E921-8060-42C1-92DA-359597887DB7}"/>
    <cellStyle name="SAPBEXstdItemX 2 3 4 5" xfId="17501" xr:uid="{917CC6C1-8D46-43E3-ACBA-7DEB700DB574}"/>
    <cellStyle name="SAPBEXstdItemX 2 3 4 5 2" xfId="40889" xr:uid="{A0BC05D9-F2C3-448F-8615-DBF6DB16346F}"/>
    <cellStyle name="SAPBEXstdItemX 2 3 4 5 3" xfId="52261" xr:uid="{73885E15-5F9D-4119-A356-9ABFC80ECAF8}"/>
    <cellStyle name="SAPBEXstdItemX 2 3 4 6" xfId="19637" xr:uid="{206580E3-F1E4-44E4-9B20-BAC854193522}"/>
    <cellStyle name="SAPBEXstdItemX 2 3 4 7" xfId="21819" xr:uid="{B6529E2D-8FEE-4E83-A083-743212B824ED}"/>
    <cellStyle name="SAPBEXstdItemX 2 3 4 8" xfId="23937" xr:uid="{B7A78633-89E2-448D-87D3-77C99AF3FB1F}"/>
    <cellStyle name="SAPBEXstdItemX 2 3 4 9" xfId="26077" xr:uid="{16C4E703-F781-4B18-977C-9C94C2A282B3}"/>
    <cellStyle name="SAPBEXstdItemX 2 3 5" xfId="4673" xr:uid="{CC8A50E3-DFDC-48E5-8CA0-D7B065836AF3}"/>
    <cellStyle name="SAPBEXstdItemX 2 3 5 10" xfId="27583" xr:uid="{72C555DB-626B-46B9-A6EE-1449A0DA8F4D}"/>
    <cellStyle name="SAPBEXstdItemX 2 3 5 11" xfId="42446" xr:uid="{33618C1A-96CB-4FD9-A1F4-E8C1A4542618}"/>
    <cellStyle name="SAPBEXstdItemX 2 3 5 2" xfId="9646" xr:uid="{367FEA93-8B2E-4984-A9B0-4120F3AB7C5C}"/>
    <cellStyle name="SAPBEXstdItemX 2 3 5 2 2" xfId="34744" xr:uid="{8C6A4D78-D3F2-429E-81A2-7E9A88E87BD6}"/>
    <cellStyle name="SAPBEXstdItemX 2 3 5 2 3" xfId="46174" xr:uid="{9B8C1066-6610-42BC-BCEC-174502A4E0B5}"/>
    <cellStyle name="SAPBEXstdItemX 2 3 5 3" xfId="12434" xr:uid="{AB3E7292-4CCB-4544-86D4-B421101B3D0B}"/>
    <cellStyle name="SAPBEXstdItemX 2 3 5 3 2" xfId="36638" xr:uid="{F7E629A5-77B3-4CCF-97B5-0E3085C10CA7}"/>
    <cellStyle name="SAPBEXstdItemX 2 3 5 3 3" xfId="48029" xr:uid="{F86593BA-0D2D-4719-960F-B9C487C3A224}"/>
    <cellStyle name="SAPBEXstdItemX 2 3 5 4" xfId="14638" xr:uid="{EE70DADA-1BA6-44D1-B982-8F650FFF2856}"/>
    <cellStyle name="SAPBEXstdItemX 2 3 5 4 2" xfId="38701" xr:uid="{B8BCE905-8B47-465C-9971-4C9792F802FA}"/>
    <cellStyle name="SAPBEXstdItemX 2 3 5 4 3" xfId="50082" xr:uid="{4C7D9E22-7898-4979-8F2E-4B5ECE84620E}"/>
    <cellStyle name="SAPBEXstdItemX 2 3 5 5" xfId="16996" xr:uid="{2AF164E3-978F-423C-908E-4555871539E0}"/>
    <cellStyle name="SAPBEXstdItemX 2 3 5 5 2" xfId="40549" xr:uid="{1C61B257-ADE2-49BD-88AC-06B2BE350624}"/>
    <cellStyle name="SAPBEXstdItemX 2 3 5 5 3" xfId="51921" xr:uid="{9C2E8F83-7DFD-4687-A015-9EB32432CFB4}"/>
    <cellStyle name="SAPBEXstdItemX 2 3 5 6" xfId="19141" xr:uid="{C004E966-68EE-4805-A1E7-9DE5D10B0BC8}"/>
    <cellStyle name="SAPBEXstdItemX 2 3 5 7" xfId="21306" xr:uid="{8CC5DC7B-76E5-40CA-ADC8-DD0257D1D1E1}"/>
    <cellStyle name="SAPBEXstdItemX 2 3 5 8" xfId="23419" xr:uid="{8E21E1AD-40B1-4915-89FC-B852B74EE424}"/>
    <cellStyle name="SAPBEXstdItemX 2 3 5 9" xfId="25596" xr:uid="{05463F13-658F-4167-B5A1-4DF8DAAF0B70}"/>
    <cellStyle name="SAPBEXstdItemX 2 3 6" xfId="5902" xr:uid="{2429E8E6-9D59-45F7-8D5E-591E17CAAEF4}"/>
    <cellStyle name="SAPBEXstdItemX 2 3 6 10" xfId="28184" xr:uid="{0C27B15E-9F32-47B1-AA6C-0DD01F0F880D}"/>
    <cellStyle name="SAPBEXstdItemX 2 3 6 11" xfId="43149" xr:uid="{6900042F-405D-45FF-9EC4-F9902DA4219A}"/>
    <cellStyle name="SAPBEXstdItemX 2 3 6 2" xfId="10473" xr:uid="{3ADBF0CF-9B3D-436C-8BB3-02F9E07F8DC6}"/>
    <cellStyle name="SAPBEXstdItemX 2 3 6 2 2" xfId="35388" xr:uid="{9E49CCE1-8FD0-4C90-9101-25F591F57421}"/>
    <cellStyle name="SAPBEXstdItemX 2 3 6 2 3" xfId="46802" xr:uid="{14C10298-C801-477D-B925-3EB77B655D07}"/>
    <cellStyle name="SAPBEXstdItemX 2 3 6 3" xfId="13226" xr:uid="{71C8AC4B-F1A7-4371-8A5F-0A72E6700D44}"/>
    <cellStyle name="SAPBEXstdItemX 2 3 6 3 2" xfId="37391" xr:uid="{976B58D9-0502-444D-84E0-4E347AAD88E1}"/>
    <cellStyle name="SAPBEXstdItemX 2 3 6 3 3" xfId="48779" xr:uid="{815028BC-8A7F-481F-9B1D-943014ABD6D7}"/>
    <cellStyle name="SAPBEXstdItemX 2 3 6 4" xfId="15468" xr:uid="{801E3F2B-0076-42C6-9EEF-E48AC76AC7B7}"/>
    <cellStyle name="SAPBEXstdItemX 2 3 6 4 2" xfId="39310" xr:uid="{CFB74A35-4128-4F14-9359-7A6ED6A614BA}"/>
    <cellStyle name="SAPBEXstdItemX 2 3 6 4 3" xfId="50690" xr:uid="{A89A5169-7F7C-4F64-A6CB-25D74F64F7E4}"/>
    <cellStyle name="SAPBEXstdItemX 2 3 6 5" xfId="17729" xr:uid="{09DBE01F-0CCE-4B39-AFA5-548FF0B34501}"/>
    <cellStyle name="SAPBEXstdItemX 2 3 6 5 2" xfId="41100" xr:uid="{7DBA3FEF-8FC1-4E82-B500-375773B48F86}"/>
    <cellStyle name="SAPBEXstdItemX 2 3 6 5 3" xfId="52471" xr:uid="{B9BEE02B-93BC-4A50-9C69-A456688CF935}"/>
    <cellStyle name="SAPBEXstdItemX 2 3 6 6" xfId="19867" xr:uid="{188DF187-7447-4BDD-9091-E8CE7B8DD490}"/>
    <cellStyle name="SAPBEXstdItemX 2 3 6 7" xfId="22057" xr:uid="{2C6B9765-D7DB-402A-B4FF-8E169AF9EFE5}"/>
    <cellStyle name="SAPBEXstdItemX 2 3 6 8" xfId="24180" xr:uid="{75440D3F-E335-4F19-987A-0839B5F5F01C}"/>
    <cellStyle name="SAPBEXstdItemX 2 3 6 9" xfId="26319" xr:uid="{182246DE-6F20-4801-B037-3EB747BE16F5}"/>
    <cellStyle name="SAPBEXstdItemX 2 3 7" xfId="7823" xr:uid="{D5432409-1318-456D-922F-92FADF11378D}"/>
    <cellStyle name="SAPBEXstdItemX 2 3 7 10" xfId="30930" xr:uid="{153EC87C-0C1D-4835-AAE3-9AFA981318F8}"/>
    <cellStyle name="SAPBEXstdItemX 2 3 7 2" xfId="8360" xr:uid="{FB9878FF-0A54-40D2-8974-CD824BCA8DFF}"/>
    <cellStyle name="SAPBEXstdItemX 2 3 7 2 2" xfId="33484" xr:uid="{84D67B37-5F73-4404-AF09-5CF36C13DBB0}"/>
    <cellStyle name="SAPBEXstdItemX 2 3 7 2 3" xfId="44946" xr:uid="{21A5B357-1841-4BBC-9D39-D1DE3F75ADD6}"/>
    <cellStyle name="SAPBEXstdItemX 2 3 7 3" xfId="5135" xr:uid="{D4AD2B54-384B-496D-BE3A-8CFC13F696D2}"/>
    <cellStyle name="SAPBEXstdItemX 2 3 7 3 2" xfId="33250" xr:uid="{17D74E3C-566C-4A2D-A187-2161BACD7E71}"/>
    <cellStyle name="SAPBEXstdItemX 2 3 7 3 3" xfId="44717" xr:uid="{33D7299B-6191-409E-9D66-179FE3314124}"/>
    <cellStyle name="SAPBEXstdItemX 2 3 7 4" xfId="6647" xr:uid="{9ECF2E1F-16FD-42C6-B6E3-F5A7BD16C63A}"/>
    <cellStyle name="SAPBEXstdItemX 2 3 7 4 2" xfId="33642" xr:uid="{E6E371D1-BB1D-4FDC-87E4-B57CABDFF806}"/>
    <cellStyle name="SAPBEXstdItemX 2 3 7 4 3" xfId="45102" xr:uid="{AA472BF0-3D2C-4F2A-96D7-56513564A601}"/>
    <cellStyle name="SAPBEXstdItemX 2 3 7 5" xfId="14961" xr:uid="{325719D2-4EB1-4D4F-B314-97273DFC398F}"/>
    <cellStyle name="SAPBEXstdItemX 2 3 7 5 2" xfId="38777" xr:uid="{240A7239-6671-4434-9111-4BD5F0500278}"/>
    <cellStyle name="SAPBEXstdItemX 2 3 7 5 3" xfId="50158" xr:uid="{865DBDFB-8D5F-4CB0-B763-B623C5279116}"/>
    <cellStyle name="SAPBEXstdItemX 2 3 7 6" xfId="8142" xr:uid="{4D46AB12-9F3E-4981-8BEF-3D2984FB8F3B}"/>
    <cellStyle name="SAPBEXstdItemX 2 3 7 7" xfId="8509" xr:uid="{9EBD978F-DBFB-4279-B72A-506B54A03A6B}"/>
    <cellStyle name="SAPBEXstdItemX 2 3 7 8" xfId="19303" xr:uid="{88DF78DF-2A64-4AA3-8DD0-F3F39671AE91}"/>
    <cellStyle name="SAPBEXstdItemX 2 3 7 9" xfId="22705" xr:uid="{E5B0264B-0D31-4FB9-94BA-4A9044C83C17}"/>
    <cellStyle name="SAPBEXstdItemX 2 3 8" xfId="4798" xr:uid="{C89BF72A-84F1-4C4A-86D1-49E9E9892DCF}"/>
    <cellStyle name="SAPBEXstdItemX 2 3 8 2" xfId="32580" xr:uid="{4ABFAE1E-ADA4-4B7A-AB6C-01AFE4A0A17E}"/>
    <cellStyle name="SAPBEXstdItemX 2 3 8 3" xfId="44056" xr:uid="{5C3FA302-E0FF-437B-9BBF-23544161A657}"/>
    <cellStyle name="SAPBEXstdItemX 2 3 9" xfId="7198" xr:uid="{9E09927B-CD18-43DF-B7D2-8CCA3CF976DD}"/>
    <cellStyle name="SAPBEXstdItemX 2 4" xfId="4368" xr:uid="{EE0F316D-5894-428A-A30C-8063A81E05F2}"/>
    <cellStyle name="SAPBEXstdItemX 2 4 10" xfId="27452" xr:uid="{8EF902F7-5017-49AC-842C-663B41FF5B22}"/>
    <cellStyle name="SAPBEXstdItemX 2 4 11" xfId="42289" xr:uid="{9514175F-507C-40F6-80BB-A3A3BD4A30D3}"/>
    <cellStyle name="SAPBEXstdItemX 2 4 2" xfId="9485" xr:uid="{0EDD233F-15B8-4254-AB8B-CF0B759805E3}"/>
    <cellStyle name="SAPBEXstdItemX 2 4 2 2" xfId="34601" xr:uid="{A4009968-5511-4979-B707-E8879F600DB6}"/>
    <cellStyle name="SAPBEXstdItemX 2 4 2 3" xfId="46032" xr:uid="{25E46B87-13F5-4BAB-9E82-FB4ED0A53F59}"/>
    <cellStyle name="SAPBEXstdItemX 2 4 3" xfId="12274" xr:uid="{7494E8B5-985A-4A8F-B853-EEACBA403413}"/>
    <cellStyle name="SAPBEXstdItemX 2 4 3 2" xfId="36489" xr:uid="{5AFA146E-746F-46F2-A342-988137EC4FF8}"/>
    <cellStyle name="SAPBEXstdItemX 2 4 3 3" xfId="47881" xr:uid="{20F3EA71-A128-4688-A172-840D4EBA71BB}"/>
    <cellStyle name="SAPBEXstdItemX 2 4 4" xfId="14475" xr:uid="{68283CDF-E524-4419-96A0-FE83FFB59D5F}"/>
    <cellStyle name="SAPBEXstdItemX 2 4 4 2" xfId="38554" xr:uid="{C7F05630-E773-47D4-A667-7117FD309495}"/>
    <cellStyle name="SAPBEXstdItemX 2 4 4 3" xfId="49935" xr:uid="{3E34EEAC-2F8B-4C83-B7DF-3AD094462655}"/>
    <cellStyle name="SAPBEXstdItemX 2 4 5" xfId="16854" xr:uid="{FFFF541B-22E3-4A54-B402-C496516CAA33}"/>
    <cellStyle name="SAPBEXstdItemX 2 4 5 2" xfId="40418" xr:uid="{C6F8CEDF-650E-4E4A-A754-883D3A992A8A}"/>
    <cellStyle name="SAPBEXstdItemX 2 4 5 3" xfId="51790" xr:uid="{D0AB7254-D5CE-4B0B-BCD6-C183A69A6EC1}"/>
    <cellStyle name="SAPBEXstdItemX 2 4 6" xfId="19000" xr:uid="{A2225E10-C4B1-4780-A22A-079F1E8EFC7D}"/>
    <cellStyle name="SAPBEXstdItemX 2 4 7" xfId="21148" xr:uid="{22C68D05-25C0-4958-A277-2E20528A56DC}"/>
    <cellStyle name="SAPBEXstdItemX 2 4 8" xfId="23270" xr:uid="{0009EA20-2154-4591-AB4F-66E7242550D3}"/>
    <cellStyle name="SAPBEXstdItemX 2 4 9" xfId="25442" xr:uid="{81A5223C-3A4D-4C63-B658-4EEA2492621A}"/>
    <cellStyle name="SAPBEXstdItemX 2 5" xfId="4020" xr:uid="{485CA804-325E-4857-BC66-C8FE9195B6FF}"/>
    <cellStyle name="SAPBEXstdItemX 2 5 10" xfId="27188" xr:uid="{AEFD37AD-D24E-4698-BC9A-D977A9886006}"/>
    <cellStyle name="SAPBEXstdItemX 2 5 11" xfId="42007" xr:uid="{C3FAF6EF-5E3C-4536-9758-F62B829B798E}"/>
    <cellStyle name="SAPBEXstdItemX 2 5 2" xfId="9195" xr:uid="{92A2750F-217B-4C42-A942-4CDDB77DBE3A}"/>
    <cellStyle name="SAPBEXstdItemX 2 5 2 2" xfId="34328" xr:uid="{9DAB0DEF-4F79-4A8E-8C9F-436D720DE233}"/>
    <cellStyle name="SAPBEXstdItemX 2 5 2 3" xfId="45763" xr:uid="{71B8EE73-47E8-4BB3-831A-F21A7A0125FE}"/>
    <cellStyle name="SAPBEXstdItemX 2 5 3" xfId="11987" xr:uid="{62453529-6B0E-4E85-A83D-392935451F12}"/>
    <cellStyle name="SAPBEXstdItemX 2 5 3 2" xfId="36204" xr:uid="{558332D2-BAC4-4F55-B077-55E203BC823A}"/>
    <cellStyle name="SAPBEXstdItemX 2 5 3 3" xfId="47596" xr:uid="{DE8DFD3E-6A32-4D6C-AD8D-5C5431DC1D6A}"/>
    <cellStyle name="SAPBEXstdItemX 2 5 4" xfId="14186" xr:uid="{F20A8784-C836-45A0-AC08-119065402CC9}"/>
    <cellStyle name="SAPBEXstdItemX 2 5 4 2" xfId="38273" xr:uid="{CD95A736-EBB7-4F06-A6DA-A317B82C64C8}"/>
    <cellStyle name="SAPBEXstdItemX 2 5 4 3" xfId="49654" xr:uid="{A44BD6C3-B1F4-47E9-8A94-94F6311E42F6}"/>
    <cellStyle name="SAPBEXstdItemX 2 5 5" xfId="16575" xr:uid="{1987D685-C505-4AD5-BC49-558A5A991013}"/>
    <cellStyle name="SAPBEXstdItemX 2 5 5 2" xfId="40152" xr:uid="{4D2623DF-787D-4ADC-9E99-74D4DB96A47E}"/>
    <cellStyle name="SAPBEXstdItemX 2 5 5 3" xfId="51524" xr:uid="{B01F3679-00EC-4BBB-AFB1-FA94B59D89A0}"/>
    <cellStyle name="SAPBEXstdItemX 2 5 6" xfId="18723" xr:uid="{CCA154DF-5760-4419-86BE-C4C7A79976A0}"/>
    <cellStyle name="SAPBEXstdItemX 2 5 7" xfId="20866" xr:uid="{98AE7FAD-FB5E-486E-814A-FB8EB7D4FF89}"/>
    <cellStyle name="SAPBEXstdItemX 2 5 8" xfId="22986" xr:uid="{714F74CE-E35E-4BA4-8D73-6373A8915662}"/>
    <cellStyle name="SAPBEXstdItemX 2 5 9" xfId="25158" xr:uid="{248D858A-5613-4742-BD43-D6F1C4641E13}"/>
    <cellStyle name="SAPBEXstdItemX 2 6" xfId="5538" xr:uid="{422E07E6-726B-416B-A946-017EDBD60C1C}"/>
    <cellStyle name="SAPBEXstdItemX 2 6 10" xfId="27969" xr:uid="{F726A397-234F-4CFB-BB97-AFED7193EE33}"/>
    <cellStyle name="SAPBEXstdItemX 2 6 11" xfId="42915" xr:uid="{D338EEA6-AFE4-4D02-9430-65ECFDD05DF9}"/>
    <cellStyle name="SAPBEXstdItemX 2 6 2" xfId="10227" xr:uid="{DA180644-63CE-4A21-9C61-FF4C420B108B}"/>
    <cellStyle name="SAPBEXstdItemX 2 6 2 2" xfId="35169" xr:uid="{3710D0DC-D10F-4EC2-90C1-1B2B48AB0786}"/>
    <cellStyle name="SAPBEXstdItemX 2 6 2 3" xfId="46584" xr:uid="{10C04879-C974-48E3-AB17-D1E0F81AE2EF}"/>
    <cellStyle name="SAPBEXstdItemX 2 6 3" xfId="12991" xr:uid="{5EFDED71-1493-4695-B335-2EC050660A9C}"/>
    <cellStyle name="SAPBEXstdItemX 2 6 3 2" xfId="37150" xr:uid="{554F3860-E033-436D-9507-46E4A072E9E7}"/>
    <cellStyle name="SAPBEXstdItemX 2 6 3 3" xfId="48539" xr:uid="{C8470625-5C33-4230-91F5-4F7D58726033}"/>
    <cellStyle name="SAPBEXstdItemX 2 6 4" xfId="15224" xr:uid="{4E294391-6CBD-432D-BA38-8CBBD2592545}"/>
    <cellStyle name="SAPBEXstdItemX 2 6 4 2" xfId="39094" xr:uid="{6598A1A1-8E67-45D1-9869-BE97EF609BE4}"/>
    <cellStyle name="SAPBEXstdItemX 2 6 4 3" xfId="50475" xr:uid="{8E8209AE-5B58-4D72-8B8E-D172ACB18606}"/>
    <cellStyle name="SAPBEXstdItemX 2 6 5" xfId="17503" xr:uid="{BC34291B-6FFC-4570-BA88-CA95E4877E9C}"/>
    <cellStyle name="SAPBEXstdItemX 2 6 5 2" xfId="40891" xr:uid="{E2BC8363-9E96-4006-A512-0346ACBB7B6D}"/>
    <cellStyle name="SAPBEXstdItemX 2 6 5 3" xfId="52263" xr:uid="{8F9F2678-0B77-4524-AFCC-525CC06C7F69}"/>
    <cellStyle name="SAPBEXstdItemX 2 6 6" xfId="19639" xr:uid="{A54228A6-0488-43D1-9EB5-7CC4AC967F5F}"/>
    <cellStyle name="SAPBEXstdItemX 2 6 7" xfId="21821" xr:uid="{6F39DDE3-B6D4-4E62-9B8F-1D0BD43AD59D}"/>
    <cellStyle name="SAPBEXstdItemX 2 6 8" xfId="23939" xr:uid="{8E879BA8-92A2-4573-B647-C19384035C74}"/>
    <cellStyle name="SAPBEXstdItemX 2 6 9" xfId="26079" xr:uid="{69915A49-EA28-4C7F-8430-F82A23F077B3}"/>
    <cellStyle name="SAPBEXstdItemX 2 7" xfId="4197" xr:uid="{6849A534-B042-42F2-8AE9-3C4357A863B3}"/>
    <cellStyle name="SAPBEXstdItemX 2 7 10" xfId="27293" xr:uid="{D35022FC-D2E1-4AD4-8787-9759B9D68727}"/>
    <cellStyle name="SAPBEXstdItemX 2 7 11" xfId="42129" xr:uid="{E9CC4222-F5BE-45A0-B90D-AFE1DDD2B90D}"/>
    <cellStyle name="SAPBEXstdItemX 2 7 2" xfId="9323" xr:uid="{F6E508DB-05A4-42FE-9076-C625D4D7BAB5}"/>
    <cellStyle name="SAPBEXstdItemX 2 7 2 2" xfId="34441" xr:uid="{9F49014A-2938-4B56-B34D-76229E307742}"/>
    <cellStyle name="SAPBEXstdItemX 2 7 2 3" xfId="45872" xr:uid="{A1E19AF0-5F8D-45B1-9D23-66AA28BF68E6}"/>
    <cellStyle name="SAPBEXstdItemX 2 7 3" xfId="12113" xr:uid="{E2235C33-11C0-4670-85D2-0A241E72996B}"/>
    <cellStyle name="SAPBEXstdItemX 2 7 3 2" xfId="36327" xr:uid="{9314B941-B72A-494F-A2BF-0F126210074A}"/>
    <cellStyle name="SAPBEXstdItemX 2 7 3 3" xfId="47719" xr:uid="{EF41D6AB-AE8B-47CC-922D-7D59882AE75B}"/>
    <cellStyle name="SAPBEXstdItemX 2 7 4" xfId="14313" xr:uid="{52F3EA8D-0843-4F69-B528-9EC4D11602D1}"/>
    <cellStyle name="SAPBEXstdItemX 2 7 4 2" xfId="38395" xr:uid="{448E7314-FD45-48D6-9A5C-31B98FB0AB58}"/>
    <cellStyle name="SAPBEXstdItemX 2 7 4 3" xfId="49776" xr:uid="{6D203D82-B657-4DDC-8479-ACEB5C0EFEF0}"/>
    <cellStyle name="SAPBEXstdItemX 2 7 5" xfId="16695" xr:uid="{BA6717B9-54E2-49C8-A4AE-CE9E11AE7490}"/>
    <cellStyle name="SAPBEXstdItemX 2 7 5 2" xfId="40259" xr:uid="{EB886860-E8C2-47F3-9E8D-A586243A8ACF}"/>
    <cellStyle name="SAPBEXstdItemX 2 7 5 3" xfId="51631" xr:uid="{60E1FFFB-6AF3-4393-A19D-C89181ADB78C}"/>
    <cellStyle name="SAPBEXstdItemX 2 7 6" xfId="18841" xr:uid="{7661998C-E777-4E83-BA9C-BF859FCD1AE5}"/>
    <cellStyle name="SAPBEXstdItemX 2 7 7" xfId="20986" xr:uid="{F56D0EC4-7D36-4171-B384-AC50B1B21809}"/>
    <cellStyle name="SAPBEXstdItemX 2 7 8" xfId="23109" xr:uid="{E7C05F59-3518-40EE-AADD-6B071E821BA9}"/>
    <cellStyle name="SAPBEXstdItemX 2 7 9" xfId="25280" xr:uid="{E042716A-B061-44D7-B836-BCCDEDCB3B0E}"/>
    <cellStyle name="SAPBEXstdItemX 2 8" xfId="4598" xr:uid="{8D562602-605E-4EFC-83B6-1C91AD9EC947}"/>
    <cellStyle name="SAPBEXstdItemX 2 8 10" xfId="27550" xr:uid="{AB8CE570-FFAC-4B4B-AB20-DD3E8207F280}"/>
    <cellStyle name="SAPBEXstdItemX 2 8 11" xfId="42406" xr:uid="{7F67C9D6-F5F5-403E-8007-4E19CCE8E81E}"/>
    <cellStyle name="SAPBEXstdItemX 2 8 2" xfId="9605" xr:uid="{EB070933-6F08-4FD9-AF10-ECD1FB5EA318}"/>
    <cellStyle name="SAPBEXstdItemX 2 8 2 2" xfId="34708" xr:uid="{74005103-DB28-407D-ACCD-A0A5863DADFA}"/>
    <cellStyle name="SAPBEXstdItemX 2 8 2 3" xfId="46138" xr:uid="{BA5D9CEB-948B-41E7-B117-1FBCE5880A79}"/>
    <cellStyle name="SAPBEXstdItemX 2 8 3" xfId="12394" xr:uid="{F934C294-8C7D-4C6D-9A5D-54FEAD82B711}"/>
    <cellStyle name="SAPBEXstdItemX 2 8 3 2" xfId="36599" xr:uid="{8F54118B-16AE-4A50-8E06-D2D0D87D5752}"/>
    <cellStyle name="SAPBEXstdItemX 2 8 3 3" xfId="47990" xr:uid="{22D05050-7361-4593-ACE4-FE5EE394B490}"/>
    <cellStyle name="SAPBEXstdItemX 2 8 4" xfId="14597" xr:uid="{F7623DC7-E739-4053-87D3-F52A8D855A27}"/>
    <cellStyle name="SAPBEXstdItemX 2 8 4 2" xfId="38662" xr:uid="{C2480F11-B3FC-4F48-BFF8-ACF2911D4CA1}"/>
    <cellStyle name="SAPBEXstdItemX 2 8 4 3" xfId="50043" xr:uid="{AC141B7D-DD54-4A4E-861C-F23931448A16}"/>
    <cellStyle name="SAPBEXstdItemX 2 8 5" xfId="16959" xr:uid="{E76DC405-5BC2-4044-B105-A871084A05DD}"/>
    <cellStyle name="SAPBEXstdItemX 2 8 5 2" xfId="40516" xr:uid="{4AECFD3C-377C-4C2F-9B2E-B8B978F3071C}"/>
    <cellStyle name="SAPBEXstdItemX 2 8 5 3" xfId="51888" xr:uid="{0EA8ED00-8224-48C8-89D3-883F76D29C79}"/>
    <cellStyle name="SAPBEXstdItemX 2 8 6" xfId="19107" xr:uid="{296F239F-70F2-4A19-9FA0-4CA23D57C839}"/>
    <cellStyle name="SAPBEXstdItemX 2 8 7" xfId="21267" xr:uid="{C5986FE1-CAD7-44AE-BA4B-42289351DE08}"/>
    <cellStyle name="SAPBEXstdItemX 2 8 8" xfId="23380" xr:uid="{9B6EFA43-111D-4235-A3E1-943BB17F75F3}"/>
    <cellStyle name="SAPBEXstdItemX 2 8 9" xfId="25557" xr:uid="{04A4FCFB-D1EA-43BE-B0C7-3EFA2229A5A0}"/>
    <cellStyle name="SAPBEXstdItemX 2 9" xfId="7682" xr:uid="{1BADC7B8-B8B0-4D91-AF1B-E5D17FAC1E27}"/>
    <cellStyle name="SAPBEXstdItemX 2 9 10" xfId="31175" xr:uid="{D527B62E-3E5F-4131-A50B-256D9CA9EABE}"/>
    <cellStyle name="SAPBEXstdItemX 2 9 2" xfId="8006" xr:uid="{E00355A7-125A-4BED-8C02-8F657F5793BD}"/>
    <cellStyle name="SAPBEXstdItemX 2 9 2 2" xfId="33356" xr:uid="{113555D2-1E26-4318-9572-E39EFF13FC31}"/>
    <cellStyle name="SAPBEXstdItemX 2 9 2 3" xfId="44819" xr:uid="{F5EC70A6-DBC2-49BB-B15F-308879D05686}"/>
    <cellStyle name="SAPBEXstdItemX 2 9 3" xfId="8789" xr:uid="{0B7AF114-D09B-43A0-B5E7-EC6A36612FCE}"/>
    <cellStyle name="SAPBEXstdItemX 2 9 3 2" xfId="32696" xr:uid="{F3921016-99F9-45DC-951C-A24F9C0FDB44}"/>
    <cellStyle name="SAPBEXstdItemX 2 9 3 3" xfId="44170" xr:uid="{137CA5E2-49C6-4E3C-85A5-21DF3AC007B2}"/>
    <cellStyle name="SAPBEXstdItemX 2 9 4" xfId="11471" xr:uid="{C1953161-012E-4CA5-A9E9-BF9994BD472B}"/>
    <cellStyle name="SAPBEXstdItemX 2 9 4 2" xfId="34078" xr:uid="{E77334D4-CFE2-45D1-95CA-7217268086C0}"/>
    <cellStyle name="SAPBEXstdItemX 2 9 4 3" xfId="45516" xr:uid="{1737DF44-17A5-43BA-A115-7119CCA32EAF}"/>
    <cellStyle name="SAPBEXstdItemX 2 9 5" xfId="9681" xr:uid="{D27D2A6B-405C-48C0-B433-FA8546105EBC}"/>
    <cellStyle name="SAPBEXstdItemX 2 9 5 2" xfId="33301" xr:uid="{9EC7FA94-82F0-4CE8-91F6-9BC511DDB31A}"/>
    <cellStyle name="SAPBEXstdItemX 2 9 5 3" xfId="44764" xr:uid="{D76164FD-C66C-4761-9DEC-27954D766634}"/>
    <cellStyle name="SAPBEXstdItemX 2 9 6" xfId="16271" xr:uid="{801C3679-15C6-4515-9003-196D497FFFEE}"/>
    <cellStyle name="SAPBEXstdItemX 2 9 7" xfId="11244" xr:uid="{7D0D206B-B574-494C-813E-BBFC0B3479BB}"/>
    <cellStyle name="SAPBEXstdItemX 2 9 8" xfId="11609" xr:uid="{04EFB1CB-4064-4D1D-A576-4B3309263076}"/>
    <cellStyle name="SAPBEXstdItemX 2 9 9" xfId="17495" xr:uid="{0DF6EC9D-D3A7-4D39-BEEA-B305CF7E364A}"/>
    <cellStyle name="SAPBEXstdItemX 3" xfId="1536" xr:uid="{A2C8D6AC-EC53-4E52-BC79-13DF04368F68}"/>
    <cellStyle name="SAPBEXstdItemX 3 10" xfId="11550" xr:uid="{886718C3-2A4B-4B31-BD30-0085B87B5EC1}"/>
    <cellStyle name="SAPBEXstdItemX 3 11" xfId="25279" xr:uid="{6E5D1CB2-FC30-4709-BBD8-E8D144811519}"/>
    <cellStyle name="SAPBEXstdItemX 3 12" xfId="30773" xr:uid="{3C8C8DED-ADD9-41DB-9132-09D6E481F49D}"/>
    <cellStyle name="SAPBEXstdItemX 3 2" xfId="4371" xr:uid="{A1F05597-3AA0-492E-8EF9-9989A237A54F}"/>
    <cellStyle name="SAPBEXstdItemX 3 2 10" xfId="27455" xr:uid="{12B6498A-21EB-426A-993A-30945CFF86A5}"/>
    <cellStyle name="SAPBEXstdItemX 3 2 11" xfId="42292" xr:uid="{9454C28B-5239-42E2-A38B-8AB89FB1331C}"/>
    <cellStyle name="SAPBEXstdItemX 3 2 2" xfId="9488" xr:uid="{0134907A-FE52-4A6A-BBB9-0F555CB5374B}"/>
    <cellStyle name="SAPBEXstdItemX 3 2 2 2" xfId="34604" xr:uid="{D7BB2AE5-1C98-4F6E-B4A1-11AEDBA7A7AB}"/>
    <cellStyle name="SAPBEXstdItemX 3 2 2 3" xfId="46035" xr:uid="{B6A3444E-BF0E-4D5D-8F4B-229D2577316C}"/>
    <cellStyle name="SAPBEXstdItemX 3 2 3" xfId="12277" xr:uid="{36C2CB4D-E781-401B-8602-EDA7DB764A42}"/>
    <cellStyle name="SAPBEXstdItemX 3 2 3 2" xfId="36492" xr:uid="{2C480B38-4977-494B-A32B-32AF9F4769CC}"/>
    <cellStyle name="SAPBEXstdItemX 3 2 3 3" xfId="47884" xr:uid="{2A3EFD9C-BB58-413B-8765-FBB2567C9AD4}"/>
    <cellStyle name="SAPBEXstdItemX 3 2 4" xfId="14478" xr:uid="{5B146856-8E17-41F5-8CDD-1531FEB883BA}"/>
    <cellStyle name="SAPBEXstdItemX 3 2 4 2" xfId="38557" xr:uid="{D9CB7AEB-14C9-42A0-82CE-9904885FD68F}"/>
    <cellStyle name="SAPBEXstdItemX 3 2 4 3" xfId="49938" xr:uid="{48FEACD4-460F-44E5-98F2-DDAA3C192DBD}"/>
    <cellStyle name="SAPBEXstdItemX 3 2 5" xfId="16857" xr:uid="{5D1CCAB9-D6F4-4965-AFF2-575609ED2680}"/>
    <cellStyle name="SAPBEXstdItemX 3 2 5 2" xfId="40421" xr:uid="{5E7030F9-74DB-484B-90C7-B2B9579279A3}"/>
    <cellStyle name="SAPBEXstdItemX 3 2 5 3" xfId="51793" xr:uid="{F0C0DADD-F00A-4607-A9A1-BD048B49112C}"/>
    <cellStyle name="SAPBEXstdItemX 3 2 6" xfId="19003" xr:uid="{10856F58-66D3-4791-934B-033CEB36A88C}"/>
    <cellStyle name="SAPBEXstdItemX 3 2 7" xfId="21151" xr:uid="{D506F85C-E2D7-4AF0-9C1B-ED22EFF16880}"/>
    <cellStyle name="SAPBEXstdItemX 3 2 8" xfId="23273" xr:uid="{04B4FD24-FC77-4F56-BCDA-D29F60BA42F0}"/>
    <cellStyle name="SAPBEXstdItemX 3 2 9" xfId="25445" xr:uid="{951E9695-3926-4883-A70B-272A6C10581F}"/>
    <cellStyle name="SAPBEXstdItemX 3 3" xfId="4018" xr:uid="{68BF6F19-898D-46A8-8625-EBEE9FCE3E14}"/>
    <cellStyle name="SAPBEXstdItemX 3 3 10" xfId="27186" xr:uid="{43BA5DBF-047D-4F14-BB18-F3488127AABF}"/>
    <cellStyle name="SAPBEXstdItemX 3 3 11" xfId="42005" xr:uid="{D04E7169-17B3-4DB4-86B0-1CBEB5BBC7BE}"/>
    <cellStyle name="SAPBEXstdItemX 3 3 2" xfId="9193" xr:uid="{01211E97-5131-4538-A66D-5359E3BA5ACE}"/>
    <cellStyle name="SAPBEXstdItemX 3 3 2 2" xfId="34326" xr:uid="{8C876F20-24F8-4F8C-A281-7C1D1541707F}"/>
    <cellStyle name="SAPBEXstdItemX 3 3 2 3" xfId="45761" xr:uid="{2DBABF69-398C-4159-A805-EE7D6032362A}"/>
    <cellStyle name="SAPBEXstdItemX 3 3 3" xfId="11985" xr:uid="{8EB35BFF-4B0D-4AF1-8964-4C6E40E00EBC}"/>
    <cellStyle name="SAPBEXstdItemX 3 3 3 2" xfId="36202" xr:uid="{95268760-5A33-4E11-B05E-AB401D94C700}"/>
    <cellStyle name="SAPBEXstdItemX 3 3 3 3" xfId="47594" xr:uid="{1F936BFC-F735-4E02-8D5D-0CB501979A65}"/>
    <cellStyle name="SAPBEXstdItemX 3 3 4" xfId="14184" xr:uid="{86372B3E-CDEA-4501-83E3-2461F69ECC5D}"/>
    <cellStyle name="SAPBEXstdItemX 3 3 4 2" xfId="38271" xr:uid="{3283151D-27B7-40C3-8DDA-A73E30BC3438}"/>
    <cellStyle name="SAPBEXstdItemX 3 3 4 3" xfId="49652" xr:uid="{14F96660-2234-4F00-8CF2-67EA1DBCB7E0}"/>
    <cellStyle name="SAPBEXstdItemX 3 3 5" xfId="16573" xr:uid="{7D9916DA-2C9A-4CC6-90B3-6FF466684D2E}"/>
    <cellStyle name="SAPBEXstdItemX 3 3 5 2" xfId="40150" xr:uid="{596A6A75-DB0E-4C97-B790-25BBFC7AFF0B}"/>
    <cellStyle name="SAPBEXstdItemX 3 3 5 3" xfId="51522" xr:uid="{CC8E4E1E-1F3D-44B8-B77A-65B35F0CC2CD}"/>
    <cellStyle name="SAPBEXstdItemX 3 3 6" xfId="18721" xr:uid="{3FD994CF-30C4-4D16-BC59-C761DAACA1F1}"/>
    <cellStyle name="SAPBEXstdItemX 3 3 7" xfId="20864" xr:uid="{AFAD6DF9-BF5E-40E4-A2A2-4F2F6605EB92}"/>
    <cellStyle name="SAPBEXstdItemX 3 3 8" xfId="22984" xr:uid="{ABA1DDB1-E1A2-45F7-9F65-3FDA994B2BF2}"/>
    <cellStyle name="SAPBEXstdItemX 3 3 9" xfId="25156" xr:uid="{4C30C15F-77A7-482B-9BCB-57D22740416C}"/>
    <cellStyle name="SAPBEXstdItemX 3 4" xfId="5535" xr:uid="{82F18706-00D1-440C-8D54-86E00EA63CE1}"/>
    <cellStyle name="SAPBEXstdItemX 3 4 10" xfId="27966" xr:uid="{2EB11259-964C-4DE7-A6EE-63CB01A5F1FD}"/>
    <cellStyle name="SAPBEXstdItemX 3 4 11" xfId="42912" xr:uid="{16CF998B-2B9D-4CB0-89D2-FA285D864A82}"/>
    <cellStyle name="SAPBEXstdItemX 3 4 2" xfId="10224" xr:uid="{8D271EF8-6057-4937-AC4F-F85AC58BA5B8}"/>
    <cellStyle name="SAPBEXstdItemX 3 4 2 2" xfId="35166" xr:uid="{504F824D-E670-45E0-AF1E-51327749701A}"/>
    <cellStyle name="SAPBEXstdItemX 3 4 2 3" xfId="46581" xr:uid="{AEA6AA04-7F4C-4295-B2F7-FA308A4FC757}"/>
    <cellStyle name="SAPBEXstdItemX 3 4 3" xfId="12988" xr:uid="{AF20B786-5578-4483-A626-355AE3B137D7}"/>
    <cellStyle name="SAPBEXstdItemX 3 4 3 2" xfId="37147" xr:uid="{967BB765-8732-4156-9806-CD7C64FEF30B}"/>
    <cellStyle name="SAPBEXstdItemX 3 4 3 3" xfId="48536" xr:uid="{9C80F018-F8EE-424C-A10C-487BA2E3489B}"/>
    <cellStyle name="SAPBEXstdItemX 3 4 4" xfId="15221" xr:uid="{286086A3-3D45-4793-BC5B-AB3BAE54C720}"/>
    <cellStyle name="SAPBEXstdItemX 3 4 4 2" xfId="39091" xr:uid="{54466E7C-35B7-4A65-B1CA-060CFAB8F314}"/>
    <cellStyle name="SAPBEXstdItemX 3 4 4 3" xfId="50472" xr:uid="{578026C1-298C-4589-AF52-701E74D1F443}"/>
    <cellStyle name="SAPBEXstdItemX 3 4 5" xfId="17500" xr:uid="{36D93B6F-E771-49CD-A9C7-933958BDDC62}"/>
    <cellStyle name="SAPBEXstdItemX 3 4 5 2" xfId="40888" xr:uid="{33FC274E-277A-4213-B20A-42F79317DA0A}"/>
    <cellStyle name="SAPBEXstdItemX 3 4 5 3" xfId="52260" xr:uid="{551A333F-E2D6-4FB7-B54B-05FDB6923689}"/>
    <cellStyle name="SAPBEXstdItemX 3 4 6" xfId="19636" xr:uid="{8232B191-D206-4629-8107-C22FC883E837}"/>
    <cellStyle name="SAPBEXstdItemX 3 4 7" xfId="21818" xr:uid="{B34FC8D3-B7C3-40BA-9025-E4C4F770EB65}"/>
    <cellStyle name="SAPBEXstdItemX 3 4 8" xfId="23936" xr:uid="{CA3A933E-B1C1-4FF4-98E5-595589B03816}"/>
    <cellStyle name="SAPBEXstdItemX 3 4 9" xfId="26076" xr:uid="{D187721C-C623-4641-983A-CA608AE893E7}"/>
    <cellStyle name="SAPBEXstdItemX 3 5" xfId="4456" xr:uid="{0F37376E-7D44-4C47-AFF6-5095190F45B9}"/>
    <cellStyle name="SAPBEXstdItemX 3 5 10" xfId="27476" xr:uid="{E7BC9B69-F4F7-4AFA-8D6F-63BCE08BE975}"/>
    <cellStyle name="SAPBEXstdItemX 3 5 11" xfId="42321" xr:uid="{B9A30BDC-1944-49AB-A34F-3FAC5F684F5D}"/>
    <cellStyle name="SAPBEXstdItemX 3 5 2" xfId="9521" xr:uid="{9DA8B60C-6AE2-4C26-9E50-FF4DE5765457}"/>
    <cellStyle name="SAPBEXstdItemX 3 5 2 2" xfId="34631" xr:uid="{58BBE32D-4DBC-4DEC-B736-F44C8B79ACCE}"/>
    <cellStyle name="SAPBEXstdItemX 3 5 2 3" xfId="46061" xr:uid="{2BA1BE2D-5C1D-47BC-8F90-D30A47F60F40}"/>
    <cellStyle name="SAPBEXstdItemX 3 5 3" xfId="12307" xr:uid="{CC161821-D3F7-4F76-8036-C3799A210B89}"/>
    <cellStyle name="SAPBEXstdItemX 3 5 3 2" xfId="36520" xr:uid="{04952EBB-23A2-4D72-A160-F7C43F0BBB02}"/>
    <cellStyle name="SAPBEXstdItemX 3 5 3 3" xfId="47911" xr:uid="{B919899F-0731-495C-9623-98D122B6055C}"/>
    <cellStyle name="SAPBEXstdItemX 3 5 4" xfId="14510" xr:uid="{24DAD3C6-8665-4BF0-81B6-30A362B58FF2}"/>
    <cellStyle name="SAPBEXstdItemX 3 5 4 2" xfId="38580" xr:uid="{98060903-CB61-40D8-906D-39093B64E479}"/>
    <cellStyle name="SAPBEXstdItemX 3 5 4 3" xfId="49961" xr:uid="{007FCF12-1076-469B-B530-02D760A183A4}"/>
    <cellStyle name="SAPBEXstdItemX 3 5 5" xfId="16881" xr:uid="{CBBA164F-67AD-4438-B365-59428C4776CE}"/>
    <cellStyle name="SAPBEXstdItemX 3 5 5 2" xfId="40442" xr:uid="{1452A27B-326A-46BC-9A57-1DE485DC6D9C}"/>
    <cellStyle name="SAPBEXstdItemX 3 5 5 3" xfId="51814" xr:uid="{E470786C-DCC2-45FC-91A7-055D5C40D179}"/>
    <cellStyle name="SAPBEXstdItemX 3 5 6" xfId="19029" xr:uid="{CB73CADB-DC8F-4510-B558-E417552D4D84}"/>
    <cellStyle name="SAPBEXstdItemX 3 5 7" xfId="21180" xr:uid="{5EC9674F-8B83-4160-BCFF-A56A2E0D3F05}"/>
    <cellStyle name="SAPBEXstdItemX 3 5 8" xfId="23298" xr:uid="{8FA18ECA-C662-4357-9E22-81518040418C}"/>
    <cellStyle name="SAPBEXstdItemX 3 5 9" xfId="25473" xr:uid="{03C3EBD9-4923-4771-94D2-B538CD915DF1}"/>
    <cellStyle name="SAPBEXstdItemX 3 6" xfId="5901" xr:uid="{E16FB0B8-9287-4BE1-838B-443A918B9A55}"/>
    <cellStyle name="SAPBEXstdItemX 3 6 10" xfId="28183" xr:uid="{52BFFBB0-72C1-4564-B924-BEEBEAB66323}"/>
    <cellStyle name="SAPBEXstdItemX 3 6 11" xfId="43148" xr:uid="{F86A0A74-D80E-42E9-8DD2-342F2267CE7A}"/>
    <cellStyle name="SAPBEXstdItemX 3 6 2" xfId="10472" xr:uid="{CCCB062E-270C-4E8F-AE3D-170B82699885}"/>
    <cellStyle name="SAPBEXstdItemX 3 6 2 2" xfId="35387" xr:uid="{3C33A681-EB41-4EB4-84EE-A6F8AD128D35}"/>
    <cellStyle name="SAPBEXstdItemX 3 6 2 3" xfId="46801" xr:uid="{DD024CE0-FFDD-4214-BEEB-1F38CFB3D967}"/>
    <cellStyle name="SAPBEXstdItemX 3 6 3" xfId="13225" xr:uid="{F0A97786-8A65-4712-8FCA-BB6372890912}"/>
    <cellStyle name="SAPBEXstdItemX 3 6 3 2" xfId="37390" xr:uid="{BC640D7A-853A-42A2-9DE2-B795EBC0298A}"/>
    <cellStyle name="SAPBEXstdItemX 3 6 3 3" xfId="48778" xr:uid="{996FFFE5-74D0-4FFA-9CC5-AB43477C7F50}"/>
    <cellStyle name="SAPBEXstdItemX 3 6 4" xfId="15467" xr:uid="{DC805864-CA26-4BAC-80CD-541CA0CEF0B0}"/>
    <cellStyle name="SAPBEXstdItemX 3 6 4 2" xfId="39309" xr:uid="{09FDE5BF-7121-48B4-A84B-E6E2DF0F825D}"/>
    <cellStyle name="SAPBEXstdItemX 3 6 4 3" xfId="50689" xr:uid="{8DC3A8B7-148A-41EC-9375-AB1A698810AF}"/>
    <cellStyle name="SAPBEXstdItemX 3 6 5" xfId="17728" xr:uid="{A606862E-7E09-46BF-ACBD-FAE32AAF8D24}"/>
    <cellStyle name="SAPBEXstdItemX 3 6 5 2" xfId="41099" xr:uid="{C3AE8293-1067-4C2C-B8CF-698C8F23B4D0}"/>
    <cellStyle name="SAPBEXstdItemX 3 6 5 3" xfId="52470" xr:uid="{BCBA839E-E233-493E-B9CA-F5CD1E71A4E2}"/>
    <cellStyle name="SAPBEXstdItemX 3 6 6" xfId="19866" xr:uid="{EA7D6132-F301-4BEE-A700-C729C0D09DA8}"/>
    <cellStyle name="SAPBEXstdItemX 3 6 7" xfId="22056" xr:uid="{E31AEBA0-DD7F-4BE8-981E-4327741527B2}"/>
    <cellStyle name="SAPBEXstdItemX 3 6 8" xfId="24179" xr:uid="{FF55C475-DDA7-47A6-81C5-B7760111378B}"/>
    <cellStyle name="SAPBEXstdItemX 3 6 9" xfId="26318" xr:uid="{1D73EE46-9FF6-4DA5-9BBC-1601002606F3}"/>
    <cellStyle name="SAPBEXstdItemX 3 7" xfId="7824" xr:uid="{29DDA6DE-817E-4CF0-9D37-706A1FDC9726}"/>
    <cellStyle name="SAPBEXstdItemX 3 7 10" xfId="30493" xr:uid="{6DADBF82-CB52-4EB2-BABA-7D215D1520B9}"/>
    <cellStyle name="SAPBEXstdItemX 3 7 2" xfId="8363" xr:uid="{801CADF1-53A4-4F58-8946-EC8D9CEF653B}"/>
    <cellStyle name="SAPBEXstdItemX 3 7 2 2" xfId="33485" xr:uid="{4F9EC1CE-F90C-462D-BDD6-6E9D813EF20A}"/>
    <cellStyle name="SAPBEXstdItemX 3 7 2 3" xfId="44947" xr:uid="{5FBE0A64-F69D-4FB4-A0F2-6E6E13E12481}"/>
    <cellStyle name="SAPBEXstdItemX 3 7 3" xfId="9904" xr:uid="{D7F1DA0B-9DF1-4819-BB97-A98C63869E29}"/>
    <cellStyle name="SAPBEXstdItemX 3 7 3 2" xfId="33615" xr:uid="{9385E6BA-BCD0-4EAE-9363-14F67F0EA4A3}"/>
    <cellStyle name="SAPBEXstdItemX 3 7 3 3" xfId="45075" xr:uid="{03746DC3-3FBF-4716-BB41-E11BC2726E6F}"/>
    <cellStyle name="SAPBEXstdItemX 3 7 4" xfId="7392" xr:uid="{342BA46F-2110-45D4-9196-4C4B60CB7983}"/>
    <cellStyle name="SAPBEXstdItemX 3 7 4 2" xfId="33279" xr:uid="{AFDA90BE-57E9-4E84-92F6-36D51BB5BAB1}"/>
    <cellStyle name="SAPBEXstdItemX 3 7 4 3" xfId="44745" xr:uid="{7B3941A4-D3DD-4773-9DFD-2981CFB9F700}"/>
    <cellStyle name="SAPBEXstdItemX 3 7 5" xfId="6203" xr:uid="{F5E02753-5CC4-4E30-9D18-D68F0D593D13}"/>
    <cellStyle name="SAPBEXstdItemX 3 7 5 2" xfId="32788" xr:uid="{B0F355E6-5F22-4A49-A655-3DFCAF29DE3A}"/>
    <cellStyle name="SAPBEXstdItemX 3 7 5 3" xfId="44261" xr:uid="{7BA839DD-C87B-401E-B0A8-C221F7EE1B7A}"/>
    <cellStyle name="SAPBEXstdItemX 3 7 6" xfId="6057" xr:uid="{1635E210-8467-47B7-B9A1-E8822892CD3B}"/>
    <cellStyle name="SAPBEXstdItemX 3 7 7" xfId="19401" xr:uid="{B5040BD4-91B8-4333-B41F-80CC39CF795A}"/>
    <cellStyle name="SAPBEXstdItemX 3 7 8" xfId="21585" xr:uid="{EF6554A3-61C3-4AD5-9F5B-3FEE43260BDB}"/>
    <cellStyle name="SAPBEXstdItemX 3 7 9" xfId="23693" xr:uid="{82981E8A-D4FA-4507-A12F-A3846940CBED}"/>
    <cellStyle name="SAPBEXstdItemX 3 8" xfId="4797" xr:uid="{EEEC757A-9FE0-4999-9C7F-4F440C23EC33}"/>
    <cellStyle name="SAPBEXstdItemX 3 8 2" xfId="32581" xr:uid="{D0DBA6D3-8AF3-409C-B851-B3ED5C0830C0}"/>
    <cellStyle name="SAPBEXstdItemX 3 8 3" xfId="44057" xr:uid="{92D5B756-16B3-43B5-A471-9E32AFBF06AE}"/>
    <cellStyle name="SAPBEXstdItemX 3 9" xfId="10030" xr:uid="{EABBCF79-F56B-4E5E-B0D8-1AF4C553BBBA}"/>
    <cellStyle name="SAPBEXstdItemX 4" xfId="1537" xr:uid="{5E01F744-444A-4731-B276-A249462D7436}"/>
    <cellStyle name="SAPBEXstdItemX 4 10" xfId="11549" xr:uid="{DC553F65-E6E7-41CF-B3A8-1D47FAA15DB1}"/>
    <cellStyle name="SAPBEXstdItemX 4 11" xfId="20515" xr:uid="{E96DC234-C379-43E7-B027-2D0991C496CC}"/>
    <cellStyle name="SAPBEXstdItemX 4 12" xfId="30774" xr:uid="{9444589A-2768-4AB0-B61A-89E4F7A6BEF3}"/>
    <cellStyle name="SAPBEXstdItemX 4 2" xfId="4372" xr:uid="{07F1F297-B9C4-4835-9AFF-3BBFD8A7C64C}"/>
    <cellStyle name="SAPBEXstdItemX 4 2 10" xfId="27456" xr:uid="{E91F82B1-2862-4820-8930-B7EB49471847}"/>
    <cellStyle name="SAPBEXstdItemX 4 2 11" xfId="42293" xr:uid="{29FECB88-3351-4256-902B-6B8A2E23B15D}"/>
    <cellStyle name="SAPBEXstdItemX 4 2 2" xfId="9489" xr:uid="{BBF4AE98-AA00-42AA-8F7C-8F2EC1F5D8EA}"/>
    <cellStyle name="SAPBEXstdItemX 4 2 2 2" xfId="34605" xr:uid="{98AC2854-5917-4229-89F4-5EBBD00283D8}"/>
    <cellStyle name="SAPBEXstdItemX 4 2 2 3" xfId="46036" xr:uid="{C077F3DC-4483-4556-A56D-3029F90F4718}"/>
    <cellStyle name="SAPBEXstdItemX 4 2 3" xfId="12278" xr:uid="{0D46ECBB-23D7-4BA3-86F0-B1D8FB4EE134}"/>
    <cellStyle name="SAPBEXstdItemX 4 2 3 2" xfId="36493" xr:uid="{C45EBAF9-01B3-4153-ABA4-1FB19AFAB33F}"/>
    <cellStyle name="SAPBEXstdItemX 4 2 3 3" xfId="47885" xr:uid="{2780D917-9FF1-4ABD-866C-5AA509615D43}"/>
    <cellStyle name="SAPBEXstdItemX 4 2 4" xfId="14479" xr:uid="{E104379D-F8E6-40BC-B9F5-9EB0F8DF58B9}"/>
    <cellStyle name="SAPBEXstdItemX 4 2 4 2" xfId="38558" xr:uid="{484B11B3-144E-4052-BCA4-F1C4A999FC8A}"/>
    <cellStyle name="SAPBEXstdItemX 4 2 4 3" xfId="49939" xr:uid="{E1C747B0-CFB7-40C5-B99A-E42ECE20C4F3}"/>
    <cellStyle name="SAPBEXstdItemX 4 2 5" xfId="16858" xr:uid="{012E4CC3-45F9-4FED-AB27-0065CDAC3D59}"/>
    <cellStyle name="SAPBEXstdItemX 4 2 5 2" xfId="40422" xr:uid="{76969AD2-A5CD-42CE-83B3-A09BA7BD6BA6}"/>
    <cellStyle name="SAPBEXstdItemX 4 2 5 3" xfId="51794" xr:uid="{E9968927-EE7C-4631-A1D9-94CBD610DEBD}"/>
    <cellStyle name="SAPBEXstdItemX 4 2 6" xfId="19004" xr:uid="{FD693CC6-C42F-472D-8E0D-D8E2BB7B090C}"/>
    <cellStyle name="SAPBEXstdItemX 4 2 7" xfId="21152" xr:uid="{ECF44E75-2BE3-4ECF-854C-14498009A413}"/>
    <cellStyle name="SAPBEXstdItemX 4 2 8" xfId="23274" xr:uid="{ABF67A61-07EA-4287-8236-6F136E2C08F7}"/>
    <cellStyle name="SAPBEXstdItemX 4 2 9" xfId="25446" xr:uid="{B391AE4D-2D3E-4C95-BA72-5D6E6E19283C}"/>
    <cellStyle name="SAPBEXstdItemX 4 3" xfId="4017" xr:uid="{15F536EA-3A43-4ABF-9C00-B0FD405C94F7}"/>
    <cellStyle name="SAPBEXstdItemX 4 3 10" xfId="27185" xr:uid="{5439F57D-A020-4A66-B001-A3981C1EAF13}"/>
    <cellStyle name="SAPBEXstdItemX 4 3 11" xfId="42004" xr:uid="{C6249811-EC2C-4DA6-8C53-17764BA0C5F4}"/>
    <cellStyle name="SAPBEXstdItemX 4 3 2" xfId="9192" xr:uid="{DBD532D1-BCBE-4F37-8948-8376206D241C}"/>
    <cellStyle name="SAPBEXstdItemX 4 3 2 2" xfId="34325" xr:uid="{3468BD7E-F84B-4C89-A5FA-10CDBC13E345}"/>
    <cellStyle name="SAPBEXstdItemX 4 3 2 3" xfId="45760" xr:uid="{4C3909D3-29EC-4498-BA7E-B7A6ECD129BE}"/>
    <cellStyle name="SAPBEXstdItemX 4 3 3" xfId="11984" xr:uid="{6347F606-3384-4FAC-829F-2EE92A2CE897}"/>
    <cellStyle name="SAPBEXstdItemX 4 3 3 2" xfId="36201" xr:uid="{0221994B-E2D3-479C-BD76-0DBBCB9C84A1}"/>
    <cellStyle name="SAPBEXstdItemX 4 3 3 3" xfId="47593" xr:uid="{A91A0308-3538-45D2-9201-D0F08C101971}"/>
    <cellStyle name="SAPBEXstdItemX 4 3 4" xfId="14183" xr:uid="{D87D70BB-5C47-489F-9F99-50229C9D0562}"/>
    <cellStyle name="SAPBEXstdItemX 4 3 4 2" xfId="38270" xr:uid="{D76F2F56-A8A7-4B29-81E3-E4F5B5FC0354}"/>
    <cellStyle name="SAPBEXstdItemX 4 3 4 3" xfId="49651" xr:uid="{C793C166-EAC3-4056-99EE-D87B9F022106}"/>
    <cellStyle name="SAPBEXstdItemX 4 3 5" xfId="16572" xr:uid="{2ADC6535-492D-4C9B-AEAD-A604C3343322}"/>
    <cellStyle name="SAPBEXstdItemX 4 3 5 2" xfId="40149" xr:uid="{D0E7C048-1C13-4D19-9307-91B84EFA55AD}"/>
    <cellStyle name="SAPBEXstdItemX 4 3 5 3" xfId="51521" xr:uid="{69016758-DDFD-4612-B857-B5E3C75C09E3}"/>
    <cellStyle name="SAPBEXstdItemX 4 3 6" xfId="18720" xr:uid="{D397C293-C121-4C10-8E24-FC4ACFDDB4D2}"/>
    <cellStyle name="SAPBEXstdItemX 4 3 7" xfId="20863" xr:uid="{0D10F24E-9AA6-42A8-BA2E-0D7696CEBA01}"/>
    <cellStyle name="SAPBEXstdItemX 4 3 8" xfId="22983" xr:uid="{C9C98990-696B-47F9-9486-F96691F59562}"/>
    <cellStyle name="SAPBEXstdItemX 4 3 9" xfId="25155" xr:uid="{17ABD436-7B42-4EFF-8A4F-FC3F78661D96}"/>
    <cellStyle name="SAPBEXstdItemX 4 4" xfId="5534" xr:uid="{CC1B6C5D-C9E9-4740-9431-39D650D91D22}"/>
    <cellStyle name="SAPBEXstdItemX 4 4 10" xfId="27965" xr:uid="{A68B77CB-9D5D-4B71-A1C7-4DA0783AF6E4}"/>
    <cellStyle name="SAPBEXstdItemX 4 4 11" xfId="42911" xr:uid="{C096B947-304C-4914-92C8-752FC8E9B650}"/>
    <cellStyle name="SAPBEXstdItemX 4 4 2" xfId="10223" xr:uid="{82ED8C55-6174-4077-BB7B-A96E4A21D62D}"/>
    <cellStyle name="SAPBEXstdItemX 4 4 2 2" xfId="35165" xr:uid="{B864FECB-0BDC-443C-9179-E1C877E59B51}"/>
    <cellStyle name="SAPBEXstdItemX 4 4 2 3" xfId="46580" xr:uid="{72A496DE-AA5A-4B46-B20B-0EAE8A4B4640}"/>
    <cellStyle name="SAPBEXstdItemX 4 4 3" xfId="12987" xr:uid="{5D4B88B6-1350-458E-9195-DA9FC978C6F5}"/>
    <cellStyle name="SAPBEXstdItemX 4 4 3 2" xfId="37146" xr:uid="{405367C5-A3F5-44A0-B5DB-291AA42FE422}"/>
    <cellStyle name="SAPBEXstdItemX 4 4 3 3" xfId="48535" xr:uid="{2BE84967-A4AF-4B25-A646-5BA1750074EF}"/>
    <cellStyle name="SAPBEXstdItemX 4 4 4" xfId="15220" xr:uid="{AD2B13DE-CDFD-4460-A6D2-3CB7C1899C4E}"/>
    <cellStyle name="SAPBEXstdItemX 4 4 4 2" xfId="39090" xr:uid="{4E969A6F-6869-4375-9095-1AD87BB8B01C}"/>
    <cellStyle name="SAPBEXstdItemX 4 4 4 3" xfId="50471" xr:uid="{A4F80B11-0883-4DD7-917F-94CB5C954239}"/>
    <cellStyle name="SAPBEXstdItemX 4 4 5" xfId="17499" xr:uid="{9F8C5CBF-1633-4DCF-B791-EE230354227C}"/>
    <cellStyle name="SAPBEXstdItemX 4 4 5 2" xfId="40887" xr:uid="{5C0ABEEC-0653-4CC6-B050-18E2D0D24C92}"/>
    <cellStyle name="SAPBEXstdItemX 4 4 5 3" xfId="52259" xr:uid="{E270ACC3-5565-4AB7-82C0-4BC9815EBA29}"/>
    <cellStyle name="SAPBEXstdItemX 4 4 6" xfId="19635" xr:uid="{5BF3225D-4638-44BC-8BB9-31C3E908AE38}"/>
    <cellStyle name="SAPBEXstdItemX 4 4 7" xfId="21817" xr:uid="{A63AF4E5-8CFA-4F56-B075-F1168FC29EC6}"/>
    <cellStyle name="SAPBEXstdItemX 4 4 8" xfId="23935" xr:uid="{9561D238-F4F8-4660-AC07-9A5B65F5B61E}"/>
    <cellStyle name="SAPBEXstdItemX 4 4 9" xfId="26075" xr:uid="{7780E9D3-E596-492E-832F-B9CDD2D57785}"/>
    <cellStyle name="SAPBEXstdItemX 4 5" xfId="4672" xr:uid="{B09BDBDB-7C3A-4A57-9AE8-9988535FD0A7}"/>
    <cellStyle name="SAPBEXstdItemX 4 5 10" xfId="27582" xr:uid="{D4429FD3-4BA7-4583-A21F-79FED353CC9A}"/>
    <cellStyle name="SAPBEXstdItemX 4 5 11" xfId="42445" xr:uid="{30FD9A8E-9567-4F9E-B19F-CD4065E927EF}"/>
    <cellStyle name="SAPBEXstdItemX 4 5 2" xfId="9645" xr:uid="{0FD7F0B4-53D8-4D85-9E4D-5719EF8FBAC1}"/>
    <cellStyle name="SAPBEXstdItemX 4 5 2 2" xfId="34743" xr:uid="{331E54AC-C222-4DEC-A605-3F2A82FD7784}"/>
    <cellStyle name="SAPBEXstdItemX 4 5 2 3" xfId="46173" xr:uid="{E7AF3788-B721-4627-A476-FCB3666A09E8}"/>
    <cellStyle name="SAPBEXstdItemX 4 5 3" xfId="12433" xr:uid="{7FF6E3AB-F480-44CA-B3CD-04953E9F7267}"/>
    <cellStyle name="SAPBEXstdItemX 4 5 3 2" xfId="36637" xr:uid="{A9C8EE84-FF67-47FC-8D5F-08DAADDBB98C}"/>
    <cellStyle name="SAPBEXstdItemX 4 5 3 3" xfId="48028" xr:uid="{8FA5FEC3-9F3B-48AB-8550-DB47A309BF3D}"/>
    <cellStyle name="SAPBEXstdItemX 4 5 4" xfId="14637" xr:uid="{4B5CA372-218A-4F93-B7C0-C61C825DC8F1}"/>
    <cellStyle name="SAPBEXstdItemX 4 5 4 2" xfId="38700" xr:uid="{F4481D8A-0443-4FA6-BB57-F0F5BB2BBFF9}"/>
    <cellStyle name="SAPBEXstdItemX 4 5 4 3" xfId="50081" xr:uid="{998A1AE4-BC48-4D76-A902-52E7BE5BF791}"/>
    <cellStyle name="SAPBEXstdItemX 4 5 5" xfId="16995" xr:uid="{9DD73E1C-34B1-4FA1-A96F-82B30C69AF01}"/>
    <cellStyle name="SAPBEXstdItemX 4 5 5 2" xfId="40548" xr:uid="{C5CCE3A5-6C8C-45C5-9836-5D648F8C41DA}"/>
    <cellStyle name="SAPBEXstdItemX 4 5 5 3" xfId="51920" xr:uid="{C186DCD3-6153-4AC3-B879-2A4803C6F5A8}"/>
    <cellStyle name="SAPBEXstdItemX 4 5 6" xfId="19140" xr:uid="{4E53BD37-624B-4A34-AFDF-2948D46081EB}"/>
    <cellStyle name="SAPBEXstdItemX 4 5 7" xfId="21305" xr:uid="{DE8E9D21-B6A8-4467-9797-0D3EC52C3E2C}"/>
    <cellStyle name="SAPBEXstdItemX 4 5 8" xfId="23418" xr:uid="{9203F4C2-B1C0-429C-8E83-565334D63B0A}"/>
    <cellStyle name="SAPBEXstdItemX 4 5 9" xfId="25595" xr:uid="{FAB0AAFA-C624-4FBC-82B0-9F74EBCEEA72}"/>
    <cellStyle name="SAPBEXstdItemX 4 6" xfId="4825" xr:uid="{5FC553E1-D24A-4DB4-B4CC-8C6A381532C5}"/>
    <cellStyle name="SAPBEXstdItemX 4 6 10" xfId="27616" xr:uid="{C0B9AAFA-8D07-4209-B500-383A30378E1E}"/>
    <cellStyle name="SAPBEXstdItemX 4 6 11" xfId="42503" xr:uid="{9DD3B938-E032-47F7-A783-BE8D618851DF}"/>
    <cellStyle name="SAPBEXstdItemX 4 6 2" xfId="9725" xr:uid="{9763B0E0-FAF6-4111-AEC2-B3DE91E7D2C7}"/>
    <cellStyle name="SAPBEXstdItemX 4 6 2 2" xfId="34792" xr:uid="{ED716F35-1F98-44F8-BABA-067D43F2E64F}"/>
    <cellStyle name="SAPBEXstdItemX 4 6 2 3" xfId="46222" xr:uid="{2CD5C7C8-9776-4BA1-AC62-854C08F6148A}"/>
    <cellStyle name="SAPBEXstdItemX 4 6 3" xfId="12500" xr:uid="{03CA0C15-C03A-44AD-8373-6753AA974AA6}"/>
    <cellStyle name="SAPBEXstdItemX 4 6 3 2" xfId="36695" xr:uid="{02AE4E21-18BF-4973-839A-B996B56AB33E}"/>
    <cellStyle name="SAPBEXstdItemX 4 6 3 3" xfId="48085" xr:uid="{B7682A24-62D4-49F8-BB07-CE4DA216F863}"/>
    <cellStyle name="SAPBEXstdItemX 4 6 4" xfId="14716" xr:uid="{C44121CD-9757-48A9-AB21-786B6FA1ED68}"/>
    <cellStyle name="SAPBEXstdItemX 4 6 4 2" xfId="38748" xr:uid="{90E94213-EF86-4BEF-9A80-776F689ADD90}"/>
    <cellStyle name="SAPBEXstdItemX 4 6 4 3" xfId="50129" xr:uid="{B921B383-3C28-4AC7-8301-304FCA692924}"/>
    <cellStyle name="SAPBEXstdItemX 4 6 5" xfId="17052" xr:uid="{64A869B1-C966-4276-BDC9-F1D20C9071A8}"/>
    <cellStyle name="SAPBEXstdItemX 4 6 5 2" xfId="40582" xr:uid="{52803474-969D-4C17-9406-A568FCB6AF54}"/>
    <cellStyle name="SAPBEXstdItemX 4 6 5 3" xfId="51954" xr:uid="{D7F2EFEF-912D-4389-B0B4-9F2ED662F37A}"/>
    <cellStyle name="SAPBEXstdItemX 4 6 6" xfId="19193" xr:uid="{3840DE20-DD24-4D43-B0CB-1DA89064ADE8}"/>
    <cellStyle name="SAPBEXstdItemX 4 6 7" xfId="21369" xr:uid="{B3E7BA44-A6FE-4E4C-A5EC-05322E9A0A6C}"/>
    <cellStyle name="SAPBEXstdItemX 4 6 8" xfId="23480" xr:uid="{7D42A7FB-BDA6-4FEC-9121-2A5FF8DD4A2C}"/>
    <cellStyle name="SAPBEXstdItemX 4 6 9" xfId="25655" xr:uid="{12442955-2554-4E2C-9309-04DBC67DE782}"/>
    <cellStyle name="SAPBEXstdItemX 4 7" xfId="7825" xr:uid="{7664AC7C-194E-48B6-8C1B-26F44920289B}"/>
    <cellStyle name="SAPBEXstdItemX 4 7 10" xfId="31560" xr:uid="{07FEB9C5-93A3-4CEE-BB60-200ACA52724D}"/>
    <cellStyle name="SAPBEXstdItemX 4 7 2" xfId="8362" xr:uid="{07B09BAF-7974-4C02-921A-DDE78506470D}"/>
    <cellStyle name="SAPBEXstdItemX 4 7 2 2" xfId="33486" xr:uid="{66E089D6-4667-48CC-B502-0EC1D46C4AF9}"/>
    <cellStyle name="SAPBEXstdItemX 4 7 2 3" xfId="44948" xr:uid="{547EFECA-941A-42B7-8E44-4D09125E1397}"/>
    <cellStyle name="SAPBEXstdItemX 4 7 3" xfId="4947" xr:uid="{E44EB206-D1C2-4CA8-8868-A46F5C3D15D3}"/>
    <cellStyle name="SAPBEXstdItemX 4 7 3 2" xfId="32363" xr:uid="{53DD000D-9353-4154-BBC0-07F22B7977F2}"/>
    <cellStyle name="SAPBEXstdItemX 4 7 3 3" xfId="43839" xr:uid="{1263751A-168F-4792-A9BF-3033304C5716}"/>
    <cellStyle name="SAPBEXstdItemX 4 7 4" xfId="3876" xr:uid="{85C66A08-24B3-4DC9-BB5B-8CC7B9BFC1EF}"/>
    <cellStyle name="SAPBEXstdItemX 4 7 4 2" xfId="30453" xr:uid="{B5FB2FAC-5264-4474-98B7-3F4F255E8A38}"/>
    <cellStyle name="SAPBEXstdItemX 4 7 4 3" xfId="31731" xr:uid="{856D3A97-642B-4523-AC76-0383EDD912CE}"/>
    <cellStyle name="SAPBEXstdItemX 4 7 5" xfId="7171" xr:uid="{B2FDD14D-BBBC-4553-A670-714D287A8B82}"/>
    <cellStyle name="SAPBEXstdItemX 4 7 5 2" xfId="36912" xr:uid="{35B3B76C-9D1F-4748-93BB-A96BFCE98A60}"/>
    <cellStyle name="SAPBEXstdItemX 4 7 5 3" xfId="48302" xr:uid="{C5D71414-2EC3-4C59-8A32-0EF714148E4C}"/>
    <cellStyle name="SAPBEXstdItemX 4 7 6" xfId="12667" xr:uid="{4F74E5A4-BE5B-4F02-8738-74D0B40CCA7D}"/>
    <cellStyle name="SAPBEXstdItemX 4 7 7" xfId="11439" xr:uid="{9AA40CF7-A7C6-46B2-912E-FC2C5FF2BB5C}"/>
    <cellStyle name="SAPBEXstdItemX 4 7 8" xfId="11268" xr:uid="{A22DE61E-E086-40FC-9CA9-FDF8F446A7CE}"/>
    <cellStyle name="SAPBEXstdItemX 4 7 9" xfId="4861" xr:uid="{1B340F38-ED4D-46B9-8517-81586E5FD230}"/>
    <cellStyle name="SAPBEXstdItemX 4 8" xfId="4865" xr:uid="{EC69825E-931D-4D47-ACCC-28AD046DA882}"/>
    <cellStyle name="SAPBEXstdItemX 4 8 2" xfId="32582" xr:uid="{7AD91A2E-1D43-4C6A-B255-52C5498503AF}"/>
    <cellStyle name="SAPBEXstdItemX 4 8 3" xfId="44058" xr:uid="{62D271D6-9EA1-4EED-84AB-AD0DC82AD161}"/>
    <cellStyle name="SAPBEXstdItemX 4 9" xfId="14312" xr:uid="{03373121-2B86-4069-885B-D81C98CF4ED7}"/>
    <cellStyle name="SAPBEXstdItemX 5" xfId="4367" xr:uid="{F3B0AC33-91A7-4EBE-8716-49FBF02D510A}"/>
    <cellStyle name="SAPBEXstdItemX 5 10" xfId="27451" xr:uid="{25AFB5A6-BABC-458E-942E-E0D6E80D17B9}"/>
    <cellStyle name="SAPBEXstdItemX 5 11" xfId="42288" xr:uid="{C69ADA81-2B97-4A23-BC3A-ECC03B397C53}"/>
    <cellStyle name="SAPBEXstdItemX 5 2" xfId="9484" xr:uid="{44B21BD1-C756-4A12-AEFC-4DC5BD6EFAC9}"/>
    <cellStyle name="SAPBEXstdItemX 5 2 2" xfId="34600" xr:uid="{BC8C82E3-6462-4027-9B0D-563F13B5BADE}"/>
    <cellStyle name="SAPBEXstdItemX 5 2 3" xfId="46031" xr:uid="{3EFB0D4C-FE51-4C82-A7F0-F38D20C8CF76}"/>
    <cellStyle name="SAPBEXstdItemX 5 3" xfId="12273" xr:uid="{1C30B0D3-6BC0-4D06-AAF6-0CC0B0780601}"/>
    <cellStyle name="SAPBEXstdItemX 5 3 2" xfId="36488" xr:uid="{1BB9D9DD-8735-4036-B214-C22B24D1875F}"/>
    <cellStyle name="SAPBEXstdItemX 5 3 3" xfId="47880" xr:uid="{C7AE6041-A218-4B8D-8694-9C848F0B17DA}"/>
    <cellStyle name="SAPBEXstdItemX 5 4" xfId="14474" xr:uid="{2CEEE6B9-7D6E-4604-826E-3CACCE34FE9F}"/>
    <cellStyle name="SAPBEXstdItemX 5 4 2" xfId="38553" xr:uid="{681AC10D-B78E-4F18-8F50-A190D4439B25}"/>
    <cellStyle name="SAPBEXstdItemX 5 4 3" xfId="49934" xr:uid="{D15BD715-9413-4C5C-90FF-63F5FF51EEC2}"/>
    <cellStyle name="SAPBEXstdItemX 5 5" xfId="16853" xr:uid="{7487DD51-F152-4FB8-8A4B-E4DE4ED0C633}"/>
    <cellStyle name="SAPBEXstdItemX 5 5 2" xfId="40417" xr:uid="{6C12A8B5-388A-477F-AC46-7FF57F9C8EDB}"/>
    <cellStyle name="SAPBEXstdItemX 5 5 3" xfId="51789" xr:uid="{9990440D-698D-4851-8E55-965C5F6CE184}"/>
    <cellStyle name="SAPBEXstdItemX 5 6" xfId="18999" xr:uid="{469C7D15-F497-4A11-B639-A9AFFCDDCFDC}"/>
    <cellStyle name="SAPBEXstdItemX 5 7" xfId="21147" xr:uid="{7787CD6B-96BA-482A-B5F7-B9951E279505}"/>
    <cellStyle name="SAPBEXstdItemX 5 8" xfId="23269" xr:uid="{FC03AC97-C7CC-4FAB-B191-076D56C774CB}"/>
    <cellStyle name="SAPBEXstdItemX 5 9" xfId="25441" xr:uid="{6F349FDA-CE29-4AD4-B937-FFE3566754E9}"/>
    <cellStyle name="SAPBEXstdItemX 6" xfId="4021" xr:uid="{73D078E6-74CE-4EAA-9001-D8A18180E477}"/>
    <cellStyle name="SAPBEXstdItemX 6 10" xfId="27189" xr:uid="{4CD69B55-381C-4F88-A298-487ED7F8A98A}"/>
    <cellStyle name="SAPBEXstdItemX 6 11" xfId="42008" xr:uid="{BBBEE2D7-4687-4FB5-83D4-D4C5AD8EF2FB}"/>
    <cellStyle name="SAPBEXstdItemX 6 2" xfId="9196" xr:uid="{B6983B53-4B58-407D-8214-7E010AA5B466}"/>
    <cellStyle name="SAPBEXstdItemX 6 2 2" xfId="34329" xr:uid="{E20D174D-CDB3-4FCF-B8EA-A79D9C3CD85B}"/>
    <cellStyle name="SAPBEXstdItemX 6 2 3" xfId="45764" xr:uid="{C8D88F93-B2EB-448C-B7DD-EA624BD31274}"/>
    <cellStyle name="SAPBEXstdItemX 6 3" xfId="11988" xr:uid="{3A76BF9B-A511-4F7C-8278-81207DF5CD25}"/>
    <cellStyle name="SAPBEXstdItemX 6 3 2" xfId="36205" xr:uid="{152003D8-9A33-4CCE-A04C-DB27C2EB8CBA}"/>
    <cellStyle name="SAPBEXstdItemX 6 3 3" xfId="47597" xr:uid="{BCD9EA20-8F2C-460F-A751-257BC156E826}"/>
    <cellStyle name="SAPBEXstdItemX 6 4" xfId="14187" xr:uid="{1EF141FE-D8AC-4A46-BEEB-534A20F38211}"/>
    <cellStyle name="SAPBEXstdItemX 6 4 2" xfId="38274" xr:uid="{7E5DB4BC-1440-40AE-BEA7-E7E3CBCD2407}"/>
    <cellStyle name="SAPBEXstdItemX 6 4 3" xfId="49655" xr:uid="{02DF8E2C-505F-461B-951F-350925A8747A}"/>
    <cellStyle name="SAPBEXstdItemX 6 5" xfId="16576" xr:uid="{A857ADA6-FE56-41B1-B5C2-6F785CB45FB8}"/>
    <cellStyle name="SAPBEXstdItemX 6 5 2" xfId="40153" xr:uid="{8300756E-9B35-4D59-B07A-7E73A1495ACE}"/>
    <cellStyle name="SAPBEXstdItemX 6 5 3" xfId="51525" xr:uid="{91FA7691-4978-4483-8FB7-A943BE469348}"/>
    <cellStyle name="SAPBEXstdItemX 6 6" xfId="18724" xr:uid="{2CAEC07C-1C4F-4363-ACBF-2D3C36DCB583}"/>
    <cellStyle name="SAPBEXstdItemX 6 7" xfId="20867" xr:uid="{461CD5B9-EAF9-4727-A26E-D3477E3F6087}"/>
    <cellStyle name="SAPBEXstdItemX 6 8" xfId="22987" xr:uid="{C3C8D4DC-F922-4C04-B086-4B0DB6504DE2}"/>
    <cellStyle name="SAPBEXstdItemX 6 9" xfId="25159" xr:uid="{E012CFB9-D071-42A3-8EA2-AF73808827F5}"/>
    <cellStyle name="SAPBEXstdItemX 7" xfId="5539" xr:uid="{7CF3140B-07C8-49B0-9CAB-61081D579728}"/>
    <cellStyle name="SAPBEXstdItemX 7 10" xfId="27970" xr:uid="{F8FF34EF-C79B-4068-BB6F-C2E98BE29C96}"/>
    <cellStyle name="SAPBEXstdItemX 7 11" xfId="42916" xr:uid="{3C8720B4-891C-42F7-8199-8CBCCA5FE824}"/>
    <cellStyle name="SAPBEXstdItemX 7 2" xfId="10228" xr:uid="{46C2106D-6317-46AE-97D0-D77BADD77381}"/>
    <cellStyle name="SAPBEXstdItemX 7 2 2" xfId="35170" xr:uid="{227A48B3-3DEA-40E4-BF6E-39EFF8D1402F}"/>
    <cellStyle name="SAPBEXstdItemX 7 2 3" xfId="46585" xr:uid="{F6B9AF27-402F-4743-AE01-965BBF28D2B8}"/>
    <cellStyle name="SAPBEXstdItemX 7 3" xfId="12992" xr:uid="{0B2465DE-0A8B-415F-9707-80CBD41C0A92}"/>
    <cellStyle name="SAPBEXstdItemX 7 3 2" xfId="37151" xr:uid="{99D97DE8-E4CB-4458-A35B-4FF476EF94AB}"/>
    <cellStyle name="SAPBEXstdItemX 7 3 3" xfId="48540" xr:uid="{1F30748A-36DF-4A9D-8384-4C72A0E5499F}"/>
    <cellStyle name="SAPBEXstdItemX 7 4" xfId="15225" xr:uid="{034FA8A5-E332-459A-8CCB-4E4CAA363F53}"/>
    <cellStyle name="SAPBEXstdItemX 7 4 2" xfId="39095" xr:uid="{1F0A601B-5351-44E5-91CC-780AFF91A4DF}"/>
    <cellStyle name="SAPBEXstdItemX 7 4 3" xfId="50476" xr:uid="{0DE7BE15-7E47-4583-8218-336B5F8E6FA1}"/>
    <cellStyle name="SAPBEXstdItemX 7 5" xfId="17504" xr:uid="{75ACE90B-4258-46F7-8ECF-2E68C91E111E}"/>
    <cellStyle name="SAPBEXstdItemX 7 5 2" xfId="40892" xr:uid="{9A37840F-D2C0-4C2E-947A-C7356A50FDD2}"/>
    <cellStyle name="SAPBEXstdItemX 7 5 3" xfId="52264" xr:uid="{9DAE7DA1-5358-4003-9BC5-F0B081CD5D62}"/>
    <cellStyle name="SAPBEXstdItemX 7 6" xfId="19640" xr:uid="{C1F0CB20-590F-4618-B200-9E1EA64AF16D}"/>
    <cellStyle name="SAPBEXstdItemX 7 7" xfId="21822" xr:uid="{64F51086-6ACB-4671-B47F-E4D35CB264A1}"/>
    <cellStyle name="SAPBEXstdItemX 7 8" xfId="23940" xr:uid="{CD3D1B47-E32C-4CE6-9C4D-546DB2E8826B}"/>
    <cellStyle name="SAPBEXstdItemX 7 9" xfId="26080" xr:uid="{1E31F517-48DB-470C-90B1-DD9051258611}"/>
    <cellStyle name="SAPBEXstdItemX 8" xfId="4817" xr:uid="{12A7D5EE-4CA3-452E-AA4E-FF236810CB72}"/>
    <cellStyle name="SAPBEXstdItemX 8 10" xfId="27611" xr:uid="{B09D330A-2A8D-4DD5-B585-269492ACF8D9}"/>
    <cellStyle name="SAPBEXstdItemX 8 11" xfId="42498" xr:uid="{D1FE3D4F-E63D-4B30-8A65-7C29121472F2}"/>
    <cellStyle name="SAPBEXstdItemX 8 2" xfId="9720" xr:uid="{89B7B6FC-DC5B-491B-870C-E25779F2A473}"/>
    <cellStyle name="SAPBEXstdItemX 8 2 2" xfId="34787" xr:uid="{C246AA5B-0196-4E49-BEFA-2206E9CE1C6F}"/>
    <cellStyle name="SAPBEXstdItemX 8 2 3" xfId="46217" xr:uid="{0F4433A6-DD6F-4BDB-8793-D29DDA9B5328}"/>
    <cellStyle name="SAPBEXstdItemX 8 3" xfId="12495" xr:uid="{A9B50A08-4022-4CA1-95E3-3E0FCE02ED06}"/>
    <cellStyle name="SAPBEXstdItemX 8 3 2" xfId="36690" xr:uid="{2744A032-9694-47B1-98A3-77899BF48B26}"/>
    <cellStyle name="SAPBEXstdItemX 8 3 3" xfId="48080" xr:uid="{AD313267-0A27-4766-8005-4C84FEFBF95A}"/>
    <cellStyle name="SAPBEXstdItemX 8 4" xfId="14711" xr:uid="{1022EA3A-36BD-4635-8E37-4B4B6B3BA325}"/>
    <cellStyle name="SAPBEXstdItemX 8 4 2" xfId="38743" xr:uid="{483CDE18-1DB6-4227-A480-D8C027701C66}"/>
    <cellStyle name="SAPBEXstdItemX 8 4 3" xfId="50124" xr:uid="{87C7EC89-9A8A-4BEE-BC4E-20761BAD6F71}"/>
    <cellStyle name="SAPBEXstdItemX 8 5" xfId="17047" xr:uid="{E72ABEC4-C078-4C90-A5BB-FA04EE7421CE}"/>
    <cellStyle name="SAPBEXstdItemX 8 5 2" xfId="40577" xr:uid="{4D7AF6B3-B4B6-43C4-BBC1-F5E68214A8B9}"/>
    <cellStyle name="SAPBEXstdItemX 8 5 3" xfId="51949" xr:uid="{6ECA361D-9647-41DC-B3E2-1E6567F4C243}"/>
    <cellStyle name="SAPBEXstdItemX 8 6" xfId="19188" xr:uid="{C04B5C9E-64EA-4FD4-91C4-83FC32E69D5A}"/>
    <cellStyle name="SAPBEXstdItemX 8 7" xfId="21364" xr:uid="{22400116-F67C-40A5-B75C-0498FD5680D3}"/>
    <cellStyle name="SAPBEXstdItemX 8 8" xfId="23475" xr:uid="{3A94AB97-DBBE-4CFA-BE0B-5EE555649EF3}"/>
    <cellStyle name="SAPBEXstdItemX 8 9" xfId="25650" xr:uid="{6A939101-E69E-4C31-A101-75D07AE24413}"/>
    <cellStyle name="SAPBEXstdItemX 9" xfId="5050" xr:uid="{34957BAE-5743-4F78-8B42-56CBC18F5327}"/>
    <cellStyle name="SAPBEXstdItemX 9 10" xfId="27713" xr:uid="{78EFE2E1-EAE1-4559-8EB7-A5A0FB8CD354}"/>
    <cellStyle name="SAPBEXstdItemX 9 11" xfId="42632" xr:uid="{DAE21002-A9F0-4193-B2E6-E2E53DD6996F}"/>
    <cellStyle name="SAPBEXstdItemX 9 2" xfId="9881" xr:uid="{6228C78A-1CEF-4BAF-841F-903C72454E6C}"/>
    <cellStyle name="SAPBEXstdItemX 9 2 2" xfId="34894" xr:uid="{DF777F79-D5E6-42DF-BE98-620DA5205764}"/>
    <cellStyle name="SAPBEXstdItemX 9 2 3" xfId="46321" xr:uid="{61F88767-B451-49F2-9DF1-37D2B8517A87}"/>
    <cellStyle name="SAPBEXstdItemX 9 3" xfId="12646" xr:uid="{A97A9A02-B33F-41E0-BDEE-0D9B2EF249EB}"/>
    <cellStyle name="SAPBEXstdItemX 9 3 2" xfId="36833" xr:uid="{82EF0C7A-2AAE-4CBE-A493-D6F5666E4B84}"/>
    <cellStyle name="SAPBEXstdItemX 9 3 3" xfId="48223" xr:uid="{402D2A4A-E08B-4463-8329-553531A77795}"/>
    <cellStyle name="SAPBEXstdItemX 9 4" xfId="14872" xr:uid="{7E3EF58F-4351-48F1-A04B-E3FAA61EB95A}"/>
    <cellStyle name="SAPBEXstdItemX 9 4 2" xfId="38851" xr:uid="{C5264537-42CF-43F3-BDA4-6D16CB7736F7}"/>
    <cellStyle name="SAPBEXstdItemX 9 4 3" xfId="50232" xr:uid="{541F4B1D-18AE-44CD-8295-34F209D4AA41}"/>
    <cellStyle name="SAPBEXstdItemX 9 5" xfId="17182" xr:uid="{B6BB49C3-E046-4D3E-92DA-42BA3639478B}"/>
    <cellStyle name="SAPBEXstdItemX 9 5 2" xfId="40656" xr:uid="{E916C364-FE39-46D7-B4FE-C7EDE89CBFE8}"/>
    <cellStyle name="SAPBEXstdItemX 9 5 3" xfId="52028" xr:uid="{852DFF34-1444-4A81-BF54-2E7D0357E94A}"/>
    <cellStyle name="SAPBEXstdItemX 9 6" xfId="19331" xr:uid="{CB9EB327-47F7-4483-B3D8-E091C949C58A}"/>
    <cellStyle name="SAPBEXstdItemX 9 7" xfId="21502" xr:uid="{6EC7A262-67FD-4FC7-9CF6-AF0B335E006B}"/>
    <cellStyle name="SAPBEXstdItemX 9 8" xfId="23621" xr:uid="{3BC55889-30E4-43B9-8EE4-76A3D6ACE5ED}"/>
    <cellStyle name="SAPBEXstdItemX 9 9" xfId="25790" xr:uid="{F654169C-BE90-4A8E-BE83-364E5C20B550}"/>
    <cellStyle name="SAPBEXstdItemX_1.Reconcile Assets 03-14" xfId="1220" xr:uid="{7D4D37E7-E91B-4338-BA84-EDF41B5A801D}"/>
    <cellStyle name="SAPBEXtitle" xfId="1221" xr:uid="{69888CC0-A0C1-446F-AF18-43980D0DE494}"/>
    <cellStyle name="SAPBEXtitle 2" xfId="53270" xr:uid="{FE53E018-6021-4773-971F-87385BCB2686}"/>
    <cellStyle name="SAPBEXundefined" xfId="1222" xr:uid="{8BAD7236-318D-4E0E-B12F-76E88BD21233}"/>
    <cellStyle name="SAPBEXundefined 10" xfId="4140" xr:uid="{86833942-C1D2-4D68-8DF3-B6223742B414}"/>
    <cellStyle name="SAPBEXundefined 10 2" xfId="32583" xr:uid="{3015AFE9-A8CE-4410-BABD-6451A450B6C0}"/>
    <cellStyle name="SAPBEXundefined 10 3" xfId="44059" xr:uid="{5AC06C97-8B21-4423-9733-6A6DD669BC2F}"/>
    <cellStyle name="SAPBEXundefined 11" xfId="7197" xr:uid="{9DD8E810-CB43-488D-A123-E46CE66D4280}"/>
    <cellStyle name="SAPBEXundefined 12" xfId="11469" xr:uid="{6C41D522-5BE1-4BA6-8799-9A189C7756C6}"/>
    <cellStyle name="SAPBEXundefined 13" xfId="20514" xr:uid="{1CFCC478-CE24-43F9-8551-DE4B17C059B6}"/>
    <cellStyle name="SAPBEXundefined 14" xfId="30775" xr:uid="{0F3BC6E6-06A7-4A7B-9B9C-4BB3A1DC270B}"/>
    <cellStyle name="SAPBEXundefined 2" xfId="1538" xr:uid="{F57A7106-FE08-4277-A4B7-AF49E9235577}"/>
    <cellStyle name="SAPBEXundefined 2 10" xfId="3836" xr:uid="{88836C29-3B32-42EC-8901-53964D56010D}"/>
    <cellStyle name="SAPBEXundefined 2 11" xfId="20513" xr:uid="{11EFAB9A-B82D-4437-9A50-13A7339DD9D4}"/>
    <cellStyle name="SAPBEXundefined 2 12" xfId="30776" xr:uid="{282BB428-7F91-4FF2-8105-00693F19FE75}"/>
    <cellStyle name="SAPBEXundefined 2 2" xfId="4374" xr:uid="{94FF1537-00F3-4AC0-913C-A38DAE6EB0F3}"/>
    <cellStyle name="SAPBEXundefined 2 2 10" xfId="27458" xr:uid="{17E7414D-94B8-483B-A664-8DAC8DBC894A}"/>
    <cellStyle name="SAPBEXundefined 2 2 11" xfId="42295" xr:uid="{4B4BEC04-EED2-4A22-A5F4-3E9D5DB80917}"/>
    <cellStyle name="SAPBEXundefined 2 2 2" xfId="9491" xr:uid="{17E16E7C-CC00-4BCB-98C8-5BBD8A734836}"/>
    <cellStyle name="SAPBEXundefined 2 2 2 2" xfId="34607" xr:uid="{9D9A738F-C937-478A-A861-545EF4551BC1}"/>
    <cellStyle name="SAPBEXundefined 2 2 2 3" xfId="46038" xr:uid="{F8CE02A5-8A91-4A09-972B-7090239A358A}"/>
    <cellStyle name="SAPBEXundefined 2 2 3" xfId="12280" xr:uid="{EAA3F9A0-6291-4C22-BC5C-B1C57BB75161}"/>
    <cellStyle name="SAPBEXundefined 2 2 3 2" xfId="36495" xr:uid="{C3D97161-D4AA-49F1-A8D5-C3D7D0C155A2}"/>
    <cellStyle name="SAPBEXundefined 2 2 3 3" xfId="47887" xr:uid="{F5354B63-278B-41EE-9E61-7B4D994E85EB}"/>
    <cellStyle name="SAPBEXundefined 2 2 4" xfId="14481" xr:uid="{EDA3DC92-28E6-4AB5-8F5C-168E76A20761}"/>
    <cellStyle name="SAPBEXundefined 2 2 4 2" xfId="38560" xr:uid="{E2CDE975-4206-48FA-BE2B-8324CE1C0836}"/>
    <cellStyle name="SAPBEXundefined 2 2 4 3" xfId="49941" xr:uid="{ABDA7965-9A47-4E69-992F-3820B01D8440}"/>
    <cellStyle name="SAPBEXundefined 2 2 5" xfId="16860" xr:uid="{C1A705AA-1E45-410E-B2C1-005C1A876107}"/>
    <cellStyle name="SAPBEXundefined 2 2 5 2" xfId="40424" xr:uid="{45D97032-73B3-46A9-8BF2-B6A6956B681A}"/>
    <cellStyle name="SAPBEXundefined 2 2 5 3" xfId="51796" xr:uid="{8412CD73-19D0-4B89-A29D-F8EFF818601B}"/>
    <cellStyle name="SAPBEXundefined 2 2 6" xfId="19006" xr:uid="{74717E82-A590-454A-8AD1-40F4B7187EC6}"/>
    <cellStyle name="SAPBEXundefined 2 2 7" xfId="21154" xr:uid="{1E98B30A-350D-4E1D-B135-23E4526CA95D}"/>
    <cellStyle name="SAPBEXundefined 2 2 8" xfId="23276" xr:uid="{96700009-2CF5-4BE0-AEF2-261844A69FA6}"/>
    <cellStyle name="SAPBEXundefined 2 2 9" xfId="25448" xr:uid="{05A00472-8754-4D38-B930-B569CDF8F243}"/>
    <cellStyle name="SAPBEXundefined 2 3" xfId="4016" xr:uid="{A623B70F-6359-41DD-B40F-AA180EA1A419}"/>
    <cellStyle name="SAPBEXundefined 2 3 10" xfId="27184" xr:uid="{838CB17D-D7EF-4ACB-BCE4-7ED05AF32BA3}"/>
    <cellStyle name="SAPBEXundefined 2 3 11" xfId="42003" xr:uid="{A1B6383B-993E-4226-B3F3-FDB007D4823F}"/>
    <cellStyle name="SAPBEXundefined 2 3 2" xfId="9191" xr:uid="{1CECF62B-1E46-4567-8E49-19FC6A82CBDD}"/>
    <cellStyle name="SAPBEXundefined 2 3 2 2" xfId="34324" xr:uid="{CA5FD4F4-8D3F-4300-849E-DCE5D6430FFA}"/>
    <cellStyle name="SAPBEXundefined 2 3 2 3" xfId="45759" xr:uid="{7A64AB85-BDBC-4794-AC8F-2A64B74FF353}"/>
    <cellStyle name="SAPBEXundefined 2 3 3" xfId="11983" xr:uid="{B13EE843-6B85-42C7-AB01-6ABA84A61B46}"/>
    <cellStyle name="SAPBEXundefined 2 3 3 2" xfId="36200" xr:uid="{34F553F0-93C2-4B46-805A-0E1F9E801B2F}"/>
    <cellStyle name="SAPBEXundefined 2 3 3 3" xfId="47592" xr:uid="{CD5A5D35-3889-4397-8CF5-232A0C2D6CDE}"/>
    <cellStyle name="SAPBEXundefined 2 3 4" xfId="14182" xr:uid="{57B2B4C8-61E5-46FD-BBCE-46A6942D5912}"/>
    <cellStyle name="SAPBEXundefined 2 3 4 2" xfId="38269" xr:uid="{C2771458-A24B-415B-91F1-B44A6AB8BC21}"/>
    <cellStyle name="SAPBEXundefined 2 3 4 3" xfId="49650" xr:uid="{D9CD958D-0B33-423E-BA08-8F70806EC753}"/>
    <cellStyle name="SAPBEXundefined 2 3 5" xfId="16571" xr:uid="{440A17EF-DB8C-451A-ACF6-8258334EC52D}"/>
    <cellStyle name="SAPBEXundefined 2 3 5 2" xfId="40148" xr:uid="{8FDE77F4-59DA-4DE5-934E-5BFCF68B8363}"/>
    <cellStyle name="SAPBEXundefined 2 3 5 3" xfId="51520" xr:uid="{C01CB9E5-69E7-4ADC-83EA-19670B3B5C6C}"/>
    <cellStyle name="SAPBEXundefined 2 3 6" xfId="18719" xr:uid="{803CD92F-1871-440D-9896-21681CD1AF38}"/>
    <cellStyle name="SAPBEXundefined 2 3 7" xfId="20862" xr:uid="{0A496840-EA0C-42BB-AC1A-FE44B9BE0DA9}"/>
    <cellStyle name="SAPBEXundefined 2 3 8" xfId="22982" xr:uid="{AAD36621-509D-4832-9CF3-3151A2A87CED}"/>
    <cellStyle name="SAPBEXundefined 2 3 9" xfId="25154" xr:uid="{C5E31698-0EA9-4C37-824A-84CC86A887CF}"/>
    <cellStyle name="SAPBEXundefined 2 4" xfId="4921" xr:uid="{0324F3FA-9AFE-4F3B-AC7A-EB579EB18C4A}"/>
    <cellStyle name="SAPBEXundefined 2 4 10" xfId="27650" xr:uid="{2E565170-0010-4F28-81C8-A24C95580D9E}"/>
    <cellStyle name="SAPBEXundefined 2 4 11" xfId="42542" xr:uid="{007C952C-2313-4598-AF59-F260391FB18A}"/>
    <cellStyle name="SAPBEXundefined 2 4 2" xfId="9775" xr:uid="{D06967A8-FEE6-4E89-A0CD-DA8ABF8DCC0D}"/>
    <cellStyle name="SAPBEXundefined 2 4 2 2" xfId="34834" xr:uid="{C57CB437-7E02-4719-BA45-AC1FA920C1CF}"/>
    <cellStyle name="SAPBEXundefined 2 4 2 3" xfId="46262" xr:uid="{0E6E618E-D65E-4AFB-AB1F-9FD74AC1105B}"/>
    <cellStyle name="SAPBEXundefined 2 4 3" xfId="12548" xr:uid="{EEBA198D-C707-4470-BEB2-23B88BAAC64D}"/>
    <cellStyle name="SAPBEXundefined 2 4 3 2" xfId="36743" xr:uid="{35EEC7B7-ED51-482E-8F99-A6861A9EC250}"/>
    <cellStyle name="SAPBEXundefined 2 4 3 3" xfId="48133" xr:uid="{33167155-0C9F-4B21-BE53-5EFF207A7B2D}"/>
    <cellStyle name="SAPBEXundefined 2 4 4" xfId="14768" xr:uid="{B83F5E94-7D47-4D9C-ABB9-45B484195542}"/>
    <cellStyle name="SAPBEXundefined 2 4 4 2" xfId="38789" xr:uid="{0CB3235F-1EBC-4E5A-AEAB-59B15EB000FC}"/>
    <cellStyle name="SAPBEXundefined 2 4 4 3" xfId="50170" xr:uid="{A99F8A2B-AA32-4645-A0C3-C2352D6B0BE6}"/>
    <cellStyle name="SAPBEXundefined 2 4 5" xfId="17098" xr:uid="{94979327-1A61-4254-AB6E-53277A236E89}"/>
    <cellStyle name="SAPBEXundefined 2 4 5 2" xfId="40617" xr:uid="{C2D3590B-DC3B-4849-87A7-7A1744B20B27}"/>
    <cellStyle name="SAPBEXundefined 2 4 5 3" xfId="51989" xr:uid="{979C1553-CE01-4E7C-8760-B0C2FED77B3D}"/>
    <cellStyle name="SAPBEXundefined 2 4 6" xfId="19240" xr:uid="{289AD88F-3B97-4702-814C-73D7E3FB7485}"/>
    <cellStyle name="SAPBEXundefined 2 4 7" xfId="21413" xr:uid="{CDAA527B-2FD1-4C49-8427-D467D87B127E}"/>
    <cellStyle name="SAPBEXundefined 2 4 8" xfId="23526" xr:uid="{88EB7122-8572-47C7-8FE2-9D2D036350FE}"/>
    <cellStyle name="SAPBEXundefined 2 4 9" xfId="25696" xr:uid="{610AD2D1-52E8-4521-89A7-B485F42DAC3C}"/>
    <cellStyle name="SAPBEXundefined 2 5" xfId="4454" xr:uid="{A8B08EA4-33E7-4927-AFA0-2FD36AB7B2E3}"/>
    <cellStyle name="SAPBEXundefined 2 5 10" xfId="27474" xr:uid="{E19B47B5-D94C-481C-A48D-C33DB8E872DE}"/>
    <cellStyle name="SAPBEXundefined 2 5 11" xfId="42319" xr:uid="{C83A89AE-CC30-41B8-8566-959D1FDF5A97}"/>
    <cellStyle name="SAPBEXundefined 2 5 2" xfId="9519" xr:uid="{C0B4453B-C6BA-4ADF-82D6-E9B2BB948F0C}"/>
    <cellStyle name="SAPBEXundefined 2 5 2 2" xfId="34629" xr:uid="{E9E8F7EF-5F6D-417C-AE26-572806B0163F}"/>
    <cellStyle name="SAPBEXundefined 2 5 2 3" xfId="46059" xr:uid="{08FF06CB-F273-48F2-84DD-33F858E5CD9F}"/>
    <cellStyle name="SAPBEXundefined 2 5 3" xfId="12305" xr:uid="{1686BC58-F727-4113-936B-0A3301FDF68E}"/>
    <cellStyle name="SAPBEXundefined 2 5 3 2" xfId="36518" xr:uid="{D4BE3D3D-7E8E-4FCA-BE83-0A3B0E53860C}"/>
    <cellStyle name="SAPBEXundefined 2 5 3 3" xfId="47909" xr:uid="{9F8697CD-F03E-4539-A99E-80F437CCDE0A}"/>
    <cellStyle name="SAPBEXundefined 2 5 4" xfId="14508" xr:uid="{F4E902C5-1CE9-4141-AEC6-F1D634211180}"/>
    <cellStyle name="SAPBEXundefined 2 5 4 2" xfId="38578" xr:uid="{A449C0FC-6FCA-40C6-A440-FA8B0165878E}"/>
    <cellStyle name="SAPBEXundefined 2 5 4 3" xfId="49959" xr:uid="{395FF337-DC32-4CAA-8212-DB76D84AE3F5}"/>
    <cellStyle name="SAPBEXundefined 2 5 5" xfId="16879" xr:uid="{2E83B797-3034-4B95-92E0-9145930603CE}"/>
    <cellStyle name="SAPBEXundefined 2 5 5 2" xfId="40440" xr:uid="{AD07A654-4340-41B0-9845-1558516B29D7}"/>
    <cellStyle name="SAPBEXundefined 2 5 5 3" xfId="51812" xr:uid="{D8570110-5CAF-471E-9E32-1164E15715A4}"/>
    <cellStyle name="SAPBEXundefined 2 5 6" xfId="19027" xr:uid="{2A681195-9943-47B4-87A7-EA9BEB2D4BC5}"/>
    <cellStyle name="SAPBEXundefined 2 5 7" xfId="21178" xr:uid="{3DE692CD-219C-479B-BC83-D80273917B3E}"/>
    <cellStyle name="SAPBEXundefined 2 5 8" xfId="23296" xr:uid="{13E85A96-C6F0-49B9-8A26-619D3C5BFFFD}"/>
    <cellStyle name="SAPBEXundefined 2 5 9" xfId="25471" xr:uid="{5A96E017-1FF9-41C4-A817-A15B1E9FAEC0}"/>
    <cellStyle name="SAPBEXundefined 2 6" xfId="3864" xr:uid="{B304D219-A976-4CD0-A062-85F6F3052FA3}"/>
    <cellStyle name="SAPBEXundefined 2 6 10" xfId="27122" xr:uid="{25B2A0B5-0993-4713-965A-9FC86B480666}"/>
    <cellStyle name="SAPBEXundefined 2 6 11" xfId="41920" xr:uid="{6D526FBB-5F4C-4D9F-AC63-D7F5833443F3}"/>
    <cellStyle name="SAPBEXundefined 2 6 2" xfId="9108" xr:uid="{46BA6D17-DA7A-4B3A-AE14-D4B624A04BFA}"/>
    <cellStyle name="SAPBEXundefined 2 6 2 2" xfId="34260" xr:uid="{0422A524-E710-4BF0-A38C-BD418C77AE4E}"/>
    <cellStyle name="SAPBEXundefined 2 6 2 3" xfId="45695" xr:uid="{4DC7F0D5-628C-4459-9B5E-C32B95D7F75D}"/>
    <cellStyle name="SAPBEXundefined 2 6 3" xfId="11902" xr:uid="{9184F92B-C031-440B-81E8-22CF22700D1C}"/>
    <cellStyle name="SAPBEXundefined 2 6 3 2" xfId="36128" xr:uid="{B48E8315-A875-49AB-B62D-FC3DC93D286C}"/>
    <cellStyle name="SAPBEXundefined 2 6 3 3" xfId="47520" xr:uid="{978E7D6C-AF75-4FCD-B2F5-E40EE25A5CAC}"/>
    <cellStyle name="SAPBEXundefined 2 6 4" xfId="14099" xr:uid="{CC609F60-916F-4CF6-ADBF-372D8FD00D7C}"/>
    <cellStyle name="SAPBEXundefined 2 6 4 2" xfId="38195" xr:uid="{4AC281F6-6CA0-44E0-9F8F-F709E5E943CF}"/>
    <cellStyle name="SAPBEXundefined 2 6 4 3" xfId="49576" xr:uid="{E515DD6B-0614-43BD-B84A-873E0E7A1202}"/>
    <cellStyle name="SAPBEXundefined 2 6 5" xfId="16504" xr:uid="{6C67617D-E67A-47CB-A8F4-F4863FA8F069}"/>
    <cellStyle name="SAPBEXundefined 2 6 5 2" xfId="40086" xr:uid="{F9C5826C-6089-4CE9-B14C-A17875A90F19}"/>
    <cellStyle name="SAPBEXundefined 2 6 5 3" xfId="51458" xr:uid="{1F638E26-769B-43B7-862B-7E4A9D3E8986}"/>
    <cellStyle name="SAPBEXundefined 2 6 6" xfId="18653" xr:uid="{E9A30A0E-D3EF-4FB6-911B-4AFF6E3F3804}"/>
    <cellStyle name="SAPBEXundefined 2 6 7" xfId="20784" xr:uid="{056C8EAF-6EE1-48D3-AC56-3AA2A5E6B84B}"/>
    <cellStyle name="SAPBEXundefined 2 6 8" xfId="22906" xr:uid="{6DF06AB3-5A19-4C88-A45B-AEBD50B44A8A}"/>
    <cellStyle name="SAPBEXundefined 2 6 9" xfId="25072" xr:uid="{362140C8-F8DB-4575-A6BD-BDE847FE4399}"/>
    <cellStyle name="SAPBEXundefined 2 7" xfId="7826" xr:uid="{9F1352E2-87FA-49AE-B8B9-538F6396102B}"/>
    <cellStyle name="SAPBEXundefined 2 7 10" xfId="31190" xr:uid="{3EB9293D-8D76-4FEB-8BFD-A042AD2759FF}"/>
    <cellStyle name="SAPBEXundefined 2 7 2" xfId="8361" xr:uid="{FB568147-1451-4471-A68B-5348B1FF73F5}"/>
    <cellStyle name="SAPBEXundefined 2 7 2 2" xfId="33487" xr:uid="{5CAD98D8-79F8-4990-9196-BC3282FFACFF}"/>
    <cellStyle name="SAPBEXundefined 2 7 2 3" xfId="44949" xr:uid="{0EA0E808-8988-49D5-8C31-B7A395B5CDE9}"/>
    <cellStyle name="SAPBEXundefined 2 7 3" xfId="4007" xr:uid="{6449EDAD-E7F3-450A-8EA1-D30C30D4CFB2}"/>
    <cellStyle name="SAPBEXundefined 2 7 3 2" xfId="33249" xr:uid="{3413AF16-9E58-4EAF-BCB7-7A77BBE38A34}"/>
    <cellStyle name="SAPBEXundefined 2 7 3 3" xfId="44716" xr:uid="{B0603324-4EE9-487C-A98E-2583190F51FA}"/>
    <cellStyle name="SAPBEXundefined 2 7 4" xfId="4409" xr:uid="{75599A59-B6F9-4DEF-86CD-B1EDC0315493}"/>
    <cellStyle name="SAPBEXundefined 2 7 4 2" xfId="32470" xr:uid="{4E73BBDC-4AD9-4DF8-BBD8-1990C29D3ACB}"/>
    <cellStyle name="SAPBEXundefined 2 7 4 3" xfId="43946" xr:uid="{C10AF1B5-B24D-40DA-8682-95CED0C166C2}"/>
    <cellStyle name="SAPBEXundefined 2 7 5" xfId="4867" xr:uid="{32DD1942-ED7D-4EFD-B5F3-693383717FDC}"/>
    <cellStyle name="SAPBEXundefined 2 7 5 2" xfId="32823" xr:uid="{14CA5B37-C231-4E7C-B5D4-67E7C24E5DB6}"/>
    <cellStyle name="SAPBEXundefined 2 7 5 3" xfId="44294" xr:uid="{70C8E6FE-557D-48EC-B887-F9E56EBC0EAF}"/>
    <cellStyle name="SAPBEXundefined 2 7 6" xfId="16108" xr:uid="{39E6513C-8A18-413F-A438-3B4CA5708962}"/>
    <cellStyle name="SAPBEXundefined 2 7 7" xfId="11429" xr:uid="{248ABEC6-0ADC-4628-AF73-85F25E893B0B}"/>
    <cellStyle name="SAPBEXundefined 2 7 8" xfId="23514" xr:uid="{83D7E988-6A47-48DE-ACD8-146B1B580D25}"/>
    <cellStyle name="SAPBEXundefined 2 7 9" xfId="8864" xr:uid="{88FA4266-2083-4F9B-A0DA-C1D39EC7F3BC}"/>
    <cellStyle name="SAPBEXundefined 2 8" xfId="3884" xr:uid="{72489FF9-234F-43A1-8F6A-F0B934C7A10E}"/>
    <cellStyle name="SAPBEXundefined 2 8 2" xfId="32584" xr:uid="{B89AD87A-7032-44FA-B65C-B25A6DD03D8E}"/>
    <cellStyle name="SAPBEXundefined 2 8 3" xfId="44060" xr:uid="{D00E5D7A-80A5-47FE-A586-678612AD5139}"/>
    <cellStyle name="SAPBEXundefined 2 9" xfId="6482" xr:uid="{54FA833D-9140-44D1-9F25-5C0C10E0C18A}"/>
    <cellStyle name="SAPBEXundefined 3" xfId="1539" xr:uid="{3BD44179-652B-471E-AAAA-FD746F57DBA0}"/>
    <cellStyle name="SAPBEXundefined 3 10" xfId="4774" xr:uid="{A64F0E0F-824E-4951-AFD0-ABB36979296F}"/>
    <cellStyle name="SAPBEXundefined 3 11" xfId="20512" xr:uid="{01C92C17-D855-49B9-A057-3A86E924BAD6}"/>
    <cellStyle name="SAPBEXundefined 3 12" xfId="30777" xr:uid="{4232F950-9E80-45FB-998E-829F4AA6215B}"/>
    <cellStyle name="SAPBEXundefined 3 2" xfId="4375" xr:uid="{E0D212B7-5F38-419A-8CF7-B72E8EACA314}"/>
    <cellStyle name="SAPBEXundefined 3 2 10" xfId="27459" xr:uid="{5787AF69-BE5D-45EC-84D5-09E4DD2D816A}"/>
    <cellStyle name="SAPBEXundefined 3 2 11" xfId="42296" xr:uid="{26113BE5-4353-4F21-BCD0-0653877D942A}"/>
    <cellStyle name="SAPBEXundefined 3 2 2" xfId="9492" xr:uid="{B51E7EFB-0155-49A7-BF28-6D7BCD3CF25F}"/>
    <cellStyle name="SAPBEXundefined 3 2 2 2" xfId="34608" xr:uid="{4CA48369-3451-4BF5-8EC2-3BD895EB4FCD}"/>
    <cellStyle name="SAPBEXundefined 3 2 2 3" xfId="46039" xr:uid="{17E7A187-0415-4E9E-AE02-D4FE50FD068C}"/>
    <cellStyle name="SAPBEXundefined 3 2 3" xfId="12281" xr:uid="{13B2AB78-4B07-4529-991F-FBE5F4A9453D}"/>
    <cellStyle name="SAPBEXundefined 3 2 3 2" xfId="36496" xr:uid="{07896ECC-60DA-49EC-97FF-E9EFF1EEB580}"/>
    <cellStyle name="SAPBEXundefined 3 2 3 3" xfId="47888" xr:uid="{0E849530-63B1-4C3A-AD06-AC4A7C7589C3}"/>
    <cellStyle name="SAPBEXundefined 3 2 4" xfId="14482" xr:uid="{E5257B89-79DB-4DF1-9A37-3D638BB269EE}"/>
    <cellStyle name="SAPBEXundefined 3 2 4 2" xfId="38561" xr:uid="{83BCCF73-2F58-40B4-A063-5C2DC6346EF7}"/>
    <cellStyle name="SAPBEXundefined 3 2 4 3" xfId="49942" xr:uid="{B08832F0-CE4F-467D-88CE-5B9C51BE15B1}"/>
    <cellStyle name="SAPBEXundefined 3 2 5" xfId="16861" xr:uid="{1BD585BD-3BA8-4387-9F0F-063AB59A7261}"/>
    <cellStyle name="SAPBEXundefined 3 2 5 2" xfId="40425" xr:uid="{57033228-EDCB-4C9C-AC72-AEE9B8650D8E}"/>
    <cellStyle name="SAPBEXundefined 3 2 5 3" xfId="51797" xr:uid="{2C6B9E44-20B6-4555-8D26-1F0A096774DB}"/>
    <cellStyle name="SAPBEXundefined 3 2 6" xfId="19007" xr:uid="{9932A6CE-C272-450E-BE1A-799DE982B31E}"/>
    <cellStyle name="SAPBEXundefined 3 2 7" xfId="21155" xr:uid="{81DA6E6D-25D5-47CA-8476-2ED306ED691C}"/>
    <cellStyle name="SAPBEXundefined 3 2 8" xfId="23277" xr:uid="{4D5A5EC6-33B6-4F62-8059-174BB7BB0AD9}"/>
    <cellStyle name="SAPBEXundefined 3 2 9" xfId="25449" xr:uid="{AFF94198-8BE8-43E9-ACF4-5E4EE76ADB45}"/>
    <cellStyle name="SAPBEXundefined 3 3" xfId="4015" xr:uid="{71C4DB4E-E3D3-4F56-8BBB-ED1EC06D58B3}"/>
    <cellStyle name="SAPBEXundefined 3 3 10" xfId="27183" xr:uid="{338CB8C5-53E2-4A73-A046-82B381FCBD79}"/>
    <cellStyle name="SAPBEXundefined 3 3 11" xfId="42002" xr:uid="{092BF15C-B354-4B83-A60E-3ED6F89F930B}"/>
    <cellStyle name="SAPBEXundefined 3 3 2" xfId="9190" xr:uid="{6796E1A0-3899-47DC-896E-2DF578A5960D}"/>
    <cellStyle name="SAPBEXundefined 3 3 2 2" xfId="34323" xr:uid="{2A1D68AB-ECF2-4348-A7C7-7A7802C9746D}"/>
    <cellStyle name="SAPBEXundefined 3 3 2 3" xfId="45758" xr:uid="{4B02CA58-B1B1-4921-8C81-7EE4114294CD}"/>
    <cellStyle name="SAPBEXundefined 3 3 3" xfId="11982" xr:uid="{4E91595F-C2F2-4BDD-AED2-546D19377569}"/>
    <cellStyle name="SAPBEXundefined 3 3 3 2" xfId="36199" xr:uid="{50E2D818-60FE-4064-B20A-E79C8D590973}"/>
    <cellStyle name="SAPBEXundefined 3 3 3 3" xfId="47591" xr:uid="{FAAFEAF3-91D7-4362-8140-012391BE10EE}"/>
    <cellStyle name="SAPBEXundefined 3 3 4" xfId="14181" xr:uid="{DC21614A-00B8-4213-B00B-6A2AA6A2EA65}"/>
    <cellStyle name="SAPBEXundefined 3 3 4 2" xfId="38268" xr:uid="{56B40FE3-B3AF-4F51-9B54-9AC310FE5915}"/>
    <cellStyle name="SAPBEXundefined 3 3 4 3" xfId="49649" xr:uid="{46411589-7280-4FD3-B899-B0F9276A5F65}"/>
    <cellStyle name="SAPBEXundefined 3 3 5" xfId="16570" xr:uid="{9350B47B-B285-4EF4-B971-FAF216A9C92B}"/>
    <cellStyle name="SAPBEXundefined 3 3 5 2" xfId="40147" xr:uid="{EB0BF387-F57C-4D6E-AD10-B5FCB3342FCE}"/>
    <cellStyle name="SAPBEXundefined 3 3 5 3" xfId="51519" xr:uid="{2781CB69-EB03-43DA-9210-E3318D338348}"/>
    <cellStyle name="SAPBEXundefined 3 3 6" xfId="18718" xr:uid="{1146AE30-1AAF-4696-84AA-F4FC0E92FE20}"/>
    <cellStyle name="SAPBEXundefined 3 3 7" xfId="20861" xr:uid="{6EE59856-0ABB-4F52-A13C-3A823837D61D}"/>
    <cellStyle name="SAPBEXundefined 3 3 8" xfId="22981" xr:uid="{90A55B8F-6A52-43AD-9796-0096029F3CCB}"/>
    <cellStyle name="SAPBEXundefined 3 3 9" xfId="25153" xr:uid="{D7708D40-555C-41D6-B328-35AC4F225D01}"/>
    <cellStyle name="SAPBEXundefined 3 4" xfId="5230" xr:uid="{899DE59F-CE8A-4427-A70E-06031A05648B}"/>
    <cellStyle name="SAPBEXundefined 3 4 10" xfId="27798" xr:uid="{A0575AD9-3657-4C8E-909D-999F3862EEF3}"/>
    <cellStyle name="SAPBEXundefined 3 4 11" xfId="42715" xr:uid="{4FDCE60F-DA4F-4917-AC54-4247DB7646B4}"/>
    <cellStyle name="SAPBEXundefined 3 4 2" xfId="10013" xr:uid="{8421CB7C-E8C9-4EE0-8AA8-990CFAC5C420}"/>
    <cellStyle name="SAPBEXundefined 3 4 2 2" xfId="35008" xr:uid="{A05E6FEB-04DD-43AC-8736-FFA907AF0AF4}"/>
    <cellStyle name="SAPBEXundefined 3 4 2 3" xfId="46428" xr:uid="{7EFF8769-7268-4BF0-94B6-E27A22FC0940}"/>
    <cellStyle name="SAPBEXundefined 3 4 3" xfId="12782" xr:uid="{4F3D9324-F98A-49F6-A79E-67A3B982356B}"/>
    <cellStyle name="SAPBEXundefined 3 4 3 2" xfId="36952" xr:uid="{511BBA36-9AA3-4229-9100-A69485ADB410}"/>
    <cellStyle name="SAPBEXundefined 3 4 3 3" xfId="48342" xr:uid="{91881BE1-F944-4A97-A73E-B4712C50E81B}"/>
    <cellStyle name="SAPBEXundefined 3 4 4" xfId="15012" xr:uid="{A9D2DE80-B09A-4AA7-9C4C-B249282E279E}"/>
    <cellStyle name="SAPBEXundefined 3 4 4 2" xfId="38941" xr:uid="{2DCACC4D-C7CC-41E5-9CA7-3F41ADAF7776}"/>
    <cellStyle name="SAPBEXundefined 3 4 4 3" xfId="50322" xr:uid="{E4BF802B-A0F4-4A45-AF10-806E4DBDFDBF}"/>
    <cellStyle name="SAPBEXundefined 3 4 5" xfId="17309" xr:uid="{2F3A7A71-87A9-4681-B524-1D7065E2B16A}"/>
    <cellStyle name="SAPBEXundefined 3 4 5 2" xfId="40745" xr:uid="{1E7F3916-C0F1-4467-B22D-558FB09C194A}"/>
    <cellStyle name="SAPBEXundefined 3 4 5 3" xfId="52117" xr:uid="{BC7E1D06-C679-4ACE-9418-69A234FFC836}"/>
    <cellStyle name="SAPBEXundefined 3 4 6" xfId="19440" xr:uid="{67970FAF-7383-4D9F-9A8A-82A7B2ADD844}"/>
    <cellStyle name="SAPBEXundefined 3 4 7" xfId="21625" xr:uid="{31DF5DA5-267B-4ADA-B983-7869EFCA28EA}"/>
    <cellStyle name="SAPBEXundefined 3 4 8" xfId="23735" xr:uid="{2A334150-E358-42C7-9ED9-1B78B5B74ADB}"/>
    <cellStyle name="SAPBEXundefined 3 4 9" xfId="25879" xr:uid="{1EE82AD0-0676-45B2-B72D-C409E4F3415C}"/>
    <cellStyle name="SAPBEXundefined 3 5" xfId="3934" xr:uid="{463CF722-F389-4942-BF0F-A1280253EBEF}"/>
    <cellStyle name="SAPBEXundefined 3 5 10" xfId="27140" xr:uid="{FE1B6986-7733-4899-863E-A9C735021225}"/>
    <cellStyle name="SAPBEXundefined 3 5 11" xfId="41958" xr:uid="{488303AB-519F-4955-A74C-3E2D207640D2}"/>
    <cellStyle name="SAPBEXundefined 3 5 2" xfId="9146" xr:uid="{89CE8B00-85D3-4622-9471-1981BC8FE1C7}"/>
    <cellStyle name="SAPBEXundefined 3 5 2 2" xfId="34281" xr:uid="{2E93C0AB-ED26-4F78-A1E6-03115588CAC8}"/>
    <cellStyle name="SAPBEXundefined 3 5 2 3" xfId="45716" xr:uid="{C2C75A90-68F1-4426-877A-64130AA4C14E}"/>
    <cellStyle name="SAPBEXundefined 3 5 3" xfId="11938" xr:uid="{8846CBED-0FCB-428C-ADC9-9F371B440CFD}"/>
    <cellStyle name="SAPBEXundefined 3 5 3 2" xfId="36155" xr:uid="{ED2B7FBC-D39E-432F-B964-5F301A62424E}"/>
    <cellStyle name="SAPBEXundefined 3 5 3 3" xfId="47547" xr:uid="{B5EE286D-80C3-478D-B7FD-4FF76D66F62A}"/>
    <cellStyle name="SAPBEXundefined 3 5 4" xfId="14137" xr:uid="{56823426-5FD1-479F-98BA-3B859F7B5095}"/>
    <cellStyle name="SAPBEXundefined 3 5 4 2" xfId="38227" xr:uid="{36EAABB7-6B8B-4BAF-9C24-5EAFC687264E}"/>
    <cellStyle name="SAPBEXundefined 3 5 4 3" xfId="49608" xr:uid="{2AD5BCA3-4224-4C61-A065-C17AA9C5EB0A}"/>
    <cellStyle name="SAPBEXundefined 3 5 5" xfId="16526" xr:uid="{CE16A3B6-1D59-4203-89D6-C03D8C1334FA}"/>
    <cellStyle name="SAPBEXundefined 3 5 5 2" xfId="40104" xr:uid="{EF578780-9126-4207-B890-090196CB3DC2}"/>
    <cellStyle name="SAPBEXundefined 3 5 5 3" xfId="51476" xr:uid="{1447C4CF-A986-4DB6-8688-25ACDA00E837}"/>
    <cellStyle name="SAPBEXundefined 3 5 6" xfId="18674" xr:uid="{FA8D36B7-899A-4FE6-AEA8-C59541900BF9}"/>
    <cellStyle name="SAPBEXundefined 3 5 7" xfId="20817" xr:uid="{1F8C223A-B9C4-41DC-96B0-00B59748C28D}"/>
    <cellStyle name="SAPBEXundefined 3 5 8" xfId="22937" xr:uid="{4E080AA3-9614-4E84-81B5-001B4AE80E58}"/>
    <cellStyle name="SAPBEXundefined 3 5 9" xfId="25109" xr:uid="{7FB5C15B-B24B-4878-8674-2EC653489841}"/>
    <cellStyle name="SAPBEXundefined 3 6" xfId="4860" xr:uid="{B7D36C48-7CD7-4710-8B38-B6D57764E8AF}"/>
    <cellStyle name="SAPBEXundefined 3 6 10" xfId="27634" xr:uid="{192F02BC-E898-49EE-BA53-F688C6B519A0}"/>
    <cellStyle name="SAPBEXundefined 3 6 11" xfId="42522" xr:uid="{52DA43EC-10E0-4F59-8FB6-B1A554AE8AE4}"/>
    <cellStyle name="SAPBEXundefined 3 6 2" xfId="9750" xr:uid="{028ACB89-BA71-47AF-9F97-55070A887DA0}"/>
    <cellStyle name="SAPBEXundefined 3 6 2 2" xfId="34816" xr:uid="{458D6BB7-3393-4AA1-B042-5E5AEA85CA20}"/>
    <cellStyle name="SAPBEXundefined 3 6 2 3" xfId="46244" xr:uid="{E540B7FF-7238-4DBE-9D51-D7EB596A7BB1}"/>
    <cellStyle name="SAPBEXundefined 3 6 3" xfId="12524" xr:uid="{663B2019-FDD8-4D1F-AC23-92AAF3361045}"/>
    <cellStyle name="SAPBEXundefined 3 6 3 2" xfId="36719" xr:uid="{67C91D73-3E53-4B5B-B4F6-8BBCE545E31A}"/>
    <cellStyle name="SAPBEXundefined 3 6 3 3" xfId="48109" xr:uid="{94BA3083-12E1-4270-AF33-A76C742C564A}"/>
    <cellStyle name="SAPBEXundefined 3 6 4" xfId="14742" xr:uid="{80E8BF16-4569-4373-B562-0DC2132E4CF4}"/>
    <cellStyle name="SAPBEXundefined 3 6 4 2" xfId="38770" xr:uid="{758795B3-ECDA-4D6E-ABDB-2697A7554398}"/>
    <cellStyle name="SAPBEXundefined 3 6 4 3" xfId="50151" xr:uid="{F65F8AD9-8B9A-4622-B85F-18ED36634FAD}"/>
    <cellStyle name="SAPBEXundefined 3 6 5" xfId="17074" xr:uid="{0B0FF1D0-0026-4C1C-904B-016D8B84C140}"/>
    <cellStyle name="SAPBEXundefined 3 6 5 2" xfId="40601" xr:uid="{BA9FF288-1FA7-48CF-92A0-F5D5328732C8}"/>
    <cellStyle name="SAPBEXundefined 3 6 5 3" xfId="51973" xr:uid="{6BE551B7-2C85-486F-BAD1-C3A1F21AAFDA}"/>
    <cellStyle name="SAPBEXundefined 3 6 6" xfId="19216" xr:uid="{140E7D45-066C-4C1F-B193-43954B8E492A}"/>
    <cellStyle name="SAPBEXundefined 3 6 7" xfId="21391" xr:uid="{D60D3656-9383-4F0D-A7DD-934F4A737548}"/>
    <cellStyle name="SAPBEXundefined 3 6 8" xfId="23502" xr:uid="{0D45F760-8C2B-4503-B7B0-891A326CF83D}"/>
    <cellStyle name="SAPBEXundefined 3 6 9" xfId="25676" xr:uid="{1459BF02-55C4-41CF-9CE2-71797B610210}"/>
    <cellStyle name="SAPBEXundefined 3 7" xfId="7827" xr:uid="{1C459EA4-3765-4464-A271-DEB465FB6B99}"/>
    <cellStyle name="SAPBEXundefined 3 7 10" xfId="31390" xr:uid="{4409189F-47E1-4683-8EC8-25968546B4F9}"/>
    <cellStyle name="SAPBEXundefined 3 7 2" xfId="7496" xr:uid="{4B4BCBAA-1944-4F9B-BA0B-5601EE0FD1B2}"/>
    <cellStyle name="SAPBEXundefined 3 7 2 2" xfId="33488" xr:uid="{97B4D9CC-3EDA-4A9C-9296-E3899D495A66}"/>
    <cellStyle name="SAPBEXundefined 3 7 2 3" xfId="44950" xr:uid="{5D55BC45-2D85-4CF8-BE3F-22E530809100}"/>
    <cellStyle name="SAPBEXundefined 3 7 3" xfId="4870" xr:uid="{9F99091A-8EEB-430A-B075-EB3EE7AF2FDF}"/>
    <cellStyle name="SAPBEXundefined 3 7 3 2" xfId="33614" xr:uid="{0136B888-D89C-4B72-9FA4-1ED39D6B6220}"/>
    <cellStyle name="SAPBEXundefined 3 7 3 3" xfId="45074" xr:uid="{000AB2B7-FABA-4484-988A-97BA1E9A50CD}"/>
    <cellStyle name="SAPBEXundefined 3 7 4" xfId="6229" xr:uid="{C7DECD7B-AB24-443E-9675-86AFDAAD8967}"/>
    <cellStyle name="SAPBEXundefined 3 7 4 2" xfId="32471" xr:uid="{D3F88C0D-9E08-4B70-96F2-A7AD50535B16}"/>
    <cellStyle name="SAPBEXundefined 3 7 4 3" xfId="43947" xr:uid="{BBF9F1A4-57E5-4FD7-A61E-1E928D4C472E}"/>
    <cellStyle name="SAPBEXundefined 3 7 5" xfId="6742" xr:uid="{282C62F6-2E54-4593-AAAF-1A71E658C1E8}"/>
    <cellStyle name="SAPBEXundefined 3 7 5 2" xfId="32903" xr:uid="{3FDC370C-6BAD-44EE-BFEE-DFDCC52FF2AF}"/>
    <cellStyle name="SAPBEXundefined 3 7 5 3" xfId="44373" xr:uid="{826FBF46-F810-4CDD-9023-02BEA3B0D316}"/>
    <cellStyle name="SAPBEXundefined 3 7 6" xfId="16109" xr:uid="{DF13DCAD-B0E6-4217-A2C6-343B3FCCFF43}"/>
    <cellStyle name="SAPBEXundefined 3 7 7" xfId="17027" xr:uid="{B8375BB3-B310-4161-B3A6-DBF059E59146}"/>
    <cellStyle name="SAPBEXundefined 3 7 8" xfId="11511" xr:uid="{C36436F0-04D8-4A3D-946C-E9A64973ED84}"/>
    <cellStyle name="SAPBEXundefined 3 7 9" xfId="23694" xr:uid="{16B16372-C8F3-441B-BE8B-96D0DB0C7EE1}"/>
    <cellStyle name="SAPBEXundefined 3 8" xfId="5289" xr:uid="{CF797207-D21C-4BDD-9652-31ECA336AD91}"/>
    <cellStyle name="SAPBEXundefined 3 8 2" xfId="32585" xr:uid="{A01EEB27-CD78-40EB-9E3A-0EFD9A05C998}"/>
    <cellStyle name="SAPBEXundefined 3 8 3" xfId="44061" xr:uid="{590FDF3F-9F6E-42E8-AE3E-BDE5581C3FB6}"/>
    <cellStyle name="SAPBEXundefined 3 9" xfId="7600" xr:uid="{50B39F43-3180-4505-B01B-5C950973CAAC}"/>
    <cellStyle name="SAPBEXundefined 4" xfId="4373" xr:uid="{00D4DDA5-4BAF-4A6F-9DC9-E2003B603374}"/>
    <cellStyle name="SAPBEXundefined 4 10" xfId="27457" xr:uid="{C033F52C-DA25-4D4A-A1A6-9C848225944B}"/>
    <cellStyle name="SAPBEXundefined 4 11" xfId="42294" xr:uid="{352D51D0-1B8B-4C4A-8847-7B1D574A0DB9}"/>
    <cellStyle name="SAPBEXundefined 4 2" xfId="9490" xr:uid="{15474E08-1392-4DFF-B9DD-7240A06E7BCF}"/>
    <cellStyle name="SAPBEXundefined 4 2 2" xfId="34606" xr:uid="{F6702C51-EE06-4446-9AFF-6D853D63821D}"/>
    <cellStyle name="SAPBEXundefined 4 2 3" xfId="46037" xr:uid="{182F77FE-E765-4F24-8B30-861B1544EC35}"/>
    <cellStyle name="SAPBEXundefined 4 3" xfId="12279" xr:uid="{E4B43C32-044A-4000-857C-1F861A290202}"/>
    <cellStyle name="SAPBEXundefined 4 3 2" xfId="36494" xr:uid="{D056B327-5729-4057-8304-8B75B87C888D}"/>
    <cellStyle name="SAPBEXundefined 4 3 3" xfId="47886" xr:uid="{E16B6710-5137-4AA8-830C-2BD5EF0828B1}"/>
    <cellStyle name="SAPBEXundefined 4 4" xfId="14480" xr:uid="{1053028F-A044-4D27-A68F-C5CEFA81ED6C}"/>
    <cellStyle name="SAPBEXundefined 4 4 2" xfId="38559" xr:uid="{0AA1EFEB-9FBD-4552-8E49-76AF39970882}"/>
    <cellStyle name="SAPBEXundefined 4 4 3" xfId="49940" xr:uid="{82B88CA2-1131-4863-A852-8C8F49B2B5EC}"/>
    <cellStyle name="SAPBEXundefined 4 5" xfId="16859" xr:uid="{0EA3DE50-83AC-4D48-9BD0-AF7978B76931}"/>
    <cellStyle name="SAPBEXundefined 4 5 2" xfId="40423" xr:uid="{2063EBD2-E1C3-4C7F-8DF4-38F24B694E82}"/>
    <cellStyle name="SAPBEXundefined 4 5 3" xfId="51795" xr:uid="{7EB8D1D3-6C39-4C47-9B3D-723A1C20D437}"/>
    <cellStyle name="SAPBEXundefined 4 6" xfId="19005" xr:uid="{75F83ED8-C775-47A4-ABD3-D868BDEA38B4}"/>
    <cellStyle name="SAPBEXundefined 4 7" xfId="21153" xr:uid="{DA2EE7C9-EF26-42F3-B72D-02F16560C9EB}"/>
    <cellStyle name="SAPBEXundefined 4 8" xfId="23275" xr:uid="{FB4848CC-29AF-4D4E-B84F-F1102D58F190}"/>
    <cellStyle name="SAPBEXundefined 4 9" xfId="25447" xr:uid="{ADF08A1A-F74D-46AF-BDB0-F3EEA46C69F2}"/>
    <cellStyle name="SAPBEXundefined 5" xfId="5021" xr:uid="{F659836F-9713-4F8F-B7E7-FE7464B619AE}"/>
    <cellStyle name="SAPBEXundefined 5 10" xfId="27695" xr:uid="{4AA04765-2639-433B-B9D7-1257C5A1A54B}"/>
    <cellStyle name="SAPBEXundefined 5 11" xfId="42608" xr:uid="{5CC690D5-A87A-418E-A4A5-44AEF2B08F54}"/>
    <cellStyle name="SAPBEXundefined 5 2" xfId="9853" xr:uid="{A65AE29B-15DA-4277-87C1-01E85E1E2DFA}"/>
    <cellStyle name="SAPBEXundefined 5 2 2" xfId="34875" xr:uid="{E7E3D3A5-C6DE-4E01-BED8-632C5391D9B3}"/>
    <cellStyle name="SAPBEXundefined 5 2 3" xfId="46302" xr:uid="{32228937-FF3D-4B88-A64F-36C44B9800AA}"/>
    <cellStyle name="SAPBEXundefined 5 3" xfId="12621" xr:uid="{47912963-A9BE-45AC-B08B-0BCFCD852108}"/>
    <cellStyle name="SAPBEXundefined 5 3 2" xfId="36809" xr:uid="{3333DCF7-6901-447B-B908-790DE6C67CB1}"/>
    <cellStyle name="SAPBEXundefined 5 3 3" xfId="48199" xr:uid="{3F7E07C1-0F72-4933-8FB8-EFFCD70775A7}"/>
    <cellStyle name="SAPBEXundefined 5 4" xfId="14844" xr:uid="{EBDE7237-2F69-468D-A243-E3AE03DB15B6}"/>
    <cellStyle name="SAPBEXundefined 5 4 2" xfId="38830" xr:uid="{C58E8F97-FDAA-480D-800D-9E884A5CF197}"/>
    <cellStyle name="SAPBEXundefined 5 4 3" xfId="50211" xr:uid="{5B22EEBB-EB0D-4B03-AC02-3BCCAD9577F7}"/>
    <cellStyle name="SAPBEXundefined 5 5" xfId="17158" xr:uid="{5A667FCC-6D1D-4F09-B55D-F888270DB116}"/>
    <cellStyle name="SAPBEXundefined 5 5 2" xfId="40638" xr:uid="{FE2C5917-776B-4832-B1BB-46010C8F293F}"/>
    <cellStyle name="SAPBEXundefined 5 5 3" xfId="52010" xr:uid="{ACAEF4D3-2AD6-4304-8D06-90BBD76F18E9}"/>
    <cellStyle name="SAPBEXundefined 5 6" xfId="19304" xr:uid="{7AD1D85E-8BF0-4CEC-BF3C-B7B76B8DA3DC}"/>
    <cellStyle name="SAPBEXundefined 5 7" xfId="21478" xr:uid="{A6690D63-A49F-404C-B160-1D8C77306EE7}"/>
    <cellStyle name="SAPBEXundefined 5 8" xfId="23597" xr:uid="{CA7F5035-E3BB-435A-AF85-0F08CE0FE30F}"/>
    <cellStyle name="SAPBEXundefined 5 9" xfId="25766" xr:uid="{0DC9CB99-D2CD-4140-9836-3F509D3CFAA4}"/>
    <cellStyle name="SAPBEXundefined 6" xfId="5229" xr:uid="{906E235A-3EBC-40D2-B87F-68D16791A9DE}"/>
    <cellStyle name="SAPBEXundefined 6 10" xfId="27797" xr:uid="{0060A902-C2BE-4466-A5AE-BE738DA83140}"/>
    <cellStyle name="SAPBEXundefined 6 11" xfId="42714" xr:uid="{EB7B18AF-6A7D-4B19-8B61-EF3947F346B7}"/>
    <cellStyle name="SAPBEXundefined 6 2" xfId="10012" xr:uid="{3FAEB64C-F337-4722-9EA0-45A7EAB8353B}"/>
    <cellStyle name="SAPBEXundefined 6 2 2" xfId="35007" xr:uid="{09235CBE-406A-4CB3-B6DE-F4F9D5278413}"/>
    <cellStyle name="SAPBEXundefined 6 2 3" xfId="46427" xr:uid="{A1DFFE32-E128-4962-A2D4-4200992B6D09}"/>
    <cellStyle name="SAPBEXundefined 6 3" xfId="12781" xr:uid="{1B50E2B9-7D0A-4D35-B06D-0337276E8868}"/>
    <cellStyle name="SAPBEXundefined 6 3 2" xfId="36951" xr:uid="{9F5728C3-6E77-4023-9DF2-0A925A48892A}"/>
    <cellStyle name="SAPBEXundefined 6 3 3" xfId="48341" xr:uid="{8CCB7960-F210-4A02-800F-3EBA1E6B839C}"/>
    <cellStyle name="SAPBEXundefined 6 4" xfId="15011" xr:uid="{ADB2BDA5-B967-4926-AFE7-4440741CAB4D}"/>
    <cellStyle name="SAPBEXundefined 6 4 2" xfId="38940" xr:uid="{CED40EF6-913A-408F-8409-AD9F723F1271}"/>
    <cellStyle name="SAPBEXundefined 6 4 3" xfId="50321" xr:uid="{7D441467-90B4-40DA-A1BE-1F74F10E4B1D}"/>
    <cellStyle name="SAPBEXundefined 6 5" xfId="17308" xr:uid="{EBF4844E-D114-4621-AABD-84C89E157FA5}"/>
    <cellStyle name="SAPBEXundefined 6 5 2" xfId="40744" xr:uid="{92E08BB8-E38B-420B-AD84-DF6158474569}"/>
    <cellStyle name="SAPBEXundefined 6 5 3" xfId="52116" xr:uid="{15AC0FB8-510C-4545-9977-06BC594AD35D}"/>
    <cellStyle name="SAPBEXundefined 6 6" xfId="19439" xr:uid="{018BAF7C-0568-4789-99DB-204BA7AE5E44}"/>
    <cellStyle name="SAPBEXundefined 6 7" xfId="21624" xr:uid="{1908F8F3-0C28-4864-BD5E-DF5C42483327}"/>
    <cellStyle name="SAPBEXundefined 6 8" xfId="23734" xr:uid="{53DE1D12-DFD6-4CF4-A0FB-D7CA1C5319A5}"/>
    <cellStyle name="SAPBEXundefined 6 9" xfId="25878" xr:uid="{7760BF30-1EF6-4318-9E39-D4E526FC34C2}"/>
    <cellStyle name="SAPBEXundefined 7" xfId="4455" xr:uid="{0FC33946-6BA1-41A1-A37D-05AC5581422F}"/>
    <cellStyle name="SAPBEXundefined 7 10" xfId="27475" xr:uid="{DF59B741-77B2-49E4-AED8-2865981DB28D}"/>
    <cellStyle name="SAPBEXundefined 7 11" xfId="42320" xr:uid="{5F772095-E194-4606-A482-916E5EE09DFB}"/>
    <cellStyle name="SAPBEXundefined 7 2" xfId="9520" xr:uid="{7DB1A817-6D65-45F2-9DE9-DC3638FE72EF}"/>
    <cellStyle name="SAPBEXundefined 7 2 2" xfId="34630" xr:uid="{C0E0B4F7-4990-486A-8240-6C0ADD014838}"/>
    <cellStyle name="SAPBEXundefined 7 2 3" xfId="46060" xr:uid="{58ADDDF7-0757-4167-87BE-63CEB3CCF9B3}"/>
    <cellStyle name="SAPBEXundefined 7 3" xfId="12306" xr:uid="{C0A341E3-1C2E-4059-A65F-51CCE6F31D47}"/>
    <cellStyle name="SAPBEXundefined 7 3 2" xfId="36519" xr:uid="{33D21C16-D612-4E7F-98DE-0C7D576A1F28}"/>
    <cellStyle name="SAPBEXundefined 7 3 3" xfId="47910" xr:uid="{750452C7-7D46-4816-A9C4-8271716025DB}"/>
    <cellStyle name="SAPBEXundefined 7 4" xfId="14509" xr:uid="{95A903C5-2A04-4EC5-87C1-CC3D70406E05}"/>
    <cellStyle name="SAPBEXundefined 7 4 2" xfId="38579" xr:uid="{5059FB41-BBFD-4CD5-B393-F3DB74C2E889}"/>
    <cellStyle name="SAPBEXundefined 7 4 3" xfId="49960" xr:uid="{B279DCBE-079E-4FE0-96D1-991615A9E1D4}"/>
    <cellStyle name="SAPBEXundefined 7 5" xfId="16880" xr:uid="{5EFA3644-E366-4880-8AE0-D2C91C277B69}"/>
    <cellStyle name="SAPBEXundefined 7 5 2" xfId="40441" xr:uid="{25BEDF66-5FDB-4988-B7CD-AF3F05564866}"/>
    <cellStyle name="SAPBEXundefined 7 5 3" xfId="51813" xr:uid="{B5ABBE12-0E93-4B25-8587-8E5C7767FA58}"/>
    <cellStyle name="SAPBEXundefined 7 6" xfId="19028" xr:uid="{9C2F791A-3727-4257-92A0-ECF2EE73EE49}"/>
    <cellStyle name="SAPBEXundefined 7 7" xfId="21179" xr:uid="{D8FB4BD5-AD4D-491B-A2B2-9C4EB76191D2}"/>
    <cellStyle name="SAPBEXundefined 7 8" xfId="23297" xr:uid="{FB60E9B5-2723-44C4-9965-10319D17A1BC}"/>
    <cellStyle name="SAPBEXundefined 7 9" xfId="25472" xr:uid="{729BA97B-65F3-439C-8C0D-2202C9037751}"/>
    <cellStyle name="SAPBEXundefined 8" xfId="4932" xr:uid="{0A7B12A0-3FFE-4721-B643-A53A6502108E}"/>
    <cellStyle name="SAPBEXundefined 8 10" xfId="27657" xr:uid="{8485490E-EEF8-461B-A266-2C96E28ED218}"/>
    <cellStyle name="SAPBEXundefined 8 11" xfId="42552" xr:uid="{8E4CBB74-9F5B-4676-A7F1-C39793BCFD1D}"/>
    <cellStyle name="SAPBEXundefined 8 2" xfId="9785" xr:uid="{6F93BC86-35D2-4F6B-8E86-F9B0A8739E68}"/>
    <cellStyle name="SAPBEXundefined 8 2 2" xfId="34842" xr:uid="{E5FC3788-613C-4860-8A20-F82E061330F0}"/>
    <cellStyle name="SAPBEXundefined 8 2 3" xfId="46270" xr:uid="{25AFADA5-9A3F-41AA-9036-612993123C93}"/>
    <cellStyle name="SAPBEXundefined 8 3" xfId="12558" xr:uid="{16ADD628-06D4-4D92-87BC-D396AF678BD2}"/>
    <cellStyle name="SAPBEXundefined 8 3 2" xfId="36752" xr:uid="{BFB4D844-48C9-430E-9BA3-B9699B34D0DE}"/>
    <cellStyle name="SAPBEXundefined 8 3 3" xfId="48142" xr:uid="{64B96146-B3CC-425C-9E69-ED15AD649B7E}"/>
    <cellStyle name="SAPBEXundefined 8 4" xfId="14778" xr:uid="{E4F9BF1D-4771-4BA2-91DC-32DBA9DE6140}"/>
    <cellStyle name="SAPBEXundefined 8 4 2" xfId="38799" xr:uid="{5F9FCFA4-4E41-4A7D-B153-A1B7422DC42F}"/>
    <cellStyle name="SAPBEXundefined 8 4 3" xfId="50180" xr:uid="{D5AF261B-B1C3-4C38-9678-9E15409AAE85}"/>
    <cellStyle name="SAPBEXundefined 8 5" xfId="17105" xr:uid="{96D95A11-BEF5-462C-8BB1-AB5710489198}"/>
    <cellStyle name="SAPBEXundefined 8 5 2" xfId="40624" xr:uid="{C63AD49D-B5E4-4C4C-961E-BE669624E05F}"/>
    <cellStyle name="SAPBEXundefined 8 5 3" xfId="51996" xr:uid="{698BCDBD-E3C4-4F74-B809-55D09F78BF0F}"/>
    <cellStyle name="SAPBEXundefined 8 6" xfId="19247" xr:uid="{44EEA971-40CB-4A6D-9DF5-8BFE9307537A}"/>
    <cellStyle name="SAPBEXundefined 8 7" xfId="21422" xr:uid="{0D931632-827A-41C2-81CE-92176C10CD98}"/>
    <cellStyle name="SAPBEXundefined 8 8" xfId="23535" xr:uid="{BB58F051-0322-4688-90BF-3835D152438C}"/>
    <cellStyle name="SAPBEXundefined 8 9" xfId="25706" xr:uid="{A698887C-372A-4A37-B9D6-290E8ADE95E7}"/>
    <cellStyle name="SAPBEXundefined 9" xfId="7683" xr:uid="{6E337346-5F3E-4FF2-B5EF-B7E66C3D684A}"/>
    <cellStyle name="SAPBEXundefined 9 10" xfId="30529" xr:uid="{E0EC9A68-912D-4314-89C7-C567B83E71A7}"/>
    <cellStyle name="SAPBEXundefined 9 2" xfId="4626" xr:uid="{07FB5A71-4DC3-4EDB-81A4-8D9F783F69DD}"/>
    <cellStyle name="SAPBEXundefined 9 2 2" xfId="33357" xr:uid="{D9D61900-292D-413F-A33C-F2ABDF51B7D4}"/>
    <cellStyle name="SAPBEXundefined 9 2 3" xfId="44820" xr:uid="{F54E3051-9C84-40E2-8E84-419979693ED5}"/>
    <cellStyle name="SAPBEXundefined 9 3" xfId="8790" xr:uid="{90B8955A-610A-4201-B1F2-78EFCD8B20BD}"/>
    <cellStyle name="SAPBEXundefined 9 3 2" xfId="32695" xr:uid="{3BD960E4-7457-469E-A870-C4644F1355D9}"/>
    <cellStyle name="SAPBEXundefined 9 3 3" xfId="44169" xr:uid="{1B228753-FF87-4B88-9438-7E6A10AB54F4}"/>
    <cellStyle name="SAPBEXundefined 9 4" xfId="6442" xr:uid="{8069724F-358C-4C16-9AFD-6B292E426748}"/>
    <cellStyle name="SAPBEXundefined 9 4 2" xfId="32845" xr:uid="{8C11C1D9-4B19-4CDE-8145-F14CF8778AB7}"/>
    <cellStyle name="SAPBEXundefined 9 4 3" xfId="44316" xr:uid="{463AD67F-9F74-4C49-B02B-5E9D830F042A}"/>
    <cellStyle name="SAPBEXundefined 9 5" xfId="8722" xr:uid="{CFE2C30C-8A45-4A12-873D-77F441A7028E}"/>
    <cellStyle name="SAPBEXundefined 9 5 2" xfId="34135" xr:uid="{6840B702-BED0-47DD-BFD3-58E6FACE9FD3}"/>
    <cellStyle name="SAPBEXundefined 9 5 3" xfId="45570" xr:uid="{B3D4FA83-31C4-47F2-BDFD-C7FE5E24BE07}"/>
    <cellStyle name="SAPBEXundefined 9 6" xfId="6053" xr:uid="{36119260-8473-4CD6-8041-8E7AF7EFC65D}"/>
    <cellStyle name="SAPBEXundefined 9 7" xfId="11255" xr:uid="{651F525B-506A-4DA3-A525-7F7E6839FA3E}"/>
    <cellStyle name="SAPBEXundefined 9 8" xfId="7088" xr:uid="{81105EB4-F4A6-4FF0-AE5F-A50B64AB55B7}"/>
    <cellStyle name="SAPBEXundefined 9 9" xfId="6886" xr:uid="{F659D39A-44EA-4283-B8D3-13E5A20ACCCF}"/>
    <cellStyle name="SAPBEXundefined_cash flow ptec 2010 audit" xfId="53271" xr:uid="{D53F3CD3-74D4-4997-82F3-F8235A5BF261}"/>
    <cellStyle name="SCH1" xfId="1223" xr:uid="{207ED766-B505-47CD-8EB7-D1F3862A06B0}"/>
    <cellStyle name="SS Col Hdr" xfId="1224" xr:uid="{39449D5D-D7EA-49DC-8825-58DA0BA93A59}"/>
    <cellStyle name="SS Dim 1 Blank" xfId="1225" xr:uid="{B33CAF82-42C0-4D11-8896-48E45F71CACD}"/>
    <cellStyle name="SS Dim 1 Blank 2" xfId="1226" xr:uid="{4E3CBAF7-49F0-43E5-AE83-B940D9D91481}"/>
    <cellStyle name="SS Dim 1 Blank 2 2" xfId="1683" xr:uid="{B38FC2DF-8A5F-419A-8BCD-E1D5B322DEB4}"/>
    <cellStyle name="SS Dim 1 Blank 3" xfId="1682" xr:uid="{0A4581E8-BB5D-4568-A5B4-09677008F2F9}"/>
    <cellStyle name="SS Dim 1 Title" xfId="1227" xr:uid="{19CEB422-EE05-4FA7-9657-090E5ED5F54D}"/>
    <cellStyle name="SS Dim 1 Value" xfId="1228" xr:uid="{CE8BF839-1519-4B27-A345-6734C1166674}"/>
    <cellStyle name="SS Dim 1 Value 2" xfId="1684" xr:uid="{85533E09-7080-4156-9EE6-4ACBBAF3FA76}"/>
    <cellStyle name="SS Dim 2 Blank" xfId="1229" xr:uid="{F79EEF1B-648F-44A5-9091-C366C87409A2}"/>
    <cellStyle name="SS Dim 2 Blank 2" xfId="1685" xr:uid="{5C59523E-D9EF-48C9-B6DD-D6157CA8F02B}"/>
    <cellStyle name="SS Dim 2 Title" xfId="1230" xr:uid="{8634E9FB-BBED-4C69-8701-A37B4D968938}"/>
    <cellStyle name="SS Dim 2 Value" xfId="1231" xr:uid="{20638342-0D62-43F4-9E2A-1586CB807E32}"/>
    <cellStyle name="SS Dim 2 Value 2" xfId="1686" xr:uid="{1D505B3B-E702-49D8-878A-91042FC7A707}"/>
    <cellStyle name="SS Dim 3 Blank" xfId="1232" xr:uid="{02A2B238-C94E-4356-A7D9-E0C25543F187}"/>
    <cellStyle name="SS Dim 3 Blank 2" xfId="1687" xr:uid="{905BE306-AF4F-489E-B838-8C958450B66E}"/>
    <cellStyle name="SS Dim 3 Title" xfId="1233" xr:uid="{442489C0-8E9B-4132-8FA8-748A9CAEF9EE}"/>
    <cellStyle name="SS Dim 3 Title 2" xfId="1688" xr:uid="{47407098-CDB1-4CA4-BE61-4C65CD439A3B}"/>
    <cellStyle name="SS Dim 3 Value" xfId="1234" xr:uid="{BD88A96A-1559-45D1-AC16-E861EBC24336}"/>
    <cellStyle name="SS Dim 4 Blank" xfId="1235" xr:uid="{91C886E5-511F-4218-82C3-EFB4021E1ADE}"/>
    <cellStyle name="SS Dim 4 Blank 2" xfId="1689" xr:uid="{FAF9F326-7E56-44A3-AEC5-DA292428949B}"/>
    <cellStyle name="SS Dim 4 Title" xfId="1236" xr:uid="{41672B94-52D3-4BDE-9E5C-E6D313C50B3D}"/>
    <cellStyle name="SS Dim 4 Value" xfId="1237" xr:uid="{C1F66A54-1EA7-40DD-8970-1FA222E1B433}"/>
    <cellStyle name="SS Dim 5 Blank" xfId="1238" xr:uid="{957A9B05-753F-4F04-BCC5-85958391347F}"/>
    <cellStyle name="SS Dim 5 Blank 2" xfId="1690" xr:uid="{CA33120C-F526-4859-ABBD-1086C4446EA0}"/>
    <cellStyle name="SS Dim 5 Title" xfId="1239" xr:uid="{DC5290A8-6CF2-41B1-8545-82F49C11520A}"/>
    <cellStyle name="SS Dim 5 Value" xfId="1240" xr:uid="{87E7C621-8450-4DD2-8128-0C5F53F1B9C1}"/>
    <cellStyle name="SS Other Measure" xfId="1241" xr:uid="{14A15565-EB86-4F90-9AC0-E801557D9D3B}"/>
    <cellStyle name="SS Other Measure 2" xfId="1242" xr:uid="{6EA8101F-3A11-484C-A88E-DBB0D255AEF5}"/>
    <cellStyle name="SS Other Measure 2 2" xfId="1692" xr:uid="{B2A10631-3F6B-4113-9741-731A58E3A0A6}"/>
    <cellStyle name="SS Other Measure 3" xfId="1691" xr:uid="{2B1D7AF3-8FB7-46C1-8C97-D403D53F2A82}"/>
    <cellStyle name="SS Sum Measure" xfId="1243" xr:uid="{BA0705D6-3AEA-497F-9E74-2D87A6F8153F}"/>
    <cellStyle name="SS Sum Measure 2" xfId="1244" xr:uid="{D80C3A0C-42D5-4EE6-9DA4-D2D30CA60577}"/>
    <cellStyle name="SS Sum Measure 2 2" xfId="1694" xr:uid="{FE349884-A5D0-4D39-B7D4-12ED1C20CA78}"/>
    <cellStyle name="SS Sum Measure 3" xfId="1693" xr:uid="{AC95E01C-1CF7-4F3B-AD9A-EE16CDF565A2}"/>
    <cellStyle name="SS Unbound Dim" xfId="1245" xr:uid="{DF81FD25-6F3E-4219-A800-8AC9AD8E9070}"/>
    <cellStyle name="SS Unbound Dim 2" xfId="1246" xr:uid="{18C361BB-719D-4652-A43F-C6E2E60EBFE0}"/>
    <cellStyle name="SS Unbound Dim 2 2" xfId="1696" xr:uid="{4B62E3CE-E6F7-4B9F-8794-4E29F633D1E1}"/>
    <cellStyle name="SS Unbound Dim 3" xfId="1695" xr:uid="{F44A35A8-D287-4426-8DE6-EB32A2E54AEF}"/>
    <cellStyle name="SS WAvg Measure" xfId="1247" xr:uid="{93627343-66E2-47FE-B928-BDA9C25A19AF}"/>
    <cellStyle name="SS WAvg Measure 2" xfId="1248" xr:uid="{B26604CB-185A-4BDA-A295-E9D3F72EB4BF}"/>
    <cellStyle name="SS WAvg Measure 2 2" xfId="1698" xr:uid="{7CC3704D-67BF-4451-B63E-E6632580366D}"/>
    <cellStyle name="SS WAvg Measure 3" xfId="1697" xr:uid="{F68B5880-688E-4E9C-9CC9-EBF4C19124C8}"/>
    <cellStyle name="Standard_9912(4)" xfId="1249" xr:uid="{29962C01-341B-4810-A5E7-D96E966AFB82}"/>
    <cellStyle name="StandardInput" xfId="1250" xr:uid="{092BD17F-1E65-46EB-8E3D-C988960A3254}"/>
    <cellStyle name="StandardInput 10" xfId="7227" xr:uid="{240AE263-4F58-4B73-9A09-4C10524773FE}"/>
    <cellStyle name="StandardInput 10 2" xfId="32597" xr:uid="{C077B9F5-D733-471D-8374-D93A86104097}"/>
    <cellStyle name="StandardInput 10 3" xfId="44073" xr:uid="{D11DE4DA-9D99-420C-A0EB-C156A7B6228B}"/>
    <cellStyle name="StandardInput 11" xfId="4497" xr:uid="{A3688735-0EB9-4A43-A171-4943F637D20B}"/>
    <cellStyle name="StandardInput 11 2" xfId="34030" xr:uid="{4A7D6321-C230-4679-94C5-0A6B5EBF8330}"/>
    <cellStyle name="StandardInput 11 3" xfId="45471" xr:uid="{89E24CF4-CA2B-4C58-9551-958F5B47F87B}"/>
    <cellStyle name="StandardInput 12" xfId="5728" xr:uid="{EFC870C8-2E8A-4091-B9DB-DEBD13BAF37C}"/>
    <cellStyle name="StandardInput 13" xfId="20552" xr:uid="{E49C542E-CDA9-4D49-8B7E-100498327561}"/>
    <cellStyle name="StandardInput 2" xfId="1540" xr:uid="{91BB2055-8F4D-4219-978E-872759ED7BB6}"/>
    <cellStyle name="StandardInput 2 10" xfId="11532" xr:uid="{6E8B4971-8A83-47AF-9142-8A36223A6008}"/>
    <cellStyle name="StandardInput 2 11" xfId="14972" xr:uid="{053C260E-6DD2-40EB-806B-7D7129E190A7}"/>
    <cellStyle name="StandardInput 2 2" xfId="3625" xr:uid="{C685F765-13F4-4E43-A3A1-3DDFDB551083}"/>
    <cellStyle name="StandardInput 2 2 10" xfId="16228" xr:uid="{B3129B7B-D14D-4E7B-A5D5-DB7D8E31CD03}"/>
    <cellStyle name="StandardInput 2 2 2" xfId="5329" xr:uid="{A0BB74C1-80F2-4BA7-AD8E-B4F02E98BD2E}"/>
    <cellStyle name="StandardInput 2 2 2 2" xfId="10050" xr:uid="{E3702203-27A5-4167-9A82-3FFF9F3463EE}"/>
    <cellStyle name="StandardInput 2 2 2 2 2" xfId="36978" xr:uid="{E7363242-9AC2-425D-A261-F607BC18D704}"/>
    <cellStyle name="StandardInput 2 2 2 2 3" xfId="48367" xr:uid="{E7E9A848-9CAE-472F-881D-9EA5AB8C9D21}"/>
    <cellStyle name="StandardInput 2 2 2 3" xfId="15047" xr:uid="{2CCD8FCB-60D0-46B3-A44C-D87406081366}"/>
    <cellStyle name="StandardInput 2 2 2 4" xfId="21653" xr:uid="{BDD6BE4B-6AA2-4B0E-A103-9283F220B95E}"/>
    <cellStyle name="StandardInput 2 2 2 5" xfId="23763" xr:uid="{62498EEB-7C79-4037-B365-A1A7763AB1E0}"/>
    <cellStyle name="StandardInput 2 2 2 6" xfId="25907" xr:uid="{1410EA33-5B19-4571-804F-AF0249551CCC}"/>
    <cellStyle name="StandardInput 2 2 2 7" xfId="31766" xr:uid="{2640C7E4-F6B3-4ACB-89F7-14045EEC7B05}"/>
    <cellStyle name="StandardInput 2 2 2 8" xfId="42743" xr:uid="{61556B7C-E4DD-4F48-8CB4-173DFC1E6963}"/>
    <cellStyle name="StandardInput 2 2 3" xfId="5830" xr:uid="{2B85F4ED-0A89-48B4-850F-D910F306F274}"/>
    <cellStyle name="StandardInput 2 2 3 2" xfId="10420" xr:uid="{B0381D7B-9271-4C19-8260-970DA46AFCD7}"/>
    <cellStyle name="StandardInput 2 2 3 2 2" xfId="37338" xr:uid="{B951E03C-2F6B-446A-A8B5-C32183861AE5}"/>
    <cellStyle name="StandardInput 2 2 3 2 3" xfId="48726" xr:uid="{90F6F0AB-8113-46D0-8B98-FF2DDCEC67FA}"/>
    <cellStyle name="StandardInput 2 2 3 3" xfId="15415" xr:uid="{7AAA8FDE-293F-4846-9748-081EBC3E416E}"/>
    <cellStyle name="StandardInput 2 2 3 4" xfId="22004" xr:uid="{F4EA3280-2C76-44DA-B515-335248BAD13E}"/>
    <cellStyle name="StandardInput 2 2 3 5" xfId="24127" xr:uid="{E493E815-F54A-45BB-9535-E9BA0DC7BE6E}"/>
    <cellStyle name="StandardInput 2 2 3 6" xfId="26266" xr:uid="{EB00CCAF-2B58-469B-AA5C-8E68EB062845}"/>
    <cellStyle name="StandardInput 2 2 3 7" xfId="31925" xr:uid="{61C2EAB3-B2AD-4DEB-BDD9-55BF64B42393}"/>
    <cellStyle name="StandardInput 2 2 3 8" xfId="43096" xr:uid="{FF585520-E544-404F-BD7D-EC53122C4173}"/>
    <cellStyle name="StandardInput 2 2 4" xfId="6213" xr:uid="{5524752A-AAC9-4519-BB7C-48B8EBA02650}"/>
    <cellStyle name="StandardInput 2 2 4 2" xfId="10666" xr:uid="{21870310-6ADB-4AB4-8139-A9C4B0F06F64}"/>
    <cellStyle name="StandardInput 2 2 4 2 2" xfId="37582" xr:uid="{06A1C723-4A0C-4B45-9FE7-1D574967E398}"/>
    <cellStyle name="StandardInput 2 2 4 2 3" xfId="48970" xr:uid="{2945A5EA-9C22-4181-8CE5-62FCB03325DA}"/>
    <cellStyle name="StandardInput 2 2 4 3" xfId="15658" xr:uid="{DFCC42F4-AAB3-4073-B130-C86339894B7C}"/>
    <cellStyle name="StandardInput 2 2 4 4" xfId="22238" xr:uid="{293D3B45-BAAC-430A-BD45-0C379609E6B3}"/>
    <cellStyle name="StandardInput 2 2 4 5" xfId="24371" xr:uid="{06B6ED56-A0DA-4670-81EB-A63FBCCA9E99}"/>
    <cellStyle name="StandardInput 2 2 4 6" xfId="26503" xr:uid="{DE897362-BC33-464E-9868-B2A47FD9339D}"/>
    <cellStyle name="StandardInput 2 2 4 7" xfId="32036" xr:uid="{8D62EB51-6A22-43E2-849A-6F4B034099E8}"/>
    <cellStyle name="StandardInput 2 2 4 8" xfId="43330" xr:uid="{F5E9F39A-9F6A-4F31-9BE1-8922F5965DE8}"/>
    <cellStyle name="StandardInput 2 2 5" xfId="6576" xr:uid="{FF5A8BEC-3799-4722-B16D-AC8724A8F477}"/>
    <cellStyle name="StandardInput 2 2 5 2" xfId="15866" xr:uid="{F41C6C7A-1995-4F8D-924F-AA60700004C9}"/>
    <cellStyle name="StandardInput 2 2 5 2 2" xfId="37790" xr:uid="{1BFC62A2-9858-4CF0-891D-D71C65175A51}"/>
    <cellStyle name="StandardInput 2 2 5 2 3" xfId="49178" xr:uid="{85427FD2-1F82-416F-A3EA-61179A8A7ECC}"/>
    <cellStyle name="StandardInput 2 2 5 3" xfId="22440" xr:uid="{7AFC5531-6556-442C-ADA6-73944DA801DD}"/>
    <cellStyle name="StandardInput 2 2 5 4" xfId="24579" xr:uid="{CEF05BFE-452B-4DA9-984D-A557C6E8D986}"/>
    <cellStyle name="StandardInput 2 2 5 5" xfId="26702" xr:uid="{5C8A501E-48DF-4907-8F7E-1363CDE5D9AB}"/>
    <cellStyle name="StandardInput 2 2 5 6" xfId="32132" xr:uid="{5FA52DF7-BCDE-4EDE-B80B-2E20F97B1891}"/>
    <cellStyle name="StandardInput 2 2 5 7" xfId="43529" xr:uid="{83B03CBE-C0C0-4ED2-8E9E-A6B74BE7BFE1}"/>
    <cellStyle name="StandardInput 2 2 6" xfId="8971" xr:uid="{73714B77-2A58-4FE8-B8B7-88B63E44256C}"/>
    <cellStyle name="StandardInput 2 2 6 10" xfId="41798" xr:uid="{96483B33-9EB7-47A0-90EB-7C7B417FB3E4}"/>
    <cellStyle name="StandardInput 2 2 6 2" xfId="11767" xr:uid="{CCDCDDD2-0DA7-433E-80B1-EC024B9132B2}"/>
    <cellStyle name="StandardInput 2 2 6 2 2" xfId="36003" xr:uid="{51C5B10D-D824-4CF4-8089-884597EFBABC}"/>
    <cellStyle name="StandardInput 2 2 6 2 3" xfId="47396" xr:uid="{35AD8591-BB42-4BEB-AEF9-94F24CE762EA}"/>
    <cellStyle name="StandardInput 2 2 6 3" xfId="13964" xr:uid="{73733057-3B6F-49E8-A3AA-6F7D570BF697}"/>
    <cellStyle name="StandardInput 2 2 6 3 2" xfId="39971" xr:uid="{F538E697-4947-45D0-AEB2-3AAB6141831A}"/>
    <cellStyle name="StandardInput 2 2 6 3 3" xfId="51343" xr:uid="{948E86C1-368C-4451-A4B9-4A402C3CF158}"/>
    <cellStyle name="StandardInput 2 2 6 4" xfId="16378" xr:uid="{9D69D60C-5A71-4392-816B-8BC0EE40C2F8}"/>
    <cellStyle name="StandardInput 2 2 6 5" xfId="18528" xr:uid="{307914E2-0707-4BCA-94B7-66111B048D71}"/>
    <cellStyle name="StandardInput 2 2 6 6" xfId="20657" xr:uid="{02A5DCB3-ABF5-4502-A9AF-5E09606369AA}"/>
    <cellStyle name="StandardInput 2 2 6 7" xfId="22779" xr:uid="{0256C99B-32E4-4BAF-B93A-5E33C5291736}"/>
    <cellStyle name="StandardInput 2 2 6 8" xfId="24949" xr:uid="{F8601E30-5F09-4D7F-8962-CE2158CD8B13}"/>
    <cellStyle name="StandardInput 2 2 6 9" xfId="27007" xr:uid="{743A264A-C040-4BD7-86A7-64FF19B21C18}"/>
    <cellStyle name="StandardInput 2 2 7" xfId="11396" xr:uid="{E4CD570F-97B2-450C-92FB-7176C64643C9}"/>
    <cellStyle name="StandardInput 2 2 7 2" xfId="32898" xr:uid="{D8F81E24-8178-47F6-BC7D-E44F571EC00A}"/>
    <cellStyle name="StandardInput 2 2 7 3" xfId="44368" xr:uid="{A59A200B-A6CB-4529-9592-381215022D41}"/>
    <cellStyle name="StandardInput 2 2 8" xfId="16227" xr:uid="{0CDB8187-6AC3-4813-A957-7038CDD96BFB}"/>
    <cellStyle name="StandardInput 2 2 9" xfId="18384" xr:uid="{4BAC87F6-2435-48F6-8DB2-F3F4BA1D7080}"/>
    <cellStyle name="StandardInput 2 3" xfId="2012" xr:uid="{00B4C494-F793-46A5-A3A2-D44CA0F42A47}"/>
    <cellStyle name="StandardInput 2 3 10" xfId="22708" xr:uid="{72A710BA-438D-47CD-9585-EF7691DB3552}"/>
    <cellStyle name="StandardInput 2 3 11" xfId="31222" xr:uid="{07EA0D39-687D-410D-8DAC-8457894A7D0B}"/>
    <cellStyle name="StandardInput 2 3 2" xfId="8120" xr:uid="{0B48B001-CD9F-4D87-B4EB-661B60F32472}"/>
    <cellStyle name="StandardInput 2 3 2 2" xfId="32813" xr:uid="{0EDAA90D-3CB3-4A52-891D-D195B49193D6}"/>
    <cellStyle name="StandardInput 2 3 2 3" xfId="44285" xr:uid="{CC42CD42-6AF9-42FA-A41A-4B7E9EEB1CFC}"/>
    <cellStyle name="StandardInput 2 3 3" xfId="8188" xr:uid="{961C98D4-1880-4F2D-BB27-80E17CA86C1A}"/>
    <cellStyle name="StandardInput 2 3 3 2" xfId="36681" xr:uid="{873010FD-495C-41D3-BEA8-ACB5E407E8FC}"/>
    <cellStyle name="StandardInput 2 3 3 3" xfId="48071" xr:uid="{0DF8DB15-5075-4DD8-9A2E-8A2EBBAE0043}"/>
    <cellStyle name="StandardInput 2 3 4" xfId="12491" xr:uid="{011AD711-A8CD-4DDB-83FD-A74422C590F2}"/>
    <cellStyle name="StandardInput 2 3 5" xfId="11673" xr:uid="{6E56A658-9406-4EC9-8AA3-17CD9BBA936F}"/>
    <cellStyle name="StandardInput 2 3 6" xfId="11185" xr:uid="{FC473BAD-0C27-4851-8D12-FB77297253B9}"/>
    <cellStyle name="StandardInput 2 3 7" xfId="16296" xr:uid="{7C742A4B-1E29-45C8-A7C3-320AED7121AB}"/>
    <cellStyle name="StandardInput 2 3 8" xfId="11186" xr:uid="{85DE9E85-C6D8-448C-8B79-CA52587F8FC4}"/>
    <cellStyle name="StandardInput 2 3 9" xfId="5668" xr:uid="{37547028-D5ED-46F1-B7A7-361BEA3CE2A6}"/>
    <cellStyle name="StandardInput 2 4" xfId="4003" xr:uid="{FE1EBC63-3D2D-4623-B3BD-6F120FD5A1F5}"/>
    <cellStyle name="StandardInput 2 4 10" xfId="27180" xr:uid="{EAADF3D2-6749-419A-900D-A7ABABD55DCA}"/>
    <cellStyle name="StandardInput 2 4 11" xfId="41999" xr:uid="{269B0814-071D-49B5-BD87-5ECE538727FF}"/>
    <cellStyle name="StandardInput 2 4 2" xfId="9187" xr:uid="{B6272BD7-4C71-4C47-832F-64F106C6582C}"/>
    <cellStyle name="StandardInput 2 4 2 2" xfId="36196" xr:uid="{578D9A82-204C-42D7-B3E7-E107E359DA4C}"/>
    <cellStyle name="StandardInput 2 4 2 3" xfId="47588" xr:uid="{956C2FC9-452D-4409-A6A2-D4684535E198}"/>
    <cellStyle name="StandardInput 2 4 3" xfId="11979" xr:uid="{97E6457B-118F-4612-98F0-DD4A06574A22}"/>
    <cellStyle name="StandardInput 2 4 3 2" xfId="40144" xr:uid="{946D919C-1038-4EE5-A343-A249894181AB}"/>
    <cellStyle name="StandardInput 2 4 3 3" xfId="51516" xr:uid="{2996A3B2-CABF-4F69-AD8F-F1055A8F4D4E}"/>
    <cellStyle name="StandardInput 2 4 4" xfId="14178" xr:uid="{F427E956-5A72-4290-9BF4-07B000357A83}"/>
    <cellStyle name="StandardInput 2 4 5" xfId="16567" xr:uid="{2575B7D1-8744-456A-86A2-C1213A5ED4B6}"/>
    <cellStyle name="StandardInput 2 4 6" xfId="18715" xr:uid="{227608A1-5924-4715-95E8-A696BFA1D557}"/>
    <cellStyle name="StandardInput 2 4 7" xfId="20858" xr:uid="{48F82BFD-3FA3-4F05-8965-F2B0B3472BE9}"/>
    <cellStyle name="StandardInput 2 4 8" xfId="22978" xr:uid="{EABA187A-5592-4449-8008-5636A2F8730A}"/>
    <cellStyle name="StandardInput 2 4 9" xfId="25150" xr:uid="{FB14F5B1-D0C5-4924-9E1B-E2C31944F759}"/>
    <cellStyle name="StandardInput 2 5" xfId="5238" xr:uid="{CEC5312E-BD31-4B7F-B6F0-DF71BCCF88D0}"/>
    <cellStyle name="StandardInput 2 5 2" xfId="10015" xr:uid="{F68FCC6F-8181-4B15-8EB7-E3EC280AA00F}"/>
    <cellStyle name="StandardInput 2 5 2 2" xfId="36954" xr:uid="{11B0D24F-1082-4161-8E8D-5A2D62C5C1A0}"/>
    <cellStyle name="StandardInput 2 5 2 3" xfId="48344" xr:uid="{3EED3599-97E3-4486-8B99-CEECE7E51B05}"/>
    <cellStyle name="StandardInput 2 5 3" xfId="15014" xr:uid="{A1B1B1A2-BE3D-4D19-8F02-FCEBA575C282}"/>
    <cellStyle name="StandardInput 2 5 4" xfId="21627" xr:uid="{5D753A0E-CAE8-48B1-93C4-5DE92663E316}"/>
    <cellStyle name="StandardInput 2 5 5" xfId="23737" xr:uid="{1E7E0DD1-216A-4C17-A029-87242ED932C6}"/>
    <cellStyle name="StandardInput 2 5 6" xfId="25881" xr:uid="{E69C8EB5-914A-44AF-8575-798B2002477D}"/>
    <cellStyle name="StandardInput 2 5 7" xfId="31752" xr:uid="{16D3C037-324D-4D5C-B088-1FAC1A4AB5AC}"/>
    <cellStyle name="StandardInput 2 5 8" xfId="42717" xr:uid="{F576959F-7646-4AEA-8A50-82479A8CE26F}"/>
    <cellStyle name="StandardInput 2 6" xfId="5761" xr:uid="{8D017B12-C91D-4760-B45D-C3EEE34EBECC}"/>
    <cellStyle name="StandardInput 2 6 2" xfId="10392" xr:uid="{BAD77380-0E9C-4107-BA3A-10E3E621AD8C}"/>
    <cellStyle name="StandardInput 2 6 2 2" xfId="37315" xr:uid="{601376A1-3AF2-4845-B7F8-CA502D14DE19}"/>
    <cellStyle name="StandardInput 2 6 2 3" xfId="48704" xr:uid="{60651F50-B3CE-4FE4-9EA1-CAB71F4BA26C}"/>
    <cellStyle name="StandardInput 2 6 3" xfId="15389" xr:uid="{5B3378A9-19A0-43B6-AD7A-E449330AF880}"/>
    <cellStyle name="StandardInput 2 6 4" xfId="21980" xr:uid="{5BD21D5E-AC66-46C6-9D9A-E8B3E8BED7F8}"/>
    <cellStyle name="StandardInput 2 6 5" xfId="24104" xr:uid="{35C9571F-081D-461F-BB3D-C730734BD01C}"/>
    <cellStyle name="StandardInput 2 6 6" xfId="26243" xr:uid="{62854C84-E9B4-443C-9560-43FEB0374F89}"/>
    <cellStyle name="StandardInput 2 6 7" xfId="31903" xr:uid="{2F5F15FD-5585-4EE2-867C-4D29A8D32AA6}"/>
    <cellStyle name="StandardInput 2 6 8" xfId="43073" xr:uid="{E3BFD720-88F6-4028-86D9-C8001DDA4443}"/>
    <cellStyle name="StandardInput 2 7" xfId="6135" xr:uid="{FDA79F22-66E4-4CA2-9658-B67BDE3D0A93}"/>
    <cellStyle name="StandardInput 2 7 2" xfId="10645" xr:uid="{0F460F9B-B6D3-42AF-9AFC-58D34637A3CE}"/>
    <cellStyle name="StandardInput 2 7 2 2" xfId="37563" xr:uid="{4ED31FE1-D6E4-465B-9760-8F18A4438ADD}"/>
    <cellStyle name="StandardInput 2 7 2 3" xfId="48951" xr:uid="{A2D1D361-83CE-4A6C-99C2-765D1C17ACED}"/>
    <cellStyle name="StandardInput 2 7 3" xfId="15640" xr:uid="{34388241-B613-4847-8C01-95944E3F8308}"/>
    <cellStyle name="StandardInput 2 7 4" xfId="24352" xr:uid="{A5A7E074-AEBA-4416-AFC7-070393E0B393}"/>
    <cellStyle name="StandardInput 2 7 5" xfId="26485" xr:uid="{C4B4E83C-BE6A-43E1-A183-489563BD2F32}"/>
    <cellStyle name="StandardInput 2 7 6" xfId="32021" xr:uid="{3A239A98-C569-479E-9E6B-8E75894CE0CD}"/>
    <cellStyle name="StandardInput 2 7 7" xfId="43312" xr:uid="{E571AB56-7992-40BB-9F96-FFFCC4286204}"/>
    <cellStyle name="StandardInput 2 8" xfId="8969" xr:uid="{F73E7D71-39B2-4AF6-A0D1-C6215504304E}"/>
    <cellStyle name="StandardInput 2 8 2" xfId="32598" xr:uid="{0FC6DCF6-0A91-453D-AA3A-622F68161144}"/>
    <cellStyle name="StandardInput 2 8 3" xfId="44074" xr:uid="{667A5EC6-F0EA-4DD7-B09A-55F3689D6648}"/>
    <cellStyle name="StandardInput 2 9" xfId="11336" xr:uid="{1A50D763-3FE2-4D2F-801D-43A633A6DBE2}"/>
    <cellStyle name="StandardInput 2 9 2" xfId="34029" xr:uid="{07389700-2728-4A24-8AD2-2098FF9175F7}"/>
    <cellStyle name="StandardInput 2 9 3" xfId="45470" xr:uid="{7FA7483D-10CD-4A8D-943A-5F0E592503EA}"/>
    <cellStyle name="StandardInput 3" xfId="1541" xr:uid="{A7368D55-8988-41AA-BD21-90588D940EDA}"/>
    <cellStyle name="StandardInput 3 10" xfId="23107" xr:uid="{31664323-B70F-4802-923F-F0BD003F7456}"/>
    <cellStyle name="StandardInput 3 11" xfId="20511" xr:uid="{73BFAF99-FD07-4C61-9B4E-4EF224BC3437}"/>
    <cellStyle name="StandardInput 3 2" xfId="3626" xr:uid="{C74C6101-AD0C-4489-951C-35D614D5D4A6}"/>
    <cellStyle name="StandardInput 3 2 10" xfId="15103" xr:uid="{D131A84E-EB67-4370-8D51-CB004A13DED5}"/>
    <cellStyle name="StandardInput 3 2 2" xfId="5330" xr:uid="{F5E32FDA-D7D4-4B7D-A7A0-04A7A258AA89}"/>
    <cellStyle name="StandardInput 3 2 2 2" xfId="10051" xr:uid="{51CBAA9D-06EC-4A8C-AD8B-CFC2B0FF7D24}"/>
    <cellStyle name="StandardInput 3 2 2 2 2" xfId="36979" xr:uid="{96334182-7E3C-4520-A17E-5C18FC4E526D}"/>
    <cellStyle name="StandardInput 3 2 2 2 3" xfId="48368" xr:uid="{AB4AE7D8-2EA6-48F1-9B56-526DD106095D}"/>
    <cellStyle name="StandardInput 3 2 2 3" xfId="15048" xr:uid="{FB323598-DEB6-4FF7-856A-F4DFF3AE81F8}"/>
    <cellStyle name="StandardInput 3 2 2 4" xfId="21654" xr:uid="{3748EBC0-5294-4658-9A53-D71F0AFCA0EF}"/>
    <cellStyle name="StandardInput 3 2 2 5" xfId="23764" xr:uid="{B6510F4D-976D-4448-881C-F676C7B34613}"/>
    <cellStyle name="StandardInput 3 2 2 6" xfId="25908" xr:uid="{024DE893-5C5C-4425-B0B0-9CF21E8A7549}"/>
    <cellStyle name="StandardInput 3 2 2 7" xfId="31767" xr:uid="{6A6E68E2-5FA0-4416-B8A5-88B7618BA67D}"/>
    <cellStyle name="StandardInput 3 2 2 8" xfId="42744" xr:uid="{D4EF824E-7324-4ABB-8ADB-1D9BF14D589D}"/>
    <cellStyle name="StandardInput 3 2 3" xfId="5831" xr:uid="{E71C898A-C43D-4294-9264-1BE2FCE395A3}"/>
    <cellStyle name="StandardInput 3 2 3 2" xfId="10421" xr:uid="{61BDAEFA-396E-4CF2-A5CF-9BA0E5E8915B}"/>
    <cellStyle name="StandardInput 3 2 3 2 2" xfId="37339" xr:uid="{0A43907E-0D38-430B-91E2-ED7657794BB6}"/>
    <cellStyle name="StandardInput 3 2 3 2 3" xfId="48727" xr:uid="{7AB27D29-D7BF-4F66-81C5-949C3C017903}"/>
    <cellStyle name="StandardInput 3 2 3 3" xfId="15416" xr:uid="{27E7F4BA-42E7-47A1-93F6-88104BFAAF83}"/>
    <cellStyle name="StandardInput 3 2 3 4" xfId="22005" xr:uid="{DC556FDB-F800-41B6-BCCC-0F3EBDDE7FD8}"/>
    <cellStyle name="StandardInput 3 2 3 5" xfId="24128" xr:uid="{BD3B3726-4F4A-4500-87E2-646A5A83D784}"/>
    <cellStyle name="StandardInput 3 2 3 6" xfId="26267" xr:uid="{8FF9793A-9277-4ACB-A974-5FCCDE03930D}"/>
    <cellStyle name="StandardInput 3 2 3 7" xfId="31926" xr:uid="{B891749F-A7FE-478C-B6EA-A1D55D95DD20}"/>
    <cellStyle name="StandardInput 3 2 3 8" xfId="43097" xr:uid="{2D2E24E1-DDD1-4055-8BEA-1CE0AF4FBFD1}"/>
    <cellStyle name="StandardInput 3 2 4" xfId="6214" xr:uid="{AD0DBD7E-5DD5-4A97-A921-2A5EE3473349}"/>
    <cellStyle name="StandardInput 3 2 4 2" xfId="10667" xr:uid="{AD5079E8-9768-4967-A47D-B8A34B9029A0}"/>
    <cellStyle name="StandardInput 3 2 4 2 2" xfId="37583" xr:uid="{843E8A63-22FE-486F-BCFC-2D208039A1D9}"/>
    <cellStyle name="StandardInput 3 2 4 2 3" xfId="48971" xr:uid="{DDCBF145-2078-434C-A931-4BFD351AE2D2}"/>
    <cellStyle name="StandardInput 3 2 4 3" xfId="15659" xr:uid="{7A14EF9E-AF88-4DB4-BC1A-18D2E61A2821}"/>
    <cellStyle name="StandardInput 3 2 4 4" xfId="22239" xr:uid="{FB185D29-93F1-476E-909A-C7B99B8C505C}"/>
    <cellStyle name="StandardInput 3 2 4 5" xfId="24372" xr:uid="{8B840FF7-AECC-4B7E-8414-EE44D118037B}"/>
    <cellStyle name="StandardInput 3 2 4 6" xfId="26504" xr:uid="{6ACAF1DB-AC56-4E60-8837-EF978904FB4C}"/>
    <cellStyle name="StandardInput 3 2 4 7" xfId="32037" xr:uid="{0A981DEF-E2AC-47DE-9296-10F32E5B7DD9}"/>
    <cellStyle name="StandardInput 3 2 4 8" xfId="43331" xr:uid="{EC04C226-44FB-42ED-BAC3-DA48417EA77A}"/>
    <cellStyle name="StandardInput 3 2 5" xfId="6577" xr:uid="{CE3A0298-4C6D-4C02-B03A-818010A9D732}"/>
    <cellStyle name="StandardInput 3 2 5 2" xfId="15867" xr:uid="{1BF508BC-6E1F-4A0C-B94E-829F59631C23}"/>
    <cellStyle name="StandardInput 3 2 5 2 2" xfId="37791" xr:uid="{52C8C567-47F2-49EA-A987-F00CEADAD82D}"/>
    <cellStyle name="StandardInput 3 2 5 2 3" xfId="49179" xr:uid="{30D6196D-F2CA-401A-BB9C-5B552A12A31B}"/>
    <cellStyle name="StandardInput 3 2 5 3" xfId="22441" xr:uid="{5CF1670A-5C99-48F7-AC76-4C0B77E67DE9}"/>
    <cellStyle name="StandardInput 3 2 5 4" xfId="24580" xr:uid="{E46D2A88-44BF-4C2B-AF73-260D4BE64EB6}"/>
    <cellStyle name="StandardInput 3 2 5 5" xfId="26703" xr:uid="{2AC7312D-50FF-469D-9794-0DBD4ADC1B7E}"/>
    <cellStyle name="StandardInput 3 2 5 6" xfId="32133" xr:uid="{D4458568-7E9B-4E87-B942-381CC9E0E8C1}"/>
    <cellStyle name="StandardInput 3 2 5 7" xfId="43530" xr:uid="{B60E6432-D991-46B8-BAA3-5EEE5BE294FB}"/>
    <cellStyle name="StandardInput 3 2 6" xfId="8972" xr:uid="{4DB8A832-F853-49DD-B70A-CE7A22A55CB3}"/>
    <cellStyle name="StandardInput 3 2 6 10" xfId="41799" xr:uid="{44804531-FA6F-4F28-9405-DC27C2411CB0}"/>
    <cellStyle name="StandardInput 3 2 6 2" xfId="11768" xr:uid="{7882B450-78C0-48B9-A62E-C66668D7ED1F}"/>
    <cellStyle name="StandardInput 3 2 6 2 2" xfId="36004" xr:uid="{2D7DFF3A-F31B-4CA1-BD9E-76F3883BFE67}"/>
    <cellStyle name="StandardInput 3 2 6 2 3" xfId="47397" xr:uid="{2B1B60C5-7C12-467D-968A-0599C3E9D8DD}"/>
    <cellStyle name="StandardInput 3 2 6 3" xfId="13965" xr:uid="{86E0DB73-4B7C-4A64-B2CD-93CC00F33DCA}"/>
    <cellStyle name="StandardInput 3 2 6 3 2" xfId="39972" xr:uid="{7A96367C-5DFF-4C78-AD41-5D47C96E43D8}"/>
    <cellStyle name="StandardInput 3 2 6 3 3" xfId="51344" xr:uid="{94349199-C2FC-4995-8A02-B24E11741B31}"/>
    <cellStyle name="StandardInput 3 2 6 4" xfId="16379" xr:uid="{6DF50A06-6588-4460-B37C-62F28520F1DC}"/>
    <cellStyle name="StandardInput 3 2 6 5" xfId="18529" xr:uid="{DFAB0C77-03E9-4C25-B392-8B5B0EA18815}"/>
    <cellStyle name="StandardInput 3 2 6 6" xfId="20658" xr:uid="{B2C07698-A92F-45F1-9AD8-FB7F2EB16451}"/>
    <cellStyle name="StandardInput 3 2 6 7" xfId="22780" xr:uid="{01713F38-1F03-4930-96BD-B1643007CB47}"/>
    <cellStyle name="StandardInput 3 2 6 8" xfId="24950" xr:uid="{A5FA1550-9218-4F76-81A8-1E50DB68F4C8}"/>
    <cellStyle name="StandardInput 3 2 6 9" xfId="27008" xr:uid="{A233EA82-97D9-45D8-996C-329E0F7087A2}"/>
    <cellStyle name="StandardInput 3 2 7" xfId="11395" xr:uid="{2B87452C-754B-4694-BED9-6134F691A2FD}"/>
    <cellStyle name="StandardInput 3 2 7 2" xfId="35763" xr:uid="{93593CE0-2C7B-4D51-9155-E0659B71DA97}"/>
    <cellStyle name="StandardInput 3 2 7 3" xfId="47162" xr:uid="{97912F45-C450-414B-B75E-29D4B90B4538}"/>
    <cellStyle name="StandardInput 3 2 8" xfId="11358" xr:uid="{DAC010BD-FEF2-4ACD-ADF1-222F46A298AE}"/>
    <cellStyle name="StandardInput 3 2 9" xfId="18385" xr:uid="{439EF76C-BA45-496E-BC6B-763726837133}"/>
    <cellStyle name="StandardInput 3 3" xfId="2013" xr:uid="{DEF18951-6D13-4D7D-98D7-D9E68488F4BA}"/>
    <cellStyle name="StandardInput 3 3 10" xfId="20039" xr:uid="{33AD7B64-57EC-4941-B5C8-D8EC65B1CF58}"/>
    <cellStyle name="StandardInput 3 3 11" xfId="31221" xr:uid="{5AAEEAFB-7CEF-4380-9D99-3DFA1F8273FE}"/>
    <cellStyle name="StandardInput 3 3 2" xfId="8121" xr:uid="{F089A1D9-FC0C-4BDF-BD7A-A1959492DF5B}"/>
    <cellStyle name="StandardInput 3 3 2 2" xfId="32812" xr:uid="{962A20A9-1318-4C16-9499-227FB396662F}"/>
    <cellStyle name="StandardInput 3 3 2 3" xfId="44284" xr:uid="{0F293313-F353-470B-ADDF-91CDB6F9B565}"/>
    <cellStyle name="StandardInput 3 3 3" xfId="8187" xr:uid="{5B4D0683-97BA-4CDD-9F98-3EDF91BAFD24}"/>
    <cellStyle name="StandardInput 3 3 3 2" xfId="33836" xr:uid="{186545D3-0DD3-40A4-9345-B88958FBC7F2}"/>
    <cellStyle name="StandardInput 3 3 3 3" xfId="45280" xr:uid="{5733ED6D-5CDE-4F60-A7B7-E9DE7D116575}"/>
    <cellStyle name="StandardInput 3 3 4" xfId="8605" xr:uid="{FBCA6641-A0AC-4491-A0DC-D79D005AAEAE}"/>
    <cellStyle name="StandardInput 3 3 5" xfId="7078" xr:uid="{F06F0DB1-6641-4D8F-A48A-48AA8E0A6FCF}"/>
    <cellStyle name="StandardInput 3 3 6" xfId="13870" xr:uid="{DB8B7235-D19B-4C0D-A0B7-201E5B1471C3}"/>
    <cellStyle name="StandardInput 3 3 7" xfId="11698" xr:uid="{4D430605-5F53-41E8-AC70-3D64927C3DE1}"/>
    <cellStyle name="StandardInput 3 3 8" xfId="12715" xr:uid="{628D5FDF-02DC-4096-B7EC-D834E784ACC6}"/>
    <cellStyle name="StandardInput 3 3 9" xfId="11530" xr:uid="{3F15D9A0-5335-48A8-9EC4-9B6666EF68A2}"/>
    <cellStyle name="StandardInput 3 4" xfId="4002" xr:uid="{6E763588-0A2A-4B2D-B0DE-7BEDE0132C2F}"/>
    <cellStyle name="StandardInput 3 4 10" xfId="27179" xr:uid="{6BB0128F-B3B4-4BA9-B92B-0D0F53A66755}"/>
    <cellStyle name="StandardInput 3 4 11" xfId="41998" xr:uid="{9AD2A556-E713-41B0-9A6C-C488AB193B25}"/>
    <cellStyle name="StandardInput 3 4 2" xfId="9186" xr:uid="{479E506F-7925-4D79-B107-2D296FF1C260}"/>
    <cellStyle name="StandardInput 3 4 2 2" xfId="36195" xr:uid="{2FABC8C5-1640-4597-9D2E-B69FF5064B34}"/>
    <cellStyle name="StandardInput 3 4 2 3" xfId="47587" xr:uid="{70496E8A-F946-49EB-85CD-4C61DBE5A46B}"/>
    <cellStyle name="StandardInput 3 4 3" xfId="11978" xr:uid="{66DABAAE-1762-4DB8-946E-F2ED030AE998}"/>
    <cellStyle name="StandardInput 3 4 3 2" xfId="40143" xr:uid="{12A6E6F8-CB5A-4072-B8FD-6732F9AB8EC5}"/>
    <cellStyle name="StandardInput 3 4 3 3" xfId="51515" xr:uid="{FB2AFABC-A9E7-497A-AB8B-980578E40F1D}"/>
    <cellStyle name="StandardInput 3 4 4" xfId="14177" xr:uid="{9D9FC001-A8F2-43F3-A155-0248E82FC97E}"/>
    <cellStyle name="StandardInput 3 4 5" xfId="16566" xr:uid="{F3F63D06-588E-4DD9-88E1-3C18047454CE}"/>
    <cellStyle name="StandardInput 3 4 6" xfId="18714" xr:uid="{3FBFF5A5-28B8-480B-A542-5BB4D82654AE}"/>
    <cellStyle name="StandardInput 3 4 7" xfId="20857" xr:uid="{1B691C35-1B6F-4A18-8E73-91A0BC6A1E73}"/>
    <cellStyle name="StandardInput 3 4 8" xfId="22977" xr:uid="{BD25EDEA-A652-4D05-92A4-3A6FABD5FEA1}"/>
    <cellStyle name="StandardInput 3 4 9" xfId="25149" xr:uid="{FF9D4B20-BEA4-4564-815B-97982D1F46AB}"/>
    <cellStyle name="StandardInput 3 5" xfId="5239" xr:uid="{B5290E3B-99DB-4D92-89E4-D5FB0658A403}"/>
    <cellStyle name="StandardInput 3 5 2" xfId="10016" xr:uid="{397091B9-600B-48F1-9CA2-D279343EF537}"/>
    <cellStyle name="StandardInput 3 5 2 2" xfId="36955" xr:uid="{9388871D-C910-4F4D-9F03-1DB2DEEB05E1}"/>
    <cellStyle name="StandardInput 3 5 2 3" xfId="48345" xr:uid="{0319C819-6CC4-4B93-BDF7-616079CCFB9A}"/>
    <cellStyle name="StandardInput 3 5 3" xfId="15015" xr:uid="{1E7A276B-FE6C-4A3D-B0C0-B9D94C5840AF}"/>
    <cellStyle name="StandardInput 3 5 4" xfId="21628" xr:uid="{9EFD617C-6BF1-46D2-A1D6-09D5F77556B8}"/>
    <cellStyle name="StandardInput 3 5 5" xfId="23738" xr:uid="{B4DF6653-BE80-4CD1-9809-4BB431F0FFB2}"/>
    <cellStyle name="StandardInput 3 5 6" xfId="25882" xr:uid="{081D21D3-B2AF-4634-94B5-BE69DB2C8E19}"/>
    <cellStyle name="StandardInput 3 5 7" xfId="31753" xr:uid="{C1A2196C-F183-4E73-9E42-0789709E7C3F}"/>
    <cellStyle name="StandardInput 3 5 8" xfId="42718" xr:uid="{2B02F2EE-B34B-4B10-A577-BFC80FD1E874}"/>
    <cellStyle name="StandardInput 3 6" xfId="5762" xr:uid="{2145990A-DB6A-40EB-B239-CDB8E451FF24}"/>
    <cellStyle name="StandardInput 3 6 2" xfId="10393" xr:uid="{251D1466-5114-4121-A077-5AA7D5BD8DC8}"/>
    <cellStyle name="StandardInput 3 6 2 2" xfId="37316" xr:uid="{FBEB76A8-DA59-49A1-9274-646E5B8066A7}"/>
    <cellStyle name="StandardInput 3 6 2 3" xfId="48705" xr:uid="{2DAAA4A0-96F7-4AD1-ACD9-5AC2F0DD574E}"/>
    <cellStyle name="StandardInput 3 6 3" xfId="15390" xr:uid="{D3DFD366-4698-4C3F-B9F3-A1A8A57E9700}"/>
    <cellStyle name="StandardInput 3 6 4" xfId="21981" xr:uid="{3CFD896D-EB2B-4F74-8686-592D254DD054}"/>
    <cellStyle name="StandardInput 3 6 5" xfId="24105" xr:uid="{FA134656-BA6A-4900-94AA-E9C1B7FAE6DD}"/>
    <cellStyle name="StandardInput 3 6 6" xfId="26244" xr:uid="{3B34A2B9-4CCB-46AC-B608-D5B864ACDF12}"/>
    <cellStyle name="StandardInput 3 6 7" xfId="31904" xr:uid="{F4EB4FBC-AF5B-4206-8A88-CC6FFF45C844}"/>
    <cellStyle name="StandardInput 3 6 8" xfId="43074" xr:uid="{2CF15999-19B8-47F8-B638-DB5E0DC75FB7}"/>
    <cellStyle name="StandardInput 3 7" xfId="6136" xr:uid="{D50FB0EC-8871-4485-9435-F1212348912F}"/>
    <cellStyle name="StandardInput 3 7 2" xfId="10646" xr:uid="{69FA8038-50C5-4425-A891-76E5EF05E8F4}"/>
    <cellStyle name="StandardInput 3 7 2 2" xfId="37564" xr:uid="{CC4A75BF-D4CB-4BCA-BF6F-9E9E9F219288}"/>
    <cellStyle name="StandardInput 3 7 2 3" xfId="48952" xr:uid="{C6E09EC5-1B6D-4AF4-899B-289AECDAB448}"/>
    <cellStyle name="StandardInput 3 7 3" xfId="15641" xr:uid="{E5D27378-C089-424B-AABC-7DD03DB2AF8F}"/>
    <cellStyle name="StandardInput 3 7 4" xfId="24353" xr:uid="{910CE708-2F04-4D2D-95D9-C0A916228448}"/>
    <cellStyle name="StandardInput 3 7 5" xfId="26486" xr:uid="{74ECF3C3-AC00-4F4B-BE90-CC98D0AE009B}"/>
    <cellStyle name="StandardInput 3 7 6" xfId="32022" xr:uid="{7020166C-017C-477A-B0BB-D91C25CB3990}"/>
    <cellStyle name="StandardInput 3 7 7" xfId="43313" xr:uid="{B612C83F-C31E-44AC-911F-AC18974055DC}"/>
    <cellStyle name="StandardInput 3 8" xfId="7228" xr:uid="{81A04230-CD37-4BB2-9B2D-37E1C837BFB6}"/>
    <cellStyle name="StandardInput 3 8 2" xfId="32599" xr:uid="{DD2B34F5-4D11-4828-98C2-EB0BD9C3DC13}"/>
    <cellStyle name="StandardInput 3 8 3" xfId="44075" xr:uid="{393E1815-673B-46B3-B9CC-7AD96AA0B147}"/>
    <cellStyle name="StandardInput 3 9" xfId="8602" xr:uid="{F7F5968C-1892-44E8-9EF8-C3D724BED008}"/>
    <cellStyle name="StandardInput 3 9 2" xfId="34028" xr:uid="{39998ECE-C5F9-4837-B776-3ACC8A61321B}"/>
    <cellStyle name="StandardInput 3 9 3" xfId="45469" xr:uid="{6FE945A9-AC98-4EBA-8CDF-B5FEF0780014}"/>
    <cellStyle name="StandardInput 4" xfId="1699" xr:uid="{CB3F49E0-BE07-44A4-842F-4684A8375EE5}"/>
    <cellStyle name="StandardInput 4 2" xfId="3627" xr:uid="{E71751FA-CB74-4BD2-8DCC-AB863C56C690}"/>
    <cellStyle name="StandardInput 4 2 10" xfId="27009" xr:uid="{24F18950-FA5D-4FCE-8872-DD9BD4AE64E4}"/>
    <cellStyle name="StandardInput 4 2 11" xfId="41800" xr:uid="{581E632A-D599-490C-9864-4A5E7EDB83CC}"/>
    <cellStyle name="StandardInput 4 2 2" xfId="8973" xr:uid="{898636D9-9DCC-4B82-853A-1E6F3FB36370}"/>
    <cellStyle name="StandardInput 4 2 2 2" xfId="36005" xr:uid="{BE26E4C4-0FC4-46E4-B809-54C355E5FA9B}"/>
    <cellStyle name="StandardInput 4 2 2 3" xfId="47398" xr:uid="{6DCD5AA7-BE61-4334-B507-B479A1954E70}"/>
    <cellStyle name="StandardInput 4 2 3" xfId="11769" xr:uid="{E35A033C-A26D-4ABA-8E09-00E089CEF852}"/>
    <cellStyle name="StandardInput 4 2 3 2" xfId="39973" xr:uid="{29C37665-B749-471F-A932-7200914FBF17}"/>
    <cellStyle name="StandardInput 4 2 3 3" xfId="51345" xr:uid="{BE18F404-C6B4-4C0B-84E6-2725180E4929}"/>
    <cellStyle name="StandardInput 4 2 4" xfId="13966" xr:uid="{E59F341E-A06A-457D-8C02-4FA3EF42CEC5}"/>
    <cellStyle name="StandardInput 4 2 5" xfId="16380" xr:uid="{DF37985F-801E-476A-ADE9-C824A43C2EAC}"/>
    <cellStyle name="StandardInput 4 2 6" xfId="18530" xr:uid="{8B95DEE2-55E7-4259-9B3A-1C87DC4E93E3}"/>
    <cellStyle name="StandardInput 4 2 7" xfId="20659" xr:uid="{5EF47814-41F8-450B-A250-A5C196FE5AAD}"/>
    <cellStyle name="StandardInput 4 2 8" xfId="22781" xr:uid="{61755107-6181-475B-AE1D-CDE839935578}"/>
    <cellStyle name="StandardInput 4 2 9" xfId="24951" xr:uid="{139DED33-F869-4A20-9A5F-D1466F870DE6}"/>
    <cellStyle name="StandardInput 4 3" xfId="5832" xr:uid="{65AF5CB6-EDA3-4867-AE6F-BBE9F7B873FB}"/>
    <cellStyle name="StandardInput 4 3 2" xfId="10422" xr:uid="{A46EA5B6-7F36-4176-8A52-6ABEE2056141}"/>
    <cellStyle name="StandardInput 4 3 2 2" xfId="37340" xr:uid="{96E5C4AA-FE10-4F2E-8BA7-E2A1BB5F74B5}"/>
    <cellStyle name="StandardInput 4 3 2 3" xfId="48728" xr:uid="{3733A878-F1CC-44AF-ABA8-506ECECCF1EA}"/>
    <cellStyle name="StandardInput 4 3 3" xfId="15417" xr:uid="{EB9B0009-57E9-4E32-94A5-237B6C4170D0}"/>
    <cellStyle name="StandardInput 4 3 4" xfId="22006" xr:uid="{F7B1A47B-8272-4841-BBE7-E8D458E62260}"/>
    <cellStyle name="StandardInput 4 3 5" xfId="24129" xr:uid="{7D32AD39-6329-431E-8567-7C3DA993D262}"/>
    <cellStyle name="StandardInput 4 3 6" xfId="26268" xr:uid="{27A2A9C3-6E2F-42EA-A6A2-7E4C995BBBDF}"/>
    <cellStyle name="StandardInput 4 3 7" xfId="31927" xr:uid="{AE8643C2-21B6-43DC-AC17-9942F4C09485}"/>
    <cellStyle name="StandardInput 4 3 8" xfId="43098" xr:uid="{9CAB65C9-A908-4B55-BDB7-FE13C4B6A281}"/>
    <cellStyle name="StandardInput 4 4" xfId="6215" xr:uid="{A79A7BE3-20BA-4DC2-B902-B9635256B3DF}"/>
    <cellStyle name="StandardInput 4 4 2" xfId="10668" xr:uid="{A3660149-C583-4568-BA97-3C5452C5D0A1}"/>
    <cellStyle name="StandardInput 4 4 2 2" xfId="37584" xr:uid="{ABDA4087-5B71-4D81-840D-3D0FE98087FE}"/>
    <cellStyle name="StandardInput 4 4 2 3" xfId="48972" xr:uid="{8D3168B0-214B-44C3-9A7E-B5DB81B86783}"/>
    <cellStyle name="StandardInput 4 4 3" xfId="15660" xr:uid="{1A3FF93A-6E7E-473F-BA86-F82C80611A99}"/>
    <cellStyle name="StandardInput 4 4 4" xfId="22240" xr:uid="{0268ED9F-6906-444F-B50E-C0852E10129E}"/>
    <cellStyle name="StandardInput 4 4 5" xfId="24373" xr:uid="{5BB82FBB-6091-4729-9881-81AC0C8A12C5}"/>
    <cellStyle name="StandardInput 4 4 6" xfId="26505" xr:uid="{6A454788-358E-48A1-9D49-5585BA61BC58}"/>
    <cellStyle name="StandardInput 4 4 7" xfId="32038" xr:uid="{07AA1721-3C7D-49AC-8D49-A0FC7B756BE7}"/>
    <cellStyle name="StandardInput 4 4 8" xfId="43332" xr:uid="{0D78037C-E0E4-4AD3-8770-376D6481CA50}"/>
    <cellStyle name="StandardInput 4 5" xfId="6578" xr:uid="{83643D24-AC23-46BD-AE6C-692CC538F13A}"/>
    <cellStyle name="StandardInput 4 5 2" xfId="15868" xr:uid="{61C3EE44-5381-4060-AC1C-33797D9E5A31}"/>
    <cellStyle name="StandardInput 4 5 2 2" xfId="37792" xr:uid="{3AF85156-7D09-468F-B0E8-5A6B9963DA02}"/>
    <cellStyle name="StandardInput 4 5 2 3" xfId="49180" xr:uid="{3C7FD52B-346A-459F-84BE-9B5E0B86F268}"/>
    <cellStyle name="StandardInput 4 5 3" xfId="22442" xr:uid="{0BCC3FFE-B253-4B18-AFA5-02EBEE9917D8}"/>
    <cellStyle name="StandardInput 4 5 4" xfId="24581" xr:uid="{AF95211F-3C8D-49C1-8E4C-44DCF5B3763B}"/>
    <cellStyle name="StandardInput 4 5 5" xfId="26704" xr:uid="{BEB570FD-A5C6-4202-8A17-73F36B346308}"/>
    <cellStyle name="StandardInput 4 5 6" xfId="32134" xr:uid="{FC1B2606-A6FE-4321-B786-26F4C452F12A}"/>
    <cellStyle name="StandardInput 4 5 7" xfId="43531" xr:uid="{A8FCD21E-27BE-45B7-877D-69505FC182DE}"/>
    <cellStyle name="StandardInput 4 6" xfId="11394" xr:uid="{20E27C0D-13C8-4BD7-AD92-0507D3B9FC57}"/>
    <cellStyle name="StandardInput 4 6 2" xfId="34831" xr:uid="{A6FF6195-A58E-4586-8D8F-D9817E52B3CE}"/>
    <cellStyle name="StandardInput 4 6 3" xfId="46259" xr:uid="{E30A34A1-EFF8-4362-897F-0AA54B76CD9D}"/>
    <cellStyle name="StandardInput 4 7" xfId="11248" xr:uid="{D4E44D5A-ABC4-4FCB-9272-ABF8F3C97102}"/>
    <cellStyle name="StandardInput 4 8" xfId="7979" xr:uid="{4BA78323-25D9-4B99-9220-1A29EF5C7FB3}"/>
    <cellStyle name="StandardInput 4 9" xfId="23493" xr:uid="{BEE944B7-59CA-479F-B6C4-C17FD70A496D}"/>
    <cellStyle name="StandardInput 5" xfId="2011" xr:uid="{87FD0A35-A182-432A-872A-0A831025FD47}"/>
    <cellStyle name="StandardInput 5 10" xfId="19802" xr:uid="{27C47939-1B3E-43CF-A1F5-58AAD2233417}"/>
    <cellStyle name="StandardInput 5 11" xfId="31223" xr:uid="{12A0C8C0-8F98-4D8C-B08C-676D80553018}"/>
    <cellStyle name="StandardInput 5 2" xfId="8119" xr:uid="{4C0DA396-9B9A-46AC-A423-8E91EE198D11}"/>
    <cellStyle name="StandardInput 5 2 2" xfId="32814" xr:uid="{A2138F4F-37AB-49F2-AC91-57BD34853ECE}"/>
    <cellStyle name="StandardInput 5 2 3" xfId="44286" xr:uid="{34CFBBBD-8EFC-4E37-A7E4-9726B307748B}"/>
    <cellStyle name="StandardInput 5 3" xfId="8189" xr:uid="{32ACD473-1AF8-408D-A1F5-637B600C4996}"/>
    <cellStyle name="StandardInput 5 3 2" xfId="33985" xr:uid="{98E7D77F-2258-479A-93E9-83FB84B8B41D}"/>
    <cellStyle name="StandardInput 5 3 3" xfId="45426" xr:uid="{C0D973D3-B156-463A-AF8E-AAB6628A4E76}"/>
    <cellStyle name="StandardInput 5 4" xfId="11292" xr:uid="{5C6BB22E-2ECC-45F8-947C-865DF8EC70D3}"/>
    <cellStyle name="StandardInput 5 5" xfId="12572" xr:uid="{13BA358D-AC0A-4F6B-888C-9B5D0E3BDCFD}"/>
    <cellStyle name="StandardInput 5 6" xfId="13869" xr:uid="{DDEC5AB7-9F70-4AC4-9921-3DA78B8FE67C}"/>
    <cellStyle name="StandardInput 5 7" xfId="16295" xr:uid="{9BB31C75-2222-4DA3-BE5A-656F1272B33E}"/>
    <cellStyle name="StandardInput 5 8" xfId="8046" xr:uid="{D20DA4D8-9C82-4518-BE69-F8B869C65D31}"/>
    <cellStyle name="StandardInput 5 9" xfId="8624" xr:uid="{F092D74E-3B5F-478E-8DBA-E15C21E5BA7D}"/>
    <cellStyle name="StandardInput 6" xfId="5017" xr:uid="{6AD23400-77BC-4E51-8F7C-74D32FA08E3A}"/>
    <cellStyle name="StandardInput 6 10" xfId="27693" xr:uid="{12BAC19A-5D94-4F87-A098-FD7880515F7D}"/>
    <cellStyle name="StandardInput 6 11" xfId="42604" xr:uid="{9A68EBD2-84C5-460C-8140-1AFB7E40BA13}"/>
    <cellStyle name="StandardInput 6 2" xfId="9849" xr:uid="{06005E15-E299-4BBA-863C-A131DA61B3AC}"/>
    <cellStyle name="StandardInput 6 2 2" xfId="36805" xr:uid="{E79ADA93-B108-460B-A121-B840858CC819}"/>
    <cellStyle name="StandardInput 6 2 3" xfId="48195" xr:uid="{D1571FB3-5822-4174-A79C-5944668A4235}"/>
    <cellStyle name="StandardInput 6 3" xfId="12618" xr:uid="{4227E230-4CFB-4C4E-8290-FC5B66DC5711}"/>
    <cellStyle name="StandardInput 6 3 2" xfId="40636" xr:uid="{191DB738-CF30-409A-B0B6-55F1E43BB74E}"/>
    <cellStyle name="StandardInput 6 3 3" xfId="52008" xr:uid="{C32D384B-82E6-46BC-A177-E6DD54CA8FD0}"/>
    <cellStyle name="StandardInput 6 4" xfId="14840" xr:uid="{269D775D-473E-4B19-89FB-D0102F4FF8AC}"/>
    <cellStyle name="StandardInput 6 5" xfId="17156" xr:uid="{1C79CAEF-D238-4A0A-94FC-0B81E86715C5}"/>
    <cellStyle name="StandardInput 6 6" xfId="19301" xr:uid="{2327334E-0080-45E5-8356-5AC3098FB390}"/>
    <cellStyle name="StandardInput 6 7" xfId="21474" xr:uid="{1225646E-28DD-48FE-B2FC-A8FFA005E02E}"/>
    <cellStyle name="StandardInput 6 8" xfId="23593" xr:uid="{66A69107-90DE-40B0-B81E-3F06862B24ED}"/>
    <cellStyle name="StandardInput 6 9" xfId="25762" xr:uid="{8FC827F6-F879-4AF6-800A-7E8D28CD02A9}"/>
    <cellStyle name="StandardInput 7" xfId="5237" xr:uid="{C1A2DE8F-B558-41BF-90B0-65250A712462}"/>
    <cellStyle name="StandardInput 7 2" xfId="10014" xr:uid="{E5AD8206-774B-4828-B8F0-E4DE0AE66DD7}"/>
    <cellStyle name="StandardInput 7 2 2" xfId="36953" xr:uid="{50A7A36B-752B-4B6A-9417-2C34776979AF}"/>
    <cellStyle name="StandardInput 7 2 3" xfId="48343" xr:uid="{3B0F97AE-4995-4711-AB27-2E77A09DD1BB}"/>
    <cellStyle name="StandardInput 7 3" xfId="15013" xr:uid="{6B8AEEF6-3E32-4626-8411-11F6B68FDED1}"/>
    <cellStyle name="StandardInput 7 4" xfId="21626" xr:uid="{EDE86DBA-A412-4BF4-99C8-CAE4264ED07E}"/>
    <cellStyle name="StandardInput 7 5" xfId="23736" xr:uid="{D5A5F843-11E3-4F14-A4A1-1049A01E0E56}"/>
    <cellStyle name="StandardInput 7 6" xfId="25880" xr:uid="{BFA1481E-FFA9-40F8-BA3F-07B958280F7A}"/>
    <cellStyle name="StandardInput 7 7" xfId="31751" xr:uid="{27235218-3DE8-4A57-9B02-9846F4BAE29B}"/>
    <cellStyle name="StandardInput 7 8" xfId="42716" xr:uid="{A74B95A8-7EFF-41A2-B15F-F3B56C21AECB}"/>
    <cellStyle name="StandardInput 8" xfId="4969" xr:uid="{71E83F2C-6514-49C7-A4AD-B9A0DFBEF54D}"/>
    <cellStyle name="StandardInput 8 2" xfId="9807" xr:uid="{CFE8203F-6BD2-41FB-8F39-2F587118779D}"/>
    <cellStyle name="StandardInput 8 2 2" xfId="36769" xr:uid="{90362316-5410-4BF3-97E1-CC04233C2B59}"/>
    <cellStyle name="StandardInput 8 2 3" xfId="48159" xr:uid="{61828946-36E8-4082-A417-9DB79985ADDB}"/>
    <cellStyle name="StandardInput 8 3" xfId="14800" xr:uid="{848795F9-4660-4937-9A2C-27F715D4487D}"/>
    <cellStyle name="StandardInput 8 4" xfId="21445" xr:uid="{10C851E9-D2AB-49D9-9ACB-355414D0FC0F}"/>
    <cellStyle name="StandardInput 8 5" xfId="23558" xr:uid="{7D6F2A3D-D894-4EE3-B24A-19F45CBA44FA}"/>
    <cellStyle name="StandardInput 8 6" xfId="25727" xr:uid="{9044E4AB-D624-4509-B03C-A2657DC744CD}"/>
    <cellStyle name="StandardInput 8 7" xfId="31693" xr:uid="{5262DBAB-09A6-4295-A239-6FFCE24E837B}"/>
    <cellStyle name="StandardInput 8 8" xfId="42570" xr:uid="{0F998D99-45FD-46E4-9F82-E49BF92D5B3A}"/>
    <cellStyle name="StandardInput 9" xfId="6134" xr:uid="{69780480-AA56-4C37-B0B1-FFC814D15A08}"/>
    <cellStyle name="StandardInput 9 2" xfId="10644" xr:uid="{6BB4326E-E13D-4901-9BF0-AE4B6829DC21}"/>
    <cellStyle name="StandardInput 9 2 2" xfId="37562" xr:uid="{839A87DA-3005-4DE6-9826-815B1626675C}"/>
    <cellStyle name="StandardInput 9 2 3" xfId="48950" xr:uid="{A11724B0-C036-4638-B84F-317CD2C39AD9}"/>
    <cellStyle name="StandardInput 9 3" xfId="15639" xr:uid="{02915D0C-A839-482C-8BC6-967452F6F89B}"/>
    <cellStyle name="StandardInput 9 4" xfId="24351" xr:uid="{E94FF980-7378-490A-89CE-070121ED3C2A}"/>
    <cellStyle name="StandardInput 9 5" xfId="26484" xr:uid="{E022C1DF-F8DF-4BBD-B967-511B47209118}"/>
    <cellStyle name="StandardInput 9 6" xfId="32020" xr:uid="{BA4FDF61-19C3-4A0B-AA31-D2B02CB0DED2}"/>
    <cellStyle name="StandardInput 9 7" xfId="43311" xr:uid="{04932A61-0A57-47BB-80BD-40BFEB177FF3}"/>
    <cellStyle name="StandardInput_12.Cal_tax_Q4'2013R1" xfId="53272" xr:uid="{F177CE32-359C-49C0-8C1E-37A34633EFA4}"/>
    <cellStyle name="Style 1" xfId="1251" xr:uid="{6EADE270-B254-46DF-BA95-EB4BF3C20154}"/>
    <cellStyle name="Style 1 2" xfId="1252" xr:uid="{45DD8579-D395-4E02-8E5E-F9B280B02203}"/>
    <cellStyle name="Style 1 2 2" xfId="1701" xr:uid="{BF3E8D55-69DB-4B8F-BF25-E43110E07F0F}"/>
    <cellStyle name="Style 1 3" xfId="1700" xr:uid="{14514BDB-B179-481C-AA39-A8EDEA4634F6}"/>
    <cellStyle name="STYLE1" xfId="100" xr:uid="{00000000-0005-0000-0000-000015010000}"/>
    <cellStyle name="STYLE1 2" xfId="1253" xr:uid="{BA3FE571-FB00-4B90-A051-435DC3AD67E9}"/>
    <cellStyle name="STYLE1 2 2" xfId="1254" xr:uid="{CA4773FA-3217-4881-B59E-5CB51B574C8C}"/>
    <cellStyle name="STYLE1 2_1.Reconcile Assets 03-14" xfId="1255" xr:uid="{786B905F-6FE4-438F-90DD-945A4E5979BF}"/>
    <cellStyle name="STYLE1 3" xfId="1256" xr:uid="{AB217485-AE52-44A0-B2F9-9FC958AF61B9}"/>
    <cellStyle name="STYLE1_1.Reconcile Assets 03-14" xfId="1257" xr:uid="{1C27196C-33BE-4EC6-89D5-231FD3EEFDB7}"/>
    <cellStyle name="STYLE2" xfId="101" xr:uid="{00000000-0005-0000-0000-000016010000}"/>
    <cellStyle name="STYLE2 2" xfId="1259" xr:uid="{2A735BF7-1E32-4701-972A-D486DB1FF5F2}"/>
    <cellStyle name="STYLE2 2 2" xfId="53273" xr:uid="{3EB1F631-CAE1-4BA4-B35A-87837DEE3871}"/>
    <cellStyle name="STYLE2 3" xfId="1258" xr:uid="{809F2C1D-6047-415C-B382-E972C00D3A94}"/>
    <cellStyle name="STYLE2_1 RPC FS 03-13" xfId="1260" xr:uid="{1F3705C5-1C36-46E3-9D59-C2DAC8BF9ACF}"/>
    <cellStyle name="STYLE3" xfId="102" xr:uid="{00000000-0005-0000-0000-000017010000}"/>
    <cellStyle name="STYLE3 2" xfId="1262" xr:uid="{11BB84CF-40B7-40E5-8810-F67C4A782830}"/>
    <cellStyle name="STYLE3 2 2" xfId="53274" xr:uid="{3C1006A5-C03F-4655-8EC8-AC520D7B1C4C}"/>
    <cellStyle name="STYLE3 3" xfId="1261" xr:uid="{23687C02-65DA-4A18-B061-A8A8DA1CD8CE}"/>
    <cellStyle name="STYLE3 4" xfId="7427" xr:uid="{D4D287AD-8D6F-4FD2-9963-859BE0C0EDBA}"/>
    <cellStyle name="STYLE3_1 RPC FS 03-13" xfId="1263" xr:uid="{492020CD-9A71-4C7A-8175-5814FC180C0C}"/>
    <cellStyle name="STYLE4" xfId="103" xr:uid="{00000000-0005-0000-0000-000018010000}"/>
    <cellStyle name="STYLE4 2" xfId="1265" xr:uid="{31571347-8258-41D0-B6F1-09DEF9D95770}"/>
    <cellStyle name="STYLE4 2 2" xfId="53275" xr:uid="{07994716-22CF-453D-AC23-790EF0E86625}"/>
    <cellStyle name="STYLE4 3" xfId="1264" xr:uid="{037C0CAC-0CEC-4907-AC46-CC693EDC546C}"/>
    <cellStyle name="STYLE4_1 RPC FS 03-13" xfId="1266" xr:uid="{9D03DD9D-47B9-45B4-A4F2-949012E20801}"/>
    <cellStyle name="STYLE5" xfId="104" xr:uid="{00000000-0005-0000-0000-000019010000}"/>
    <cellStyle name="STYLE5 2" xfId="1268" xr:uid="{1AEC09CD-AC5F-4459-82E7-9BE673BEC9C1}"/>
    <cellStyle name="STYLE5 2 2" xfId="53276" xr:uid="{FDFCBE57-4922-438A-8DF0-376E3504FC2B}"/>
    <cellStyle name="STYLE5 3" xfId="1267" xr:uid="{D41CBEB3-E600-47E3-9945-4094732CA3A3}"/>
    <cellStyle name="STYLE5_1 RPC FS 03-13" xfId="1269" xr:uid="{8223F758-3754-4F2C-9FF1-56434F0C4BC2}"/>
    <cellStyle name="STYLE6" xfId="105" xr:uid="{00000000-0005-0000-0000-00001A010000}"/>
    <cellStyle name="STYLE6 2" xfId="3628" xr:uid="{72245B73-A589-49B0-A9DB-C32EB88F2CE5}"/>
    <cellStyle name="STYLE7" xfId="106" xr:uid="{00000000-0005-0000-0000-00001B010000}"/>
    <cellStyle name="STYLE7 2" xfId="1271" xr:uid="{8C466015-5F82-47F4-ACEC-9FF11BA091AD}"/>
    <cellStyle name="STYLE7 2 2" xfId="53277" xr:uid="{922CECE6-475C-46BC-875D-6E9F5F004999}"/>
    <cellStyle name="STYLE7 3" xfId="1270" xr:uid="{28C1080B-82A5-4B80-BC12-4AD1BDAFA1EF}"/>
    <cellStyle name="STYLE7_1 RPC FS 03-13" xfId="1272" xr:uid="{B4C5615B-C7CF-48F1-BFDD-CE273AE3E63A}"/>
    <cellStyle name="STYLE8" xfId="107" xr:uid="{00000000-0005-0000-0000-00001C010000}"/>
    <cellStyle name="STYLE8 2" xfId="3629" xr:uid="{2E2E020C-23CA-41CE-B2A4-114A2AF8F06F}"/>
    <cellStyle name="STYLE9" xfId="108" xr:uid="{00000000-0005-0000-0000-00001D010000}"/>
    <cellStyle name="subhead" xfId="1273" xr:uid="{9E097D9F-8B37-4B50-B9F6-6C93CB8F7CF8}"/>
    <cellStyle name="SubHeading" xfId="1274" xr:uid="{D4135909-8A87-4F0D-B11E-F5ACA7FF7187}"/>
    <cellStyle name="Subtotal" xfId="1275" xr:uid="{E7B46A76-C4EB-4629-A5C7-ACA6D34EEC41}"/>
    <cellStyle name="Subtotal 2" xfId="3630" xr:uid="{6CEB54F4-B916-40D5-BEDA-54F212015359}"/>
    <cellStyle name="Subtotal 2 2" xfId="53278" xr:uid="{8393EBF7-A060-40A1-8871-2C1628266426}"/>
    <cellStyle name="Subtotal 3" xfId="2014" xr:uid="{B6CB6E13-C347-4DFC-B266-7172076A9BB1}"/>
    <cellStyle name="Subtotal_12.Cal_tax_Q4'2013R1" xfId="53279" xr:uid="{57142C74-193F-4A45-A885-E1A6F18EE657}"/>
    <cellStyle name="Table Head" xfId="1276" xr:uid="{E907CD19-6635-44EA-951D-B25913EB78E4}"/>
    <cellStyle name="Table Source" xfId="1277" xr:uid="{CFA76AF5-FACC-4409-843E-C0DBFE53A617}"/>
    <cellStyle name="Table Text" xfId="1278" xr:uid="{4CAA978E-ECA7-4962-AF39-12577D63910B}"/>
    <cellStyle name="Table Text 2" xfId="1279" xr:uid="{AE351D00-B76A-48D8-98BD-FFC514FAC271}"/>
    <cellStyle name="Table Text 3" xfId="3631" xr:uid="{58073B91-FB03-4B64-8869-518F95650DA1}"/>
    <cellStyle name="Table Text 4" xfId="3632" xr:uid="{FBAA5AA6-5AF7-4738-BF4A-4FF4C04322E1}"/>
    <cellStyle name="Table Text_10.asset_consolM 09-13" xfId="1280" xr:uid="{9E340800-83A7-4DCE-8E6D-E04D1FFEADCE}"/>
    <cellStyle name="Table Title" xfId="1281" xr:uid="{ED498BB9-8FD9-44D0-A88B-71F8F130E8F4}"/>
    <cellStyle name="Table Units" xfId="1282" xr:uid="{5481C925-BAE9-4939-962B-328D7AE8E6D8}"/>
    <cellStyle name="Text" xfId="1283" xr:uid="{8D1FE637-C511-4A0B-8714-97C0ABAA7792}"/>
    <cellStyle name="Text 1" xfId="1284" xr:uid="{31654165-4B93-41D0-AB10-8FDC0BBA0E64}"/>
    <cellStyle name="Text 2" xfId="1285" xr:uid="{85AF0D8E-7BC4-4EBD-B5C0-AF57CD2178E1}"/>
    <cellStyle name="Text 3" xfId="3633" xr:uid="{FEC627A9-7840-43D7-B637-43765D40E27D}"/>
    <cellStyle name="Text Head 1" xfId="1286" xr:uid="{A34FA685-FEF3-4C46-8DA5-E26406E5E7F4}"/>
    <cellStyle name="Text Head 2" xfId="1287" xr:uid="{AC579194-058E-4F1A-B3C1-612CD4AE8B7E}"/>
    <cellStyle name="Text Indent 1" xfId="1288" xr:uid="{F889FB33-5D7D-42FF-885A-A76C0DAC1C80}"/>
    <cellStyle name="Text Indent 2" xfId="1289" xr:uid="{034BC6EA-42C4-4D06-A0A7-66F9DF6512FA}"/>
    <cellStyle name="Text Indent A" xfId="1290" xr:uid="{E1AEB743-8914-4FF1-B7CE-D4D667BAC098}"/>
    <cellStyle name="Text Indent B" xfId="1291" xr:uid="{75B93408-198A-4F6D-B644-ED8F0895CBEB}"/>
    <cellStyle name="Text Indent B 2" xfId="2015" xr:uid="{6DE435CA-0051-4061-B958-CADE44A86B65}"/>
    <cellStyle name="Text Indent B 2 2" xfId="53280" xr:uid="{3B99E05E-FD23-4099-AE5F-D0EABD83E90C}"/>
    <cellStyle name="Text Indent B 3" xfId="7684" xr:uid="{C2633AC6-A9DE-4EFA-954C-552D3452B8C1}"/>
    <cellStyle name="Text Indent B_PTEC_FS_12-2015_R4" xfId="53281" xr:uid="{6EB39843-42C8-443A-8887-9CFBA7C89EAE}"/>
    <cellStyle name="Text Indent C" xfId="1292" xr:uid="{02B02CFB-D83C-4999-A0EB-2693C5178255}"/>
    <cellStyle name="Text Indent C 2" xfId="2016" xr:uid="{0CE0E89B-739B-4C61-A688-4BDA6A5C686F}"/>
    <cellStyle name="Text Indent C 2 2" xfId="53282" xr:uid="{367082B5-9729-4648-B749-600643420F4E}"/>
    <cellStyle name="Text Indent C 3" xfId="7685" xr:uid="{CA986F64-DD38-4D01-A5EC-8CB9278E51A4}"/>
    <cellStyle name="Text Indent C_PTEC_FS_12-2015_R4" xfId="53283" xr:uid="{BEAFCF29-2ABC-48C6-ABFA-F7471CFD35BE}"/>
    <cellStyle name="Text_C320_2006_Act10_Lead_Q2'06" xfId="1293" xr:uid="{9666BA0D-54BA-414C-9D74-D03A07014207}"/>
    <cellStyle name="Tickmark" xfId="2843" xr:uid="{C93B8029-9C32-42BC-B2A3-2389CE731483}"/>
    <cellStyle name="Times New Roman" xfId="1542" xr:uid="{4231379A-677B-4069-82ED-2B96B50B2514}"/>
    <cellStyle name="Title 10" xfId="29116" xr:uid="{B146001D-3E9D-4C88-81BD-6123DE7E0857}"/>
    <cellStyle name="Title 11" xfId="29157" xr:uid="{1C6DF250-DD80-4D1A-8A54-6F503F8C752A}"/>
    <cellStyle name="Title 12" xfId="29198" xr:uid="{5D26108A-2A26-4956-A458-DED84678901C}"/>
    <cellStyle name="Title 13" xfId="29240" xr:uid="{D2C200F1-2678-4ECC-B7C8-5D9EFA9C5449}"/>
    <cellStyle name="Title 14" xfId="29282" xr:uid="{3EC41FAB-E673-43C7-AC5B-78C0AC696CB5}"/>
    <cellStyle name="Title 15" xfId="29323" xr:uid="{9442628F-A0B5-4214-AA91-3B267BBADB41}"/>
    <cellStyle name="Title 16" xfId="29365" xr:uid="{C9EE0C3F-26B0-4EEF-90F4-A87FF3FCE1A8}"/>
    <cellStyle name="Title 17" xfId="29407" xr:uid="{225B87E5-8C7B-4491-A88A-4220A4DF8E8A}"/>
    <cellStyle name="Title 18" xfId="29449" xr:uid="{11F9EE51-EC2A-481C-A448-1325A4721D84}"/>
    <cellStyle name="Title 19" xfId="29491" xr:uid="{955E3748-2743-4091-81F1-91FA9346FA1F}"/>
    <cellStyle name="Title 2" xfId="1295" xr:uid="{C33951EC-F043-4A02-9A4D-12D4D0E64CE3}"/>
    <cellStyle name="Title 2 10" xfId="29011" xr:uid="{AF0FD992-CD4A-44A3-A249-67FF77F107AD}"/>
    <cellStyle name="Title 2 2" xfId="2844" xr:uid="{ABCD1498-C58C-4361-AF40-8CCE8FB26D56}"/>
    <cellStyle name="Title 2 3" xfId="2845" xr:uid="{E0DFB241-2373-4AED-B821-FC80A8903DFF}"/>
    <cellStyle name="Title 2 4" xfId="2846" xr:uid="{EE6750C4-E7E7-4259-B055-F2CD2FBE21EA}"/>
    <cellStyle name="Title 2 5" xfId="2847" xr:uid="{75816729-84D8-48D1-8320-78180DA33730}"/>
    <cellStyle name="Title 2 6" xfId="2017" xr:uid="{05D99DC2-6E48-4804-994A-8D04F339E6EB}"/>
    <cellStyle name="Title 2 7" xfId="3788" xr:uid="{B1B68BD7-1A32-434B-8FCE-8A64FC4D15A2}"/>
    <cellStyle name="Title 2 8" xfId="7687" xr:uid="{9F09D7C4-60C5-487F-AA8D-AD1F951C8073}"/>
    <cellStyle name="Title 2 9" xfId="30778" xr:uid="{1C4C0AB2-EC04-40FB-AF51-83BB51073F0B}"/>
    <cellStyle name="Title 20" xfId="29533" xr:uid="{5DF60321-6685-4FE7-93B7-E5CE6A198069}"/>
    <cellStyle name="Title 21" xfId="29575" xr:uid="{507AAF4F-652F-4A5B-B5F8-85476BC495CD}"/>
    <cellStyle name="Title 22" xfId="29618" xr:uid="{33BF47F2-6EFB-437F-858E-594E395A95D5}"/>
    <cellStyle name="Title 23" xfId="29660" xr:uid="{6F176064-F4B0-486B-8D86-E5D7D119D1F6}"/>
    <cellStyle name="Title 24" xfId="29702" xr:uid="{30D26E51-8B69-4781-8E1F-41BC8FBCF197}"/>
    <cellStyle name="Title 25" xfId="29744" xr:uid="{DE4D5D08-B6ED-4515-818D-E6D1AEAF13D0}"/>
    <cellStyle name="Title 26" xfId="29785" xr:uid="{09EA8ABB-15AB-416C-ABF5-C2F64BC70449}"/>
    <cellStyle name="Title 27" xfId="29827" xr:uid="{6D6EC504-57A0-4B69-B9D4-E2890051F05C}"/>
    <cellStyle name="Title 28" xfId="29868" xr:uid="{77C08017-F5CE-4623-BDE6-5D49589E4609}"/>
    <cellStyle name="Title 29" xfId="29910" xr:uid="{A0C91014-FBA2-4950-9D81-0FDA32893F08}"/>
    <cellStyle name="Title 3" xfId="1296" xr:uid="{4D70CF92-DB69-4A4E-9664-D8F0F9C534EE}"/>
    <cellStyle name="Title 3 2" xfId="2848" xr:uid="{9AB31CB7-DFFE-4F9E-9E6D-454EE8A3B1E9}"/>
    <cellStyle name="Title 3 3" xfId="2849" xr:uid="{8CC1274C-2E82-4832-A504-F877DD1B15C0}"/>
    <cellStyle name="Title 3 4" xfId="2850" xr:uid="{37E88A68-B355-496C-8EFC-4B36AA5B05D3}"/>
    <cellStyle name="Title 3 5" xfId="30907" xr:uid="{0BB76C9F-8860-492D-B65D-1FA764E6CDB2}"/>
    <cellStyle name="Title 3 6" xfId="29012" xr:uid="{942F41E5-CE7D-489B-9BD4-0530B7FEDB33}"/>
    <cellStyle name="Title 30" xfId="29952" xr:uid="{544D9023-A48B-4BCE-A3C1-28D228EAC06B}"/>
    <cellStyle name="Title 31" xfId="29994" xr:uid="{B4C1B66A-E1C8-4EAF-84B0-B546F0361865}"/>
    <cellStyle name="Title 32" xfId="30036" xr:uid="{3D6D10E6-25C0-4710-9822-AA401D111C49}"/>
    <cellStyle name="Title 33" xfId="30077" xr:uid="{59A8206B-DE27-4B04-A178-C0699581B971}"/>
    <cellStyle name="Title 34" xfId="30118" xr:uid="{C5A931AF-39EE-4142-8499-350C10BC2913}"/>
    <cellStyle name="Title 35" xfId="30160" xr:uid="{DF0A1D6E-F40A-4486-AA40-7A198AFDBC0F}"/>
    <cellStyle name="Title 36" xfId="30202" xr:uid="{1EAEBE32-2DCD-4379-A796-D666865C9CD3}"/>
    <cellStyle name="Title 37" xfId="30244" xr:uid="{D0DB9235-1728-4E37-9FF0-7C6CDFA89C85}"/>
    <cellStyle name="Title 38" xfId="30286" xr:uid="{FB19866F-CBB1-4CF7-8DAF-DA225A7EA1D6}"/>
    <cellStyle name="Title 39" xfId="30328" xr:uid="{CA859F96-5491-43D1-8624-B668E40A6D30}"/>
    <cellStyle name="Title 4" xfId="1297" xr:uid="{443DCB43-860B-4233-8A09-7CAAE227C26D}"/>
    <cellStyle name="Title 4 2" xfId="30908" xr:uid="{397A7B00-6A87-4159-B6B4-9446EC16E9D8}"/>
    <cellStyle name="Title 4 3" xfId="29013" xr:uid="{EB2F6DF3-1E35-447C-B6B5-BB9FEF99CBC5}"/>
    <cellStyle name="Title 40" xfId="30370" xr:uid="{281CA9A2-0613-4806-B12A-109BA7E5435A}"/>
    <cellStyle name="Title 41" xfId="30412" xr:uid="{D13B4697-C41E-4F2D-8D4D-782F133A8695}"/>
    <cellStyle name="Title 5" xfId="1298" xr:uid="{B320194B-B93E-4DDD-8087-2B8EBF97F2A9}"/>
    <cellStyle name="Title 5 2" xfId="30909" xr:uid="{2B23B331-C794-4AA5-8FED-CEA8FFA6BFF6}"/>
    <cellStyle name="Title 5 3" xfId="29014" xr:uid="{916EB706-B925-4061-9694-6936FCCD4A5C}"/>
    <cellStyle name="Title 6" xfId="1299" xr:uid="{837E8BF2-D032-4FBD-90FC-0C3D6F7B79DD}"/>
    <cellStyle name="Title 6 2" xfId="30910" xr:uid="{025BA175-AE52-423F-8579-B1EAC90250B5}"/>
    <cellStyle name="Title 6 3" xfId="29015" xr:uid="{77E12AAB-C3FE-45E0-AA89-746894A52E3E}"/>
    <cellStyle name="Title 7" xfId="1294" xr:uid="{51B4A55C-B4FE-4251-92EE-9469F2F6A44B}"/>
    <cellStyle name="Title 7 2" xfId="31146" xr:uid="{9FFA7DCA-A7CA-450F-8165-5ADDFE54694D}"/>
    <cellStyle name="Title 7 3" xfId="29016" xr:uid="{A3FA321A-C049-4F30-81E8-EE2DD86D6482}"/>
    <cellStyle name="Title 8" xfId="29034" xr:uid="{A0990AF5-95CC-403F-9847-EC1249765E5D}"/>
    <cellStyle name="Title 9" xfId="29075" xr:uid="{E610E5BB-7F68-4F16-9EC9-C6DC886DD703}"/>
    <cellStyle name="TOC 1" xfId="1300" xr:uid="{C92EBAE8-E908-4EE1-A3E3-E9E76411B53B}"/>
    <cellStyle name="TOC 2" xfId="1301" xr:uid="{2596B132-DD19-4D3C-BC64-C3CA8C855A4E}"/>
    <cellStyle name="Total" xfId="326" builtinId="25" customBuiltin="1"/>
    <cellStyle name="Total 10" xfId="29132" xr:uid="{0448D21A-AB55-4C59-A77A-53C5CF9C1F81}"/>
    <cellStyle name="Total 11" xfId="29173" xr:uid="{F42352F9-3AAC-4015-8721-CB96A7E0B78C}"/>
    <cellStyle name="Total 12" xfId="29214" xr:uid="{8BA0DC12-CBF2-4A4B-B8BC-B8EDFA6FF8E0}"/>
    <cellStyle name="Total 13" xfId="29256" xr:uid="{6FCEE191-5EC0-4BAF-9A3F-725B85A4F141}"/>
    <cellStyle name="Total 14" xfId="29298" xr:uid="{C298E5F0-0F04-4182-BB7A-3A1712F27071}"/>
    <cellStyle name="Total 15" xfId="29339" xr:uid="{8081C085-AB88-4026-A92B-6E4ACD1793C2}"/>
    <cellStyle name="Total 16" xfId="29381" xr:uid="{812C058C-3C78-4E97-BC81-B77C539B021A}"/>
    <cellStyle name="Total 17" xfId="29423" xr:uid="{B2169EE7-9426-425B-B02A-AC73468609C3}"/>
    <cellStyle name="Total 18" xfId="29465" xr:uid="{00754888-A2E5-40F4-B304-7E26C1897643}"/>
    <cellStyle name="Total 19" xfId="29507" xr:uid="{A1B1B50B-AF63-43C7-A318-7F6B3A20ED49}"/>
    <cellStyle name="Total 2" xfId="1303" xr:uid="{B8D08255-93EB-4E3E-B0AA-87F354AD57AA}"/>
    <cellStyle name="Total 2 2" xfId="2851" xr:uid="{99EB0187-A7F5-4AB2-9264-856F9B8DE0E9}"/>
    <cellStyle name="Total 2 2 10" xfId="26936" xr:uid="{393F700E-8D2A-4DB5-902A-CEAD73127BEB}"/>
    <cellStyle name="Total 2 2 11" xfId="41734" xr:uid="{D1BA80CA-1A22-45FA-A262-6AC9BAD5B7E2}"/>
    <cellStyle name="Total 2 2 12" xfId="53284" xr:uid="{BC45CC24-E469-4335-BAB1-8F0ABA3159DC}"/>
    <cellStyle name="Total 2 2 2" xfId="8771" xr:uid="{95C11339-3D2A-48B5-A223-6825A3D7ECD5}"/>
    <cellStyle name="Total 2 2 2 2" xfId="34037" xr:uid="{38BF13DA-7215-4653-88D8-BDF15631E13F}"/>
    <cellStyle name="Total 2 2 2 3" xfId="45478" xr:uid="{ADF684AF-6F15-4C7C-9C9C-21A3F9751D8A}"/>
    <cellStyle name="Total 2 2 3" xfId="11570" xr:uid="{4208D293-48DD-4C26-86DB-4EEA23A02AB5}"/>
    <cellStyle name="Total 2 2 3 2" xfId="32651" xr:uid="{A575EAC5-B023-4C7C-9C1A-B8580B68018D}"/>
    <cellStyle name="Total 2 2 3 3" xfId="44125" xr:uid="{E80F466F-8C31-4E4E-86A3-E765DE561BD6}"/>
    <cellStyle name="Total 2 2 4" xfId="8271" xr:uid="{CCC51A50-5255-4332-A8B7-E9989C462CD7}"/>
    <cellStyle name="Total 2 2 4 2" xfId="38037" xr:uid="{8A5CD9D0-B1A2-4FE9-8855-06F388CAFD9F}"/>
    <cellStyle name="Total 2 2 4 3" xfId="49425" xr:uid="{BEC407C6-ABD4-457A-8E62-4B440CEF0251}"/>
    <cellStyle name="Total 2 2 5" xfId="16221" xr:uid="{190DEA3B-6898-4BE0-BF1F-A94E9FB279DE}"/>
    <cellStyle name="Total 2 2 5 2" xfId="39923" xr:uid="{1CCC78E6-F304-46B7-91C4-0B3D5D9EF8C2}"/>
    <cellStyle name="Total 2 2 5 3" xfId="51303" xr:uid="{973F5D44-19F0-41B6-8C15-C4C4235B7B7E}"/>
    <cellStyle name="Total 2 2 6" xfId="18379" xr:uid="{6949A9F2-3CF2-4C8B-918C-B18D108B65F9}"/>
    <cellStyle name="Total 2 2 7" xfId="20523" xr:uid="{630B5DCA-BFB0-4A76-BE37-8EF35AFA7CBA}"/>
    <cellStyle name="Total 2 2 8" xfId="16299" xr:uid="{D673D9DE-FAD1-4AED-889C-93067796671C}"/>
    <cellStyle name="Total 2 2 9" xfId="24858" xr:uid="{1929A5E0-9B3B-4FD8-963E-91F4E5BB1807}"/>
    <cellStyle name="Total 2 3" xfId="2852" xr:uid="{B7F70B33-418D-4AB9-887C-6B4344113908}"/>
    <cellStyle name="Total 2 3 10" xfId="26937" xr:uid="{B31A15A9-B985-4B28-9DE4-ED7EDE514992}"/>
    <cellStyle name="Total 2 3 11" xfId="41735" xr:uid="{78940126-B147-427C-A728-9CC89D7322B8}"/>
    <cellStyle name="Total 2 3 2" xfId="8772" xr:uid="{4D74727C-6268-4BF2-90C4-BFCAAE2395B2}"/>
    <cellStyle name="Total 2 3 2 2" xfId="34038" xr:uid="{5B254581-7108-46F4-97AD-3272DEB5D5F4}"/>
    <cellStyle name="Total 2 3 2 3" xfId="45479" xr:uid="{4449CCFB-CA2D-4DBF-AB3B-192C2C8B0CED}"/>
    <cellStyle name="Total 2 3 3" xfId="11571" xr:uid="{B08AF0F2-D740-489E-A7C1-F1F73A46F6F7}"/>
    <cellStyle name="Total 2 3 3 2" xfId="33736" xr:uid="{38A161A0-98A3-4A80-BD9E-84C67688EBEC}"/>
    <cellStyle name="Total 2 3 3 3" xfId="45189" xr:uid="{BA4B0FF6-9847-4F7B-92FB-80867775B6EB}"/>
    <cellStyle name="Total 2 3 4" xfId="8164" xr:uid="{FB811202-D870-4EAB-A1BA-15157489A570}"/>
    <cellStyle name="Total 2 3 4 2" xfId="38038" xr:uid="{A9D3BDB7-28BF-40C5-93EF-F4C948243927}"/>
    <cellStyle name="Total 2 3 4 3" xfId="49426" xr:uid="{864C2A27-D44B-4D2E-A5EF-8D1004553980}"/>
    <cellStyle name="Total 2 3 5" xfId="16222" xr:uid="{B4235077-F5E0-4FB8-86EB-D1FDAB1E119E}"/>
    <cellStyle name="Total 2 3 5 2" xfId="39924" xr:uid="{7514C86A-D272-43E0-94FB-0AC56D8F785A}"/>
    <cellStyle name="Total 2 3 5 3" xfId="51304" xr:uid="{6748D8A4-E20A-4D17-8F53-5D84EF53471B}"/>
    <cellStyle name="Total 2 3 6" xfId="18380" xr:uid="{770B460A-8762-4A93-8F1B-71FA4AA6677D}"/>
    <cellStyle name="Total 2 3 7" xfId="20524" xr:uid="{8472F10D-68E7-4DC6-8832-9B698383064B}"/>
    <cellStyle name="Total 2 3 8" xfId="12811" xr:uid="{B5B20468-9F1D-47E4-918C-E1B98B9954C4}"/>
    <cellStyle name="Total 2 3 9" xfId="24859" xr:uid="{73ADB258-DC45-4A87-BC78-12FD171AE723}"/>
    <cellStyle name="Total 2 4" xfId="2853" xr:uid="{8B93CF75-893C-4CF1-A063-410B84AC1A2A}"/>
    <cellStyle name="Total 2 5" xfId="2854" xr:uid="{2B5E6B70-8225-45FC-BD76-F6A82580E41E}"/>
    <cellStyle name="Total 2 5 10" xfId="26938" xr:uid="{15A3AE90-522E-4BCE-9944-43E12DC959AE}"/>
    <cellStyle name="Total 2 5 11" xfId="41736" xr:uid="{7314D9F1-B8B2-4A6A-8FBE-2183A8F122D0}"/>
    <cellStyle name="Total 2 5 2" xfId="8774" xr:uid="{1F06129D-2ADE-40DE-B816-FB4653938DD5}"/>
    <cellStyle name="Total 2 5 2 2" xfId="34039" xr:uid="{ADA68B2B-69F0-42DC-B470-466CC0635749}"/>
    <cellStyle name="Total 2 5 2 3" xfId="45480" xr:uid="{D1AD799C-AD69-4264-BD76-4BA1B95F450F}"/>
    <cellStyle name="Total 2 5 3" xfId="11572" xr:uid="{FCA2C540-609C-41FF-92E4-8E1A3866084C}"/>
    <cellStyle name="Total 2 5 3 2" xfId="33735" xr:uid="{87BDB6A7-B3C1-445F-8A5C-286A7C2896B0}"/>
    <cellStyle name="Total 2 5 3 3" xfId="45188" xr:uid="{35268190-949B-4CC1-B04E-83548C4738D2}"/>
    <cellStyle name="Total 2 5 4" xfId="8165" xr:uid="{7393BF61-D225-4A5A-9675-EDBE9E383E56}"/>
    <cellStyle name="Total 2 5 4 2" xfId="38039" xr:uid="{15648881-4D3C-4B15-BB06-D45898CE81C0}"/>
    <cellStyle name="Total 2 5 4 3" xfId="49427" xr:uid="{01A528C2-2339-4A2F-A00A-852E9A9DC058}"/>
    <cellStyle name="Total 2 5 5" xfId="16224" xr:uid="{9E7854B4-6990-49AA-A54D-AD9C6E3D3C9D}"/>
    <cellStyle name="Total 2 5 5 2" xfId="39925" xr:uid="{5C482530-9A4D-498A-A7C2-5EE36C2F7265}"/>
    <cellStyle name="Total 2 5 5 3" xfId="51305" xr:uid="{09CFF4F6-1322-487F-83C8-375F428270FE}"/>
    <cellStyle name="Total 2 5 6" xfId="18382" xr:uid="{4818FB3A-044C-414B-98A3-6E762EE4BD46}"/>
    <cellStyle name="Total 2 5 7" xfId="20525" xr:uid="{6DB17C35-0590-4407-B650-734BFE4545DC}"/>
    <cellStyle name="Total 2 5 8" xfId="4933" xr:uid="{F6861930-EFA5-4015-A9EF-21997B4F8F96}"/>
    <cellStyle name="Total 2 5 9" xfId="24860" xr:uid="{E9C63C91-511E-4924-9529-63CC8700A29C}"/>
    <cellStyle name="Total 2 6" xfId="2018" xr:uid="{AF049C51-C972-4F0B-80D8-1288FE59761B}"/>
    <cellStyle name="Total 2 7" xfId="7689" xr:uid="{96EC9E08-FE58-465F-81C9-4889266D6389}"/>
    <cellStyle name="Total 2 7 10" xfId="30921" xr:uid="{6658E21F-C85E-4006-86ED-4D748D01C379}"/>
    <cellStyle name="Total 2 7 2" xfId="6169" xr:uid="{CCD99BBF-9E31-43D7-82AC-5BA9D5951CAA}"/>
    <cellStyle name="Total 2 7 2 2" xfId="33359" xr:uid="{CCDADF03-61F0-4EE0-B337-0629A0E8CC56}"/>
    <cellStyle name="Total 2 7 2 3" xfId="44822" xr:uid="{2A576CD3-5241-4A8C-AD02-5FCC15C3A474}"/>
    <cellStyle name="Total 2 7 3" xfId="8538" xr:uid="{80AA38F7-7E18-49C4-B94C-357D940099B4}"/>
    <cellStyle name="Total 2 7 3 2" xfId="32756" xr:uid="{3BC04C91-874A-4F54-81B5-1BF6BC8E2444}"/>
    <cellStyle name="Total 2 7 3 3" xfId="44229" xr:uid="{9F82A1D7-83B2-443B-AE4C-E5016D14D315}"/>
    <cellStyle name="Total 2 7 4" xfId="11197" xr:uid="{407AAAFF-DF77-4D68-8901-5875FF44A4C1}"/>
    <cellStyle name="Total 2 7 4 2" xfId="33211" xr:uid="{9C1D7081-12D9-4926-B673-F6812FEADEAB}"/>
    <cellStyle name="Total 2 7 4 3" xfId="44678" xr:uid="{60438F17-8BD0-4E77-B00D-05AC340B8F53}"/>
    <cellStyle name="Total 2 7 5" xfId="5235" xr:uid="{E273584D-1195-46AF-AA28-3AB159197502}"/>
    <cellStyle name="Total 2 7 5 2" xfId="36898" xr:uid="{4BE091F1-47D0-46AB-9BC8-BEA4BDFBA026}"/>
    <cellStyle name="Total 2 7 5 3" xfId="48288" xr:uid="{FE5F96EF-A68E-46E6-94D8-448D6194F4D9}"/>
    <cellStyle name="Total 2 7 6" xfId="17275" xr:uid="{0D112D02-67D4-4F9E-8594-41BFEB4F50AF}"/>
    <cellStyle name="Total 2 7 7" xfId="7875" xr:uid="{49FDD82F-9A77-4572-8E35-64B6368A37B0}"/>
    <cellStyle name="Total 2 7 8" xfId="6806" xr:uid="{4B635D87-2E81-43EE-B66B-6707353860D4}"/>
    <cellStyle name="Total 2 7 9" xfId="22681" xr:uid="{10C4DFF9-E3A0-4399-A34D-FB39309C3D82}"/>
    <cellStyle name="Total 2 8" xfId="30779" xr:uid="{00785926-B9DA-49F1-855C-6B8408C0B12B}"/>
    <cellStyle name="Total 2 9" xfId="29017" xr:uid="{0014FBFC-54EA-422D-82BD-F5232766D17B}"/>
    <cellStyle name="Total 20" xfId="29549" xr:uid="{86B11BB5-0632-45FF-82F6-1C8785664E51}"/>
    <cellStyle name="Total 21" xfId="29591" xr:uid="{59787F9F-88ED-422B-AF89-80FCCACDF975}"/>
    <cellStyle name="Total 22" xfId="29634" xr:uid="{30A0AEF2-A42B-4D1A-8FED-4586078C51B5}"/>
    <cellStyle name="Total 23" xfId="29676" xr:uid="{9AFA135A-0E21-49D0-8491-26C3F01DEC78}"/>
    <cellStyle name="Total 24" xfId="29718" xr:uid="{19E3FB02-C212-4B62-AFFE-D6AE9C066E76}"/>
    <cellStyle name="Total 25" xfId="29760" xr:uid="{12441CF3-97B5-444A-AD14-B630DE8F0122}"/>
    <cellStyle name="Total 26" xfId="29801" xr:uid="{99B961A7-A65C-4F02-B604-EC0F4F648DA3}"/>
    <cellStyle name="Total 27" xfId="29843" xr:uid="{856A40B1-2A13-4472-B029-89CD9958D918}"/>
    <cellStyle name="Total 28" xfId="29884" xr:uid="{344F2A0D-3409-4188-A105-A6D4AA88B946}"/>
    <cellStyle name="Total 29" xfId="29926" xr:uid="{5819C683-27D6-4CA6-8863-A938E09A6964}"/>
    <cellStyle name="Total 3" xfId="1304" xr:uid="{B352248C-498D-44AB-9440-F29D15D47627}"/>
    <cellStyle name="Total 3 2" xfId="2855" xr:uid="{4FF59B11-2E81-495A-8F0E-615E34622D02}"/>
    <cellStyle name="Total 3 3" xfId="2856" xr:uid="{FC351B14-EC48-4329-ABF7-215C0D795016}"/>
    <cellStyle name="Total 3 4" xfId="2857" xr:uid="{51778C18-4100-4CC3-A9D5-8D1CE6E284B0}"/>
    <cellStyle name="Total 3 5" xfId="2019" xr:uid="{237B4DA2-7454-4E85-B98D-B075472AA0CF}"/>
    <cellStyle name="Total 3 6" xfId="7690" xr:uid="{81366B8E-3A7E-4A31-916C-10BF5245B036}"/>
    <cellStyle name="Total 3 6 10" xfId="30528" xr:uid="{C7EA8955-6B68-4866-852C-8D7363F75511}"/>
    <cellStyle name="Total 3 6 2" xfId="6170" xr:uid="{EE81CAAA-7DF0-4ED1-8D62-061CCFC305D9}"/>
    <cellStyle name="Total 3 6 2 2" xfId="33360" xr:uid="{4C1E9D3A-4294-458E-A9C6-1CC7C416A5DF}"/>
    <cellStyle name="Total 3 6 2 3" xfId="44823" xr:uid="{62DB0938-6475-4E09-B611-0FE57BC044C5}"/>
    <cellStyle name="Total 3 6 3" xfId="9703" xr:uid="{6BBB2822-7EFA-4154-AC05-6129FE20B69F}"/>
    <cellStyle name="Total 3 6 3 2" xfId="32694" xr:uid="{6664FAE0-E52F-4319-8950-94A24444CE2B}"/>
    <cellStyle name="Total 3 6 3 3" xfId="44168" xr:uid="{32966EDD-7F69-4C4E-8114-1C5A124A791A}"/>
    <cellStyle name="Total 3 6 4" xfId="11198" xr:uid="{908B108A-2E1C-4EB7-B12F-1792E14BD016}"/>
    <cellStyle name="Total 3 6 4 2" xfId="32969" xr:uid="{4F508428-9E5E-4250-83D2-6CCF531BAECD}"/>
    <cellStyle name="Total 3 6 4 3" xfId="44439" xr:uid="{E8CF6911-4466-4120-91F0-E103CCB53A7F}"/>
    <cellStyle name="Total 3 6 5" xfId="9089" xr:uid="{B8B6B514-D513-42A2-913E-F48FFE9C8E92}"/>
    <cellStyle name="Total 3 6 5 2" xfId="32590" xr:uid="{85AB803C-3485-4953-9B6E-DDD72045F83B}"/>
    <cellStyle name="Total 3 6 5 3" xfId="44066" xr:uid="{79C1B357-8D6A-4153-8E8C-C64CF766A654}"/>
    <cellStyle name="Total 3 6 6" xfId="8135" xr:uid="{4399FC44-431A-4C1A-B988-EAED46CD331C}"/>
    <cellStyle name="Total 3 6 7" xfId="13882" xr:uid="{E7EE27D4-6B13-4362-9874-7CF1CF8125D3}"/>
    <cellStyle name="Total 3 6 8" xfId="7181" xr:uid="{1C205D9B-499A-4348-86B4-C5D9D1B8B9B0}"/>
    <cellStyle name="Total 3 6 9" xfId="12571" xr:uid="{0F3C17A2-D632-4EB8-B29C-FAABFBC4E1AF}"/>
    <cellStyle name="Total 3 7" xfId="30780" xr:uid="{58BAF108-7A27-4C82-AF4F-CCC0D8B67544}"/>
    <cellStyle name="Total 3 8" xfId="29018" xr:uid="{1D596353-264B-4735-AA34-C1FE059CC33F}"/>
    <cellStyle name="Total 30" xfId="29968" xr:uid="{C354961A-FA36-430C-B60F-141CBCE59704}"/>
    <cellStyle name="Total 31" xfId="30010" xr:uid="{7335C21E-67BE-4FD5-AE20-430B6F59A76F}"/>
    <cellStyle name="Total 32" xfId="30052" xr:uid="{CEC09353-E22B-4A05-9D4D-55C7035702EF}"/>
    <cellStyle name="Total 33" xfId="30093" xr:uid="{5BC43742-9A54-4BC4-9FEB-78602F7398C4}"/>
    <cellStyle name="Total 34" xfId="30134" xr:uid="{6342D697-E4B2-4916-AD75-7BCAFF14929F}"/>
    <cellStyle name="Total 35" xfId="30176" xr:uid="{9A7992D7-8482-469C-A6D2-825D13C6908E}"/>
    <cellStyle name="Total 36" xfId="30218" xr:uid="{4F931E13-0466-4E1D-A077-D3E4FC1EDF37}"/>
    <cellStyle name="Total 37" xfId="30260" xr:uid="{B3AA812B-5120-48D5-9CD3-98A3F951BB48}"/>
    <cellStyle name="Total 38" xfId="30302" xr:uid="{EECF1C0C-DDA4-4090-B910-DEF60964C2EA}"/>
    <cellStyle name="Total 39" xfId="30344" xr:uid="{8CE909BC-ECAE-4F26-8DF4-D7E11E822E4F}"/>
    <cellStyle name="Total 4" xfId="1305" xr:uid="{DC7CC270-A6B8-4E09-B58A-8BF305341B7A}"/>
    <cellStyle name="Total 4 10" xfId="10874" xr:uid="{B101F09E-3B60-4C7A-94D1-3E6212AC8B08}"/>
    <cellStyle name="Total 4 11" xfId="11569" xr:uid="{105A6046-DE6A-4BDC-96C6-5B64746D1200}"/>
    <cellStyle name="Total 4 12" xfId="16140" xr:uid="{0975D8C6-A5D8-43E2-83A9-FA9E53613963}"/>
    <cellStyle name="Total 4 13" xfId="29019" xr:uid="{7AA1C566-11AE-43E0-8349-825ECFBFE30F}"/>
    <cellStyle name="Total 4 2" xfId="4666" xr:uid="{4041156B-6E77-4D7D-AE5E-2A5D0541B82E}"/>
    <cellStyle name="Total 4 2 10" xfId="27578" xr:uid="{38B31860-6C0C-481D-836A-24CFC9745F9F}"/>
    <cellStyle name="Total 4 2 11" xfId="42440" xr:uid="{A0310363-77C4-4C16-9CE8-CF9C22776A9C}"/>
    <cellStyle name="Total 4 2 2" xfId="9640" xr:uid="{AB0F4E0C-1025-48A8-BEC9-BA31564A4CB1}"/>
    <cellStyle name="Total 4 2 2 2" xfId="34738" xr:uid="{39F9C872-1F4D-4BFF-BE5D-B21CFB5DE095}"/>
    <cellStyle name="Total 4 2 2 3" xfId="46168" xr:uid="{BC00C325-FE19-4EA7-93BD-353AA1CA9F77}"/>
    <cellStyle name="Total 4 2 3" xfId="12428" xr:uid="{ADB5C05E-B523-4410-A1AA-F893F2AFFBAA}"/>
    <cellStyle name="Total 4 2 3 2" xfId="36632" xr:uid="{6E13C543-C00B-454A-AAFC-AD59FD9ED58F}"/>
    <cellStyle name="Total 4 2 3 3" xfId="48023" xr:uid="{5E2D2A7F-82BB-4FCC-97DA-879DE737B407}"/>
    <cellStyle name="Total 4 2 4" xfId="14632" xr:uid="{F95819F6-60E3-46C4-AC9B-E499ABDAFA22}"/>
    <cellStyle name="Total 4 2 4 2" xfId="38695" xr:uid="{DD9D5D51-5A8D-4E53-B7C8-85DB300A3CAD}"/>
    <cellStyle name="Total 4 2 4 3" xfId="50076" xr:uid="{DB5053DD-53DE-45BD-9A35-6AD67803CDFF}"/>
    <cellStyle name="Total 4 2 5" xfId="16990" xr:uid="{AE64D19E-A30E-41E8-96AF-0DE185C02630}"/>
    <cellStyle name="Total 4 2 5 2" xfId="40544" xr:uid="{6CE18FB7-0E11-4B28-A54A-33395C92D5BC}"/>
    <cellStyle name="Total 4 2 5 3" xfId="51916" xr:uid="{882F6B0B-1F63-471E-B0FE-B6E11092B46F}"/>
    <cellStyle name="Total 4 2 6" xfId="19135" xr:uid="{B76FAD3D-F660-4D7C-8020-59FBEDCD321F}"/>
    <cellStyle name="Total 4 2 7" xfId="21300" xr:uid="{8E65FDA6-8779-4259-BD9C-C258FA22F85A}"/>
    <cellStyle name="Total 4 2 8" xfId="23413" xr:uid="{68BA87B2-A619-4ADE-8391-94721C523B58}"/>
    <cellStyle name="Total 4 2 9" xfId="25590" xr:uid="{C0F1928A-D9C2-4DBF-A497-EAF24948EA88}"/>
    <cellStyle name="Total 4 3" xfId="4889" xr:uid="{21AF8CCF-7175-4831-B2FF-0532B5F33BC8}"/>
    <cellStyle name="Total 4 3 10" xfId="27638" xr:uid="{8861EA86-039E-4CF7-A684-0AA61C82F161}"/>
    <cellStyle name="Total 4 3 11" xfId="42529" xr:uid="{DCB7B69E-EFFE-489B-8DCF-69063C0F783B}"/>
    <cellStyle name="Total 4 3 2" xfId="9759" xr:uid="{6835DC22-86CB-408E-BF84-55F2C2F263B9}"/>
    <cellStyle name="Total 4 3 2 2" xfId="34821" xr:uid="{D1873BD7-376B-429D-B082-5CDB5996238B}"/>
    <cellStyle name="Total 4 3 2 3" xfId="46249" xr:uid="{4D22AE1F-7A0C-4F25-B78F-7AA6BB6A9AF0}"/>
    <cellStyle name="Total 4 3 3" xfId="12532" xr:uid="{8A5B81FD-4910-4D5A-8CA0-B30FCD81E25F}"/>
    <cellStyle name="Total 4 3 3 2" xfId="36727" xr:uid="{08667FE0-3C2F-4DEA-967A-896440FB707C}"/>
    <cellStyle name="Total 4 3 3 3" xfId="48117" xr:uid="{75088F72-BECB-468A-A74C-61AF070FB833}"/>
    <cellStyle name="Total 4 3 4" xfId="14752" xr:uid="{63553539-23B3-43F2-83AC-DCC18860FB90}"/>
    <cellStyle name="Total 4 3 4 2" xfId="38775" xr:uid="{777837C9-BD9B-4979-B65E-2D90AE54F58E}"/>
    <cellStyle name="Total 4 3 4 3" xfId="50156" xr:uid="{2B354466-7BE3-4705-BF2D-C381182F14B7}"/>
    <cellStyle name="Total 4 3 5" xfId="17082" xr:uid="{AD46A52B-59FD-44FA-BB01-392D6365123E}"/>
    <cellStyle name="Total 4 3 5 2" xfId="40605" xr:uid="{0D2F3AB0-CFD5-4E60-B1B7-4E67F5C05679}"/>
    <cellStyle name="Total 4 3 5 3" xfId="51977" xr:uid="{5C8CAEA5-2F2B-4343-A5FD-BA4479C2C61A}"/>
    <cellStyle name="Total 4 3 6" xfId="19224" xr:uid="{30449E9D-32FC-4417-88C6-747588504FAA}"/>
    <cellStyle name="Total 4 3 7" xfId="21399" xr:uid="{BD97804E-2903-4805-9407-D7BF54DF0E14}"/>
    <cellStyle name="Total 4 3 8" xfId="23511" xr:uid="{CE3C45D8-3DA7-47CE-BABD-777C94AE7FAF}"/>
    <cellStyle name="Total 4 3 9" xfId="25683" xr:uid="{5B9D64BA-94CA-4615-9695-997292787270}"/>
    <cellStyle name="Total 4 4" xfId="4658" xr:uid="{B2B66479-FA66-4DDA-BCE3-4BFF93EB81AA}"/>
    <cellStyle name="Total 4 4 10" xfId="27576" xr:uid="{948D23CD-F798-49D6-B48C-3F036BA3B6B3}"/>
    <cellStyle name="Total 4 4 11" xfId="42438" xr:uid="{C95E24AC-B52D-4C37-A381-0B2662F2B699}"/>
    <cellStyle name="Total 4 4 2" xfId="9638" xr:uid="{274F7BC8-430C-4CB2-B71B-8E3A692497C5}"/>
    <cellStyle name="Total 4 4 2 2" xfId="34736" xr:uid="{44CF00B7-890F-427D-A982-83B9D1785DA8}"/>
    <cellStyle name="Total 4 4 2 3" xfId="46166" xr:uid="{10F9E03F-5C9A-4952-BA92-2C08DAD56421}"/>
    <cellStyle name="Total 4 4 3" xfId="12426" xr:uid="{62C3140C-3BA3-4CFE-A868-F42465DC69DE}"/>
    <cellStyle name="Total 4 4 3 2" xfId="36630" xr:uid="{DE702127-EC94-4158-A4CB-6EA09560148E}"/>
    <cellStyle name="Total 4 4 3 3" xfId="48021" xr:uid="{83AE08A2-1651-452C-8955-0B02A2E89735}"/>
    <cellStyle name="Total 4 4 4" xfId="14630" xr:uid="{3A34BF2F-7D22-4EE6-9BD9-91B77D7D3E8C}"/>
    <cellStyle name="Total 4 4 4 2" xfId="38693" xr:uid="{726393B3-8862-49C0-9131-1A56406D56A7}"/>
    <cellStyle name="Total 4 4 4 3" xfId="50074" xr:uid="{4B8BDCB6-8FE8-446D-BB55-345A1D2ECD26}"/>
    <cellStyle name="Total 4 4 5" xfId="16988" xr:uid="{B98DE8FF-237F-4CAA-8A6D-7BE98CFE1FA2}"/>
    <cellStyle name="Total 4 4 5 2" xfId="40542" xr:uid="{DD18CC35-37E5-430B-A21B-6C5F78D8FC88}"/>
    <cellStyle name="Total 4 4 5 3" xfId="51914" xr:uid="{6C4F5A6C-5880-4BCA-ADC9-E94035DD4E82}"/>
    <cellStyle name="Total 4 4 6" xfId="19133" xr:uid="{F0307E12-E043-4350-81BC-81197A960C7D}"/>
    <cellStyle name="Total 4 4 7" xfId="21298" xr:uid="{86C8298A-0E05-4A9C-B1D5-C67D26D02977}"/>
    <cellStyle name="Total 4 4 8" xfId="23411" xr:uid="{9A89923B-1188-4554-BFAD-B92606507667}"/>
    <cellStyle name="Total 4 4 9" xfId="25588" xr:uid="{8654A485-D8EF-4EDA-91B2-8A37E08F20F0}"/>
    <cellStyle name="Total 4 5" xfId="5018" xr:uid="{AE57C294-4A1B-41D1-B72F-7961D56BC9D2}"/>
    <cellStyle name="Total 4 5 10" xfId="27694" xr:uid="{8A264F13-6D77-4026-B662-ABB621ECDBF1}"/>
    <cellStyle name="Total 4 5 11" xfId="42605" xr:uid="{E1F45DAF-119F-4261-9869-C67234A0EBF0}"/>
    <cellStyle name="Total 4 5 2" xfId="9850" xr:uid="{E48B68FE-BF07-4881-88FA-4C5659A6EC21}"/>
    <cellStyle name="Total 4 5 2 2" xfId="34874" xr:uid="{02635516-C53E-42D9-91AB-E330461A4112}"/>
    <cellStyle name="Total 4 5 2 3" xfId="46301" xr:uid="{6BFECA7F-819E-4971-A9BE-67C81A79E150}"/>
    <cellStyle name="Total 4 5 3" xfId="12619" xr:uid="{3D0C8769-A27B-4BC2-8546-0DC9D8EDEF3C}"/>
    <cellStyle name="Total 4 5 3 2" xfId="36806" xr:uid="{0F644B05-8E61-4D89-B600-561E6EC2197E}"/>
    <cellStyle name="Total 4 5 3 3" xfId="48196" xr:uid="{C15210A5-72C6-4CD3-B086-4F21EF187564}"/>
    <cellStyle name="Total 4 5 4" xfId="14841" xr:uid="{B3D315CE-0A81-4E57-B8F5-90F48B12D4D0}"/>
    <cellStyle name="Total 4 5 4 2" xfId="38829" xr:uid="{C7C520B7-3279-4B0D-B12B-5B388207BBE7}"/>
    <cellStyle name="Total 4 5 4 3" xfId="50210" xr:uid="{7BDD0DDA-F8E0-409B-AB3D-293EF8BEF765}"/>
    <cellStyle name="Total 4 5 5" xfId="17157" xr:uid="{A49A8876-3B17-4293-A083-CA6C57940051}"/>
    <cellStyle name="Total 4 5 5 2" xfId="40637" xr:uid="{E19C09D0-0ED2-4669-84FB-EC06A1071894}"/>
    <cellStyle name="Total 4 5 5 3" xfId="52009" xr:uid="{8447FABE-902B-44E9-999F-22F86C33FBD1}"/>
    <cellStyle name="Total 4 5 6" xfId="19302" xr:uid="{C6F26AFA-EC20-4682-8DDA-41C4C4E622A8}"/>
    <cellStyle name="Total 4 5 7" xfId="21475" xr:uid="{FC9715AA-8D24-4DB1-A02D-0FFB9CCA6565}"/>
    <cellStyle name="Total 4 5 8" xfId="23594" xr:uid="{70124707-D5C9-4A30-A3AE-09F6FEACCBCE}"/>
    <cellStyle name="Total 4 5 9" xfId="25763" xr:uid="{2B8FF53F-3625-41B7-971C-8674A9B13224}"/>
    <cellStyle name="Total 4 6" xfId="5531" xr:uid="{E7CD00A0-A1DA-446E-A66C-A85D0C6934DE}"/>
    <cellStyle name="Total 4 6 10" xfId="27964" xr:uid="{F1094381-A7E3-40CB-8447-A063FC6F8B90}"/>
    <cellStyle name="Total 4 6 11" xfId="42910" xr:uid="{1102250E-7DEE-42E9-8700-C856177A6FB2}"/>
    <cellStyle name="Total 4 6 2" xfId="10222" xr:uid="{DF67E7E6-FF2B-4C6A-8F36-AE9FFBBCB005}"/>
    <cellStyle name="Total 4 6 2 2" xfId="35164" xr:uid="{306F7A81-9D18-4960-936B-559EA3147F3B}"/>
    <cellStyle name="Total 4 6 2 3" xfId="46579" xr:uid="{C2166D26-E1DC-4154-A75B-B317BD73DFAD}"/>
    <cellStyle name="Total 4 6 3" xfId="12986" xr:uid="{3A84AE74-D714-4F81-BE55-64083C7D356A}"/>
    <cellStyle name="Total 4 6 3 2" xfId="37145" xr:uid="{1123FA96-3BB6-4527-8892-B0F741C6FCF5}"/>
    <cellStyle name="Total 4 6 3 3" xfId="48534" xr:uid="{9D17CAFF-BE13-4E4F-A4B4-B319FA8CCADF}"/>
    <cellStyle name="Total 4 6 4" xfId="15219" xr:uid="{412080FB-CBA8-4256-9ADB-EB3B0096246E}"/>
    <cellStyle name="Total 4 6 4 2" xfId="39089" xr:uid="{E41F37E0-2061-4F84-8114-D2D15DFA3DC8}"/>
    <cellStyle name="Total 4 6 4 3" xfId="50470" xr:uid="{8B39F69A-450E-42D5-BE5F-D6D4619289B4}"/>
    <cellStyle name="Total 4 6 5" xfId="17498" xr:uid="{ADAB1150-04CA-411F-A48C-24FD3CF2B709}"/>
    <cellStyle name="Total 4 6 5 2" xfId="40886" xr:uid="{A73383B2-CCC2-4962-82FC-475B407140CE}"/>
    <cellStyle name="Total 4 6 5 3" xfId="52258" xr:uid="{E7BB7E63-6235-48D5-A26E-C5EE8EE993B3}"/>
    <cellStyle name="Total 4 6 6" xfId="19634" xr:uid="{8DFCE0BD-A228-491D-BA61-034D5B1C076C}"/>
    <cellStyle name="Total 4 6 7" xfId="21816" xr:uid="{B430A8E2-4353-48A6-92D1-72C70DAE932B}"/>
    <cellStyle name="Total 4 6 8" xfId="23934" xr:uid="{A1D5CCF1-F413-414E-8FFD-B2C9F9F7887B}"/>
    <cellStyle name="Total 4 6 9" xfId="26074" xr:uid="{25A7C3EA-B362-4DEF-9F57-BD64DAF1C01D}"/>
    <cellStyle name="Total 4 7" xfId="7691" xr:uid="{E78A4419-45B2-4BA6-914A-C5C6A307A555}"/>
    <cellStyle name="Total 4 7 10" xfId="30527" xr:uid="{7E0B3C99-F07F-4916-A014-A27AE4852E80}"/>
    <cellStyle name="Total 4 7 2" xfId="6171" xr:uid="{D34FDB4C-2BB2-467F-9914-DFB42C4866A4}"/>
    <cellStyle name="Total 4 7 2 2" xfId="33361" xr:uid="{24F893EC-4187-437F-8613-2B4FDBDF2CC2}"/>
    <cellStyle name="Total 4 7 2 3" xfId="44824" xr:uid="{DA62667B-1BA4-47BF-B5CC-A571A31A0B48}"/>
    <cellStyle name="Total 4 7 3" xfId="12582" xr:uid="{CE2B3016-0B27-41AF-A401-ABEFE6D8C8AF}"/>
    <cellStyle name="Total 4 7 3 2" xfId="32755" xr:uid="{7F94A7E1-081E-4C47-B578-5496D2C51233}"/>
    <cellStyle name="Total 4 7 3 3" xfId="44228" xr:uid="{22FE2308-6C24-4FEF-9BDF-3F705F48FF43}"/>
    <cellStyle name="Total 4 7 4" xfId="11199" xr:uid="{8885F93B-0F1C-499E-B739-BBBAE9225452}"/>
    <cellStyle name="Total 4 7 4 2" xfId="34079" xr:uid="{FC4867E0-5FD9-41FB-A164-72769A5BC601}"/>
    <cellStyle name="Total 4 7 4 3" xfId="45517" xr:uid="{E8ACCB5B-51AA-4943-82E7-3CF97245E588}"/>
    <cellStyle name="Total 4 7 5" xfId="8894" xr:uid="{739C912A-63DF-4367-8314-FC8343F07FB4}"/>
    <cellStyle name="Total 4 7 5 2" xfId="32298" xr:uid="{27C36AC8-0E3B-4B51-A27F-37EDF5CF2F09}"/>
    <cellStyle name="Total 4 7 5 3" xfId="43780" xr:uid="{EC0C94B0-2B07-45E9-8C8B-AD5F727A856F}"/>
    <cellStyle name="Total 4 7 6" xfId="16272" xr:uid="{68AEFBD3-D002-4E17-9CB5-7A78E23C9E89}"/>
    <cellStyle name="Total 4 7 7" xfId="7618" xr:uid="{564BD2BD-ED47-4519-BD8A-D22EC3AAE523}"/>
    <cellStyle name="Total 4 7 8" xfId="17311" xr:uid="{93C08BDB-C1F2-4E7D-9888-05364E8AAE32}"/>
    <cellStyle name="Total 4 7 9" xfId="10110" xr:uid="{26BB1C92-BDE0-4B82-99AB-0CCE3C193A58}"/>
    <cellStyle name="Total 4 8" xfId="4559" xr:uid="{3D6C1FFD-5278-4ABA-B46F-6A99C78A6A5B}"/>
    <cellStyle name="Total 4 8 2" xfId="30911" xr:uid="{8C469464-F0B9-447E-BA87-07D4263955ED}"/>
    <cellStyle name="Total 4 9" xfId="12474" xr:uid="{E4136BAB-50F7-447E-8524-8F884DBC8CAA}"/>
    <cellStyle name="Total 4 9 2" xfId="33972" xr:uid="{CD8989F2-B7F4-4EEE-8832-0BDDF9025B67}"/>
    <cellStyle name="Total 4 9 3" xfId="45414" xr:uid="{F8CE7488-A573-491D-81B8-BE9D2D783D6C}"/>
    <cellStyle name="Total 40" xfId="30386" xr:uid="{14A6C489-038D-449D-968D-F479E4CA612C}"/>
    <cellStyle name="Total 41" xfId="30428" xr:uid="{A2CCA0AB-1D52-497E-B379-AED18880E76C}"/>
    <cellStyle name="Total 5" xfId="1306" xr:uid="{C904BD53-1A81-4E89-93E4-070D6CE25F7B}"/>
    <cellStyle name="Total 5 10" xfId="29020" xr:uid="{6697B6CB-892B-4E0F-B537-3E6454DB075C}"/>
    <cellStyle name="Total 5 2" xfId="4667" xr:uid="{B04ABE58-3F64-40CB-BC23-57559D366C47}"/>
    <cellStyle name="Total 5 2 10" xfId="27579" xr:uid="{A2231CF3-416A-4AC2-BFCF-546DA69DF275}"/>
    <cellStyle name="Total 5 2 11" xfId="42441" xr:uid="{76FBC82F-3D0F-4060-A07C-94C9129EDB7F}"/>
    <cellStyle name="Total 5 2 2" xfId="9641" xr:uid="{D2B8261E-D481-4503-B0BD-F4F24F1AAC08}"/>
    <cellStyle name="Total 5 2 2 2" xfId="34739" xr:uid="{9319D3DC-96A5-4381-9F7E-97101B3FDB86}"/>
    <cellStyle name="Total 5 2 2 3" xfId="46169" xr:uid="{7346DEAF-4DA9-4253-B51F-0327A0BF1513}"/>
    <cellStyle name="Total 5 2 3" xfId="12429" xr:uid="{A55357E9-8889-44E6-A2FA-E6A152980BCD}"/>
    <cellStyle name="Total 5 2 3 2" xfId="36633" xr:uid="{89620735-DE4A-441A-8A13-F4FE7BCB5BA4}"/>
    <cellStyle name="Total 5 2 3 3" xfId="48024" xr:uid="{41379FDD-3BD5-4375-BC3C-5824EC5679EF}"/>
    <cellStyle name="Total 5 2 4" xfId="14633" xr:uid="{3783BDEB-87B6-4A84-B5F0-F0402C4CC563}"/>
    <cellStyle name="Total 5 2 4 2" xfId="38696" xr:uid="{1ED81434-4E6C-4944-8640-C06EE4C50390}"/>
    <cellStyle name="Total 5 2 4 3" xfId="50077" xr:uid="{484C51C9-8716-4FD5-B55E-F92444B137AE}"/>
    <cellStyle name="Total 5 2 5" xfId="16991" xr:uid="{A17ABD5D-1455-4BCA-A25A-D33D9C3F446C}"/>
    <cellStyle name="Total 5 2 5 2" xfId="40545" xr:uid="{44C3990D-C32A-4FD1-A893-D29DC94EFD93}"/>
    <cellStyle name="Total 5 2 5 3" xfId="51917" xr:uid="{35B5CF88-2F83-4868-83CA-44FFD77D6280}"/>
    <cellStyle name="Total 5 2 6" xfId="19136" xr:uid="{75D890B3-5041-42EC-93AA-5F4E1D0C2012}"/>
    <cellStyle name="Total 5 2 7" xfId="21301" xr:uid="{E9800EB7-E9F2-4BB6-AD51-D8416040BE70}"/>
    <cellStyle name="Total 5 2 8" xfId="23414" xr:uid="{A98CDF5D-B234-4093-B95D-B7A0D9989A28}"/>
    <cellStyle name="Total 5 2 9" xfId="25591" xr:uid="{EBA1DD1D-F579-4DAD-8991-7785D38EFCD9}"/>
    <cellStyle name="Total 5 3" xfId="4888" xr:uid="{CB5EA190-B64F-4BBD-A843-DC578031FC3F}"/>
    <cellStyle name="Total 5 3 10" xfId="27637" xr:uid="{7EBFD306-40DC-47DD-BA34-838A63226E71}"/>
    <cellStyle name="Total 5 3 11" xfId="42528" xr:uid="{92EE48FE-73F9-4FAE-8EF9-783723C80726}"/>
    <cellStyle name="Total 5 3 2" xfId="9758" xr:uid="{715970B9-7097-4BB8-A024-122D3A00EA22}"/>
    <cellStyle name="Total 5 3 2 2" xfId="34820" xr:uid="{3387CA25-9073-42CF-95DE-FAE59ED376F1}"/>
    <cellStyle name="Total 5 3 2 3" xfId="46248" xr:uid="{855A6BCA-6C24-4918-BA43-6FD87CCEA71D}"/>
    <cellStyle name="Total 5 3 3" xfId="12531" xr:uid="{7BE525E3-C99F-49DC-9175-7DC511A33DE3}"/>
    <cellStyle name="Total 5 3 3 2" xfId="36726" xr:uid="{90AC0E6A-CA57-4591-922F-6E4DFDD9F591}"/>
    <cellStyle name="Total 5 3 3 3" xfId="48116" xr:uid="{D7480116-D65C-42A7-A546-59B4DE9D1E01}"/>
    <cellStyle name="Total 5 3 4" xfId="14751" xr:uid="{3D0B0289-B8B3-4CEA-809C-AB8C2C454AC3}"/>
    <cellStyle name="Total 5 3 4 2" xfId="38774" xr:uid="{16994F33-6162-45C0-ACBD-CF2C611D61A1}"/>
    <cellStyle name="Total 5 3 4 3" xfId="50155" xr:uid="{3FCE451F-113A-470D-A402-E07636528F77}"/>
    <cellStyle name="Total 5 3 5" xfId="17081" xr:uid="{8F8D375B-E4BA-4AC6-932F-03B58DF7EEEB}"/>
    <cellStyle name="Total 5 3 5 2" xfId="40604" xr:uid="{0AEE202E-0C8D-4E3E-B7EE-B31E5643F1F6}"/>
    <cellStyle name="Total 5 3 5 3" xfId="51976" xr:uid="{72697346-FF5E-455E-B561-F0221F8C4C68}"/>
    <cellStyle name="Total 5 3 6" xfId="19223" xr:uid="{80D982AD-D903-44F4-961C-443DA500C5F6}"/>
    <cellStyle name="Total 5 3 7" xfId="21398" xr:uid="{A3D90568-F276-47FB-B1E7-3D43DB833EDB}"/>
    <cellStyle name="Total 5 3 8" xfId="23510" xr:uid="{5656FF38-A589-4384-9422-065ACA65843F}"/>
    <cellStyle name="Total 5 3 9" xfId="25682" xr:uid="{A6EFDF64-ACC9-4180-B794-3C592044F0CD}"/>
    <cellStyle name="Total 5 4" xfId="4740" xr:uid="{6AF50018-9265-4716-AE7A-1DE6503E05D9}"/>
    <cellStyle name="Total 5 4 10" xfId="27604" xr:uid="{6FA70907-A602-40B5-ABB7-82988F0035E6}"/>
    <cellStyle name="Total 5 4 11" xfId="42481" xr:uid="{285CDA09-6212-4674-87ED-748AD0BA514C}"/>
    <cellStyle name="Total 5 4 2" xfId="9680" xr:uid="{5179DC1E-F388-4670-A04E-095CFFE3433D}"/>
    <cellStyle name="Total 5 4 2 2" xfId="34767" xr:uid="{AE3BD1D5-3461-4B6F-AF55-FF88DC0C29C5}"/>
    <cellStyle name="Total 5 4 2 3" xfId="46197" xr:uid="{F14BAC32-8A8E-4A56-A6CF-AF943ABC8246}"/>
    <cellStyle name="Total 5 4 3" xfId="12467" xr:uid="{9B97A288-8CB8-419B-9A3E-7640A7EC3572}"/>
    <cellStyle name="Total 5 4 3 2" xfId="36666" xr:uid="{3267349C-D7B7-46E4-BDE4-833DB1C3F128}"/>
    <cellStyle name="Total 5 4 3 3" xfId="48057" xr:uid="{B2061BCC-80D2-4B6F-BA1D-889C9AE11C0E}"/>
    <cellStyle name="Total 5 4 4" xfId="14674" xr:uid="{36202647-A72D-4314-90DE-7F121ABAB7D6}"/>
    <cellStyle name="Total 5 4 4 2" xfId="38731" xr:uid="{7F1A3568-64ED-4660-BFE3-C0A6823F696D}"/>
    <cellStyle name="Total 5 4 4 3" xfId="50112" xr:uid="{B0F2FF5D-53D3-441D-BB02-BE0E499CFAFE}"/>
    <cellStyle name="Total 5 4 5" xfId="17026" xr:uid="{6FDDD055-055C-479D-9AF3-99C1E8D65AD1}"/>
    <cellStyle name="Total 5 4 5 2" xfId="40570" xr:uid="{49C0D728-3226-4807-8505-9FB9DCD382D6}"/>
    <cellStyle name="Total 5 4 5 3" xfId="51942" xr:uid="{9E36AF8E-004C-418D-9841-A7E1D1B55A12}"/>
    <cellStyle name="Total 5 4 6" xfId="19169" xr:uid="{7CEA86F1-FE46-4099-BCA3-7B22FB223007}"/>
    <cellStyle name="Total 5 4 7" xfId="21339" xr:uid="{66A58CAB-B1B6-433D-915A-8CB3E5E539C7}"/>
    <cellStyle name="Total 5 4 8" xfId="23448" xr:uid="{0F09C136-85F0-483D-BBBD-4F93C6CB9A29}"/>
    <cellStyle name="Total 5 4 9" xfId="25629" xr:uid="{18DAA10F-C738-4ED6-86BB-56678D3A435D}"/>
    <cellStyle name="Total 5 5" xfId="4013" xr:uid="{327A0A7B-798E-4B38-8F23-14B1869FDB57}"/>
    <cellStyle name="Total 5 5 10" xfId="27182" xr:uid="{B11D7608-BA7A-47A0-9406-47B5D028D39A}"/>
    <cellStyle name="Total 5 5 11" xfId="42001" xr:uid="{B0118C2B-DE2F-4FC8-A120-0CE5FC9C235C}"/>
    <cellStyle name="Total 5 5 2" xfId="9189" xr:uid="{952E251A-CC9A-4C30-9350-DAB6E5A9F741}"/>
    <cellStyle name="Total 5 5 2 2" xfId="34322" xr:uid="{0DDE9EFE-C9A0-4665-84A7-5D1C067E7E8E}"/>
    <cellStyle name="Total 5 5 2 3" xfId="45757" xr:uid="{8B2D8161-013B-4A49-8861-8F1146AF3956}"/>
    <cellStyle name="Total 5 5 3" xfId="11981" xr:uid="{16ADC691-1D91-4290-95C3-28FCCE7B31F6}"/>
    <cellStyle name="Total 5 5 3 2" xfId="36198" xr:uid="{B96B371D-8A56-49F6-B459-F8AB16D20BCB}"/>
    <cellStyle name="Total 5 5 3 3" xfId="47590" xr:uid="{815CD14A-73BD-423D-9272-4F778DE1C15B}"/>
    <cellStyle name="Total 5 5 4" xfId="14180" xr:uid="{823B698C-A06B-4D1D-9FA5-1CC54E7A68A6}"/>
    <cellStyle name="Total 5 5 4 2" xfId="38267" xr:uid="{0B2E89A4-9F49-461E-B610-633BB45F329F}"/>
    <cellStyle name="Total 5 5 4 3" xfId="49648" xr:uid="{F21015CA-BBE7-4331-8F56-4EEB3185F4A1}"/>
    <cellStyle name="Total 5 5 5" xfId="16569" xr:uid="{1379789C-8727-4C39-9B8F-288C621C54A8}"/>
    <cellStyle name="Total 5 5 5 2" xfId="40146" xr:uid="{748B876B-C913-4FD4-BD89-A47EC1E4C297}"/>
    <cellStyle name="Total 5 5 5 3" xfId="51518" xr:uid="{9D5AC70D-1637-4422-BEC8-2B0712766187}"/>
    <cellStyle name="Total 5 5 6" xfId="18717" xr:uid="{691CE27F-E5ED-48D8-9539-7001A6144CD6}"/>
    <cellStyle name="Total 5 5 7" xfId="20860" xr:uid="{4CB2CAA9-5E11-4948-A127-1F6614E1011E}"/>
    <cellStyle name="Total 5 5 8" xfId="22980" xr:uid="{6C3DDD15-5184-4EC8-AC4E-D8C41FDFB4A6}"/>
    <cellStyle name="Total 5 5 9" xfId="25152" xr:uid="{73F6870E-3003-4F49-9B87-119388C09953}"/>
    <cellStyle name="Total 5 6" xfId="5530" xr:uid="{1A3697BE-14BD-48DB-A10C-456A7BB8B83C}"/>
    <cellStyle name="Total 5 6 10" xfId="27963" xr:uid="{81BC0D8E-39F9-490E-A0A3-5FD1A5B64E27}"/>
    <cellStyle name="Total 5 6 11" xfId="42909" xr:uid="{FBCEE7F1-0AFC-4AE9-9F9D-83677BC06D06}"/>
    <cellStyle name="Total 5 6 2" xfId="10221" xr:uid="{02A47DAB-AEE9-464D-B066-E05094709484}"/>
    <cellStyle name="Total 5 6 2 2" xfId="35163" xr:uid="{4D26A125-3719-476A-B2F2-C22112C3E859}"/>
    <cellStyle name="Total 5 6 2 3" xfId="46578" xr:uid="{C1B83E8F-60CD-49F9-A12F-0FD7076AD3DA}"/>
    <cellStyle name="Total 5 6 3" xfId="12985" xr:uid="{2ACC491E-F90C-4E0B-ACCE-77041826FAC8}"/>
    <cellStyle name="Total 5 6 3 2" xfId="37144" xr:uid="{5B72AC8C-E3BD-48BE-8E52-8A260746781F}"/>
    <cellStyle name="Total 5 6 3 3" xfId="48533" xr:uid="{C726B3F5-D148-4917-8F20-9525EC3F9C26}"/>
    <cellStyle name="Total 5 6 4" xfId="15218" xr:uid="{9FFAE332-6F19-4F5D-9944-459BEA0D4BF0}"/>
    <cellStyle name="Total 5 6 4 2" xfId="39088" xr:uid="{02920C4F-E679-4886-BA33-41FBB27A5153}"/>
    <cellStyle name="Total 5 6 4 3" xfId="50469" xr:uid="{32B412FC-E9D2-4A3E-AC6D-D0C5DE8F181A}"/>
    <cellStyle name="Total 5 6 5" xfId="17497" xr:uid="{FE22FF89-81FD-4A65-AD6D-AA80887494E1}"/>
    <cellStyle name="Total 5 6 5 2" xfId="40885" xr:uid="{779D5615-0042-41E2-80A2-B3298C6BD683}"/>
    <cellStyle name="Total 5 6 5 3" xfId="52257" xr:uid="{A08D2680-53DD-4D70-B04D-3E2092B9D9BC}"/>
    <cellStyle name="Total 5 6 6" xfId="19633" xr:uid="{BED9CA38-09E3-4324-9FEA-4445B3AD1C6E}"/>
    <cellStyle name="Total 5 6 7" xfId="21815" xr:uid="{DCF36E31-CA40-43ED-ACD6-1D46635FC640}"/>
    <cellStyle name="Total 5 6 8" xfId="23933" xr:uid="{91BEC313-6A20-4D8C-A5DE-61A3F47CDBF7}"/>
    <cellStyle name="Total 5 6 9" xfId="26073" xr:uid="{85DFBEB1-3B0A-426F-A015-9B8B052B3136}"/>
    <cellStyle name="Total 5 7" xfId="7692" xr:uid="{821B5E7C-17BE-4BAD-8BD4-F3FC6207194E}"/>
    <cellStyle name="Total 5 7 10" xfId="31118" xr:uid="{625DC407-FB1B-4461-B0C1-EEFBAD2AF697}"/>
    <cellStyle name="Total 5 7 2" xfId="6172" xr:uid="{F625F7EA-EADE-4691-B442-EFF45FBA4F29}"/>
    <cellStyle name="Total 5 7 2 2" xfId="33362" xr:uid="{DBD473FD-1879-4E12-BBA8-9E82D7F0124E}"/>
    <cellStyle name="Total 5 7 2 3" xfId="44825" xr:uid="{FBDC5E1B-BECC-47AC-94E7-DD7590003A95}"/>
    <cellStyle name="Total 5 7 3" xfId="11322" xr:uid="{A0A36350-9907-4D5F-8880-6FB6B0DA235C}"/>
    <cellStyle name="Total 5 7 3 2" xfId="32754" xr:uid="{F3194FA8-A636-4FE5-830A-84EEBD6F3B67}"/>
    <cellStyle name="Total 5 7 3 3" xfId="44227" xr:uid="{925DC688-AE48-4D37-91B1-3E35B67A7CB8}"/>
    <cellStyle name="Total 5 7 4" xfId="11474" xr:uid="{7E6CCDD3-6373-4DB7-B23B-37E1788599C1}"/>
    <cellStyle name="Total 5 7 4 2" xfId="34771" xr:uid="{6A6512FA-FE14-4513-9758-DD339546CABD}"/>
    <cellStyle name="Total 5 7 4 3" xfId="46201" xr:uid="{0E649470-E27C-4D78-AB29-1591087D22CE}"/>
    <cellStyle name="Total 5 7 5" xfId="11466" xr:uid="{DB6C96DC-670D-4F82-B3B1-BC0F9A97FD45}"/>
    <cellStyle name="Total 5 7 5 2" xfId="33025" xr:uid="{77F4A81C-A9A9-4B5F-B988-0813FF2AB54E}"/>
    <cellStyle name="Total 5 7 5 3" xfId="44494" xr:uid="{3D760355-884A-49E2-9090-5EBF1293A2F8}"/>
    <cellStyle name="Total 5 7 6" xfId="16273" xr:uid="{3F97A789-953A-4FAE-AA15-3CCF5FD8412E}"/>
    <cellStyle name="Total 5 7 7" xfId="11349" xr:uid="{3363672E-FCF9-4018-A768-FA25CFDCEFC9}"/>
    <cellStyle name="Total 5 7 8" xfId="20048" xr:uid="{0104B86C-0DCC-4A19-AEAF-08A5FC39E3DB}"/>
    <cellStyle name="Total 5 7 9" xfId="11122" xr:uid="{BFB1F9EB-7EF9-427E-9004-BB3842B0D856}"/>
    <cellStyle name="Total 5 8" xfId="5989" xr:uid="{D0F6D9E1-6CD2-4611-9D9D-76BA376FF699}"/>
    <cellStyle name="Total 5 8 2" xfId="30912" xr:uid="{AD2F2FBA-63F2-4EE3-A100-5937B0EED879}"/>
    <cellStyle name="Total 5 9" xfId="8079" xr:uid="{71BE78E0-B755-4564-B793-4482A9B915D6}"/>
    <cellStyle name="Total 5 9 2" xfId="33973" xr:uid="{F48148A9-8C7F-44E9-B5E3-278DBAD43CEB}"/>
    <cellStyle name="Total 6" xfId="1307" xr:uid="{B1BB5918-8B01-4B9F-B3DD-5F5E6505C3BD}"/>
    <cellStyle name="Total 6 10" xfId="29021" xr:uid="{902467B3-631A-4DB2-B5E4-1A96B8FAAA71}"/>
    <cellStyle name="Total 6 2" xfId="4668" xr:uid="{4AF0707D-3324-4A5C-B5DC-54EA144BD5EF}"/>
    <cellStyle name="Total 6 2 10" xfId="27580" xr:uid="{080CBBA2-3F83-4840-941F-DC7EEAF2EF71}"/>
    <cellStyle name="Total 6 2 11" xfId="42442" xr:uid="{A7A483A1-B216-4540-95F6-D34836490AC1}"/>
    <cellStyle name="Total 6 2 2" xfId="9642" xr:uid="{02FDF6AF-DA63-454C-90ED-9C08C716D9C9}"/>
    <cellStyle name="Total 6 2 2 2" xfId="34740" xr:uid="{3B87C3EB-B7E7-4BBA-A0ED-CB5D03CD2F64}"/>
    <cellStyle name="Total 6 2 2 3" xfId="46170" xr:uid="{594D2DE4-48FB-487B-A1BB-9DFFCCD02748}"/>
    <cellStyle name="Total 6 2 3" xfId="12430" xr:uid="{8174DB24-0DA9-4596-8E6B-5F0A4913BFFA}"/>
    <cellStyle name="Total 6 2 3 2" xfId="36634" xr:uid="{40DDC6F9-1B97-4E26-A203-109679AE4573}"/>
    <cellStyle name="Total 6 2 3 3" xfId="48025" xr:uid="{6281B708-2B3C-4238-BBE5-6DBA22FDCF99}"/>
    <cellStyle name="Total 6 2 4" xfId="14634" xr:uid="{A4ABB0CE-DB6E-4BEF-814E-2896FED3565A}"/>
    <cellStyle name="Total 6 2 4 2" xfId="38697" xr:uid="{4641213B-122D-412A-BDFD-05C18C2BF8A4}"/>
    <cellStyle name="Total 6 2 4 3" xfId="50078" xr:uid="{1905D05D-8A3A-4ACC-9D12-CA45F5B7C50F}"/>
    <cellStyle name="Total 6 2 5" xfId="16992" xr:uid="{FC5BD05B-EE34-4185-B35A-1AA7A25426D7}"/>
    <cellStyle name="Total 6 2 5 2" xfId="40546" xr:uid="{0D40D722-3621-41FA-8296-DD785FDAEF16}"/>
    <cellStyle name="Total 6 2 5 3" xfId="51918" xr:uid="{AB38CDF4-D86D-4A08-B291-EE102C5F36B2}"/>
    <cellStyle name="Total 6 2 6" xfId="19137" xr:uid="{AB4ED40E-18C8-4517-A1C0-292ADF2E657F}"/>
    <cellStyle name="Total 6 2 7" xfId="21302" xr:uid="{5B5BBE2A-F86A-4156-985E-13515EA45D23}"/>
    <cellStyle name="Total 6 2 8" xfId="23415" xr:uid="{17052736-1699-4590-9100-1C9A789E2947}"/>
    <cellStyle name="Total 6 2 9" xfId="25592" xr:uid="{9155E5B4-7090-4BFC-8381-B090CFA049A0}"/>
    <cellStyle name="Total 6 3" xfId="4887" xr:uid="{F3985367-292C-4219-80CB-0E442B0AD88B}"/>
    <cellStyle name="Total 6 3 10" xfId="27636" xr:uid="{786E67EA-FCC9-4B92-A084-7F232B422309}"/>
    <cellStyle name="Total 6 3 11" xfId="42527" xr:uid="{D2AA1212-7DB7-4CC3-A667-8A0D1A0868C8}"/>
    <cellStyle name="Total 6 3 2" xfId="9757" xr:uid="{F6777A18-88D0-4C96-8A44-63C0A5AA28C6}"/>
    <cellStyle name="Total 6 3 2 2" xfId="34819" xr:uid="{560BF2C9-950F-4276-A969-808685ADAD01}"/>
    <cellStyle name="Total 6 3 2 3" xfId="46247" xr:uid="{94F4F65F-7794-4DF6-937C-B3E68740BC53}"/>
    <cellStyle name="Total 6 3 3" xfId="12530" xr:uid="{54159B42-CE0F-4AC1-9716-4D0D97514230}"/>
    <cellStyle name="Total 6 3 3 2" xfId="36725" xr:uid="{07366C10-1690-4E71-8FBD-36B38A119A54}"/>
    <cellStyle name="Total 6 3 3 3" xfId="48115" xr:uid="{B0503FC5-8405-489F-B103-AFE2844BA4D9}"/>
    <cellStyle name="Total 6 3 4" xfId="14750" xr:uid="{1F5FEF20-6A57-428C-90A7-F5296B2B2223}"/>
    <cellStyle name="Total 6 3 4 2" xfId="38773" xr:uid="{5D83C7D9-7D85-4AD6-9273-21265DB9BC1D}"/>
    <cellStyle name="Total 6 3 4 3" xfId="50154" xr:uid="{1399EB4B-3412-4DD3-86C4-0F3F0F491DFD}"/>
    <cellStyle name="Total 6 3 5" xfId="17080" xr:uid="{FBFD0F1D-40AF-44C5-BCFF-6FFD9CBF2D60}"/>
    <cellStyle name="Total 6 3 5 2" xfId="40603" xr:uid="{C93F10D7-B21B-4B26-B54D-D331D28502E1}"/>
    <cellStyle name="Total 6 3 5 3" xfId="51975" xr:uid="{1F5DCE09-B486-4208-B5D3-8B1F974274BD}"/>
    <cellStyle name="Total 6 3 6" xfId="19222" xr:uid="{12221C2E-C00E-4CF1-9B53-63F15700EF32}"/>
    <cellStyle name="Total 6 3 7" xfId="21397" xr:uid="{3E278788-CEA4-40BD-ABB3-3B189B903935}"/>
    <cellStyle name="Total 6 3 8" xfId="23509" xr:uid="{C9DCAAA3-3175-4494-BD52-A109AA3E19CD}"/>
    <cellStyle name="Total 6 3 9" xfId="25681" xr:uid="{C40034C5-6ABE-429F-B372-6310D4D9EAC3}"/>
    <cellStyle name="Total 6 4" xfId="4496" xr:uid="{85529FF9-1FC6-43B7-815C-197D9F7D2A00}"/>
    <cellStyle name="Total 6 4 10" xfId="27514" xr:uid="{58E44624-950B-4A4B-93A9-6E395A14CEEC}"/>
    <cellStyle name="Total 6 4 11" xfId="42359" xr:uid="{B1B67C4D-E58A-411F-921F-7621EAD8071F}"/>
    <cellStyle name="Total 6 4 2" xfId="9559" xr:uid="{C9A6C811-5017-419D-9B68-C45EE10F8971}"/>
    <cellStyle name="Total 6 4 2 2" xfId="34669" xr:uid="{C0B8A39C-8D48-48C5-982F-A0167C6199C5}"/>
    <cellStyle name="Total 6 4 2 3" xfId="46099" xr:uid="{DFA680BE-97F6-4436-B807-B7377C5979F1}"/>
    <cellStyle name="Total 6 4 3" xfId="12345" xr:uid="{79825BCE-5176-40CC-BFFB-B927B9021EE0}"/>
    <cellStyle name="Total 6 4 3 2" xfId="36558" xr:uid="{75BF7D14-2B94-44E8-9F84-08796D084DC1}"/>
    <cellStyle name="Total 6 4 3 3" xfId="47949" xr:uid="{873A70F5-5548-40B0-8783-3F25DDD7D48E}"/>
    <cellStyle name="Total 6 4 4" xfId="14548" xr:uid="{65CEA401-2579-4CD2-A461-033ECBA60B31}"/>
    <cellStyle name="Total 6 4 4 2" xfId="38618" xr:uid="{4912BA83-A106-4725-942F-669EEDF94A20}"/>
    <cellStyle name="Total 6 4 4 3" xfId="49999" xr:uid="{AF44AD1E-2E04-451E-8C27-BA8074784B5C}"/>
    <cellStyle name="Total 6 4 5" xfId="16919" xr:uid="{8E6EC171-B841-4045-A24B-F567BCDA3E51}"/>
    <cellStyle name="Total 6 4 5 2" xfId="40480" xr:uid="{C7976A2B-4D3E-4D07-8495-23B8858933B7}"/>
    <cellStyle name="Total 6 4 5 3" xfId="51852" xr:uid="{C74BF73E-4F92-45E2-B6BB-50266EFF8C95}"/>
    <cellStyle name="Total 6 4 6" xfId="19067" xr:uid="{501B948F-390E-42D9-B84B-1A44746B9654}"/>
    <cellStyle name="Total 6 4 7" xfId="21218" xr:uid="{C123CF36-086F-4A95-AD98-62EAE97A24C7}"/>
    <cellStyle name="Total 6 4 8" xfId="23336" xr:uid="{579CE8EC-63AA-46F0-8E7B-CEF1ECBD0473}"/>
    <cellStyle name="Total 6 4 9" xfId="25511" xr:uid="{4E114ABE-107C-412C-9A92-C245C40B2F2C}"/>
    <cellStyle name="Total 6 5" xfId="4012" xr:uid="{778791CB-F525-49E5-8437-03F100BBB2E0}"/>
    <cellStyle name="Total 6 5 10" xfId="27181" xr:uid="{91E7B2E5-3652-4479-B66E-2B529C103286}"/>
    <cellStyle name="Total 6 5 11" xfId="42000" xr:uid="{9F06BED5-70CE-4093-AC56-39F0AD3AD04C}"/>
    <cellStyle name="Total 6 5 2" xfId="9188" xr:uid="{4B8524B3-F398-4A04-9B95-CC50BEAD1485}"/>
    <cellStyle name="Total 6 5 2 2" xfId="34321" xr:uid="{67DCDB08-8156-46A9-A31C-71BE142DEF01}"/>
    <cellStyle name="Total 6 5 2 3" xfId="45756" xr:uid="{4BB673AC-1335-49EB-AAB3-FEEAF87B4800}"/>
    <cellStyle name="Total 6 5 3" xfId="11980" xr:uid="{690D196D-5F61-4EC4-865C-FF25EC352456}"/>
    <cellStyle name="Total 6 5 3 2" xfId="36197" xr:uid="{34098583-6838-48C2-A4B1-2AAB30AF7209}"/>
    <cellStyle name="Total 6 5 3 3" xfId="47589" xr:uid="{1334CC71-C4BB-4859-9E41-4C1DB3B2B8E2}"/>
    <cellStyle name="Total 6 5 4" xfId="14179" xr:uid="{6EB5A499-E3C6-41E8-9C35-EC4B6873888A}"/>
    <cellStyle name="Total 6 5 4 2" xfId="38266" xr:uid="{1D0E831C-BA84-482B-B8C5-22979A0FECB2}"/>
    <cellStyle name="Total 6 5 4 3" xfId="49647" xr:uid="{F5771681-B220-4AF6-AC62-A7AE0F6623C5}"/>
    <cellStyle name="Total 6 5 5" xfId="16568" xr:uid="{8EE1BE65-3159-40A1-BB16-1A8D3DC683AA}"/>
    <cellStyle name="Total 6 5 5 2" xfId="40145" xr:uid="{B5CB1DD9-97EE-42CD-A301-61CD917082B9}"/>
    <cellStyle name="Total 6 5 5 3" xfId="51517" xr:uid="{417D1669-C33C-4B9B-A8B8-C73D573F238B}"/>
    <cellStyle name="Total 6 5 6" xfId="18716" xr:uid="{00CB7F46-C472-4A70-A251-4FBD65D766F1}"/>
    <cellStyle name="Total 6 5 7" xfId="20859" xr:uid="{20DD8B7D-D452-4C41-B36B-8818AECA36C1}"/>
    <cellStyle name="Total 6 5 8" xfId="22979" xr:uid="{74AC1A6D-7D36-4D37-8671-E7809998DB7D}"/>
    <cellStyle name="Total 6 5 9" xfId="25151" xr:uid="{8CA06655-947B-4A34-82B4-E555F4C4D7DF}"/>
    <cellStyle name="Total 6 6" xfId="4150" xr:uid="{8B12C022-E74E-491D-A63A-F085CFADAB2B}"/>
    <cellStyle name="Total 6 6 10" xfId="27283" xr:uid="{48EBEDBB-7EC7-4FF6-B61C-2B90FBDB3553}"/>
    <cellStyle name="Total 6 6 11" xfId="42107" xr:uid="{36FF9ED8-AA9D-4D40-B835-DFD7DE92E96E}"/>
    <cellStyle name="Total 6 6 2" xfId="9299" xr:uid="{6480E3B2-1F3D-413C-A1D3-528C22981590}"/>
    <cellStyle name="Total 6 6 2 2" xfId="34427" xr:uid="{2BE13A42-DEA2-42A0-9C86-588A13135A51}"/>
    <cellStyle name="Total 6 6 2 3" xfId="45859" xr:uid="{357DA5CC-9C4F-4739-A218-58D431841819}"/>
    <cellStyle name="Total 6 6 3" xfId="12090" xr:uid="{0E73798C-9DC6-4481-99A1-ECDFEE57A4E3}"/>
    <cellStyle name="Total 6 6 3 2" xfId="36308" xr:uid="{A8121B9B-11EF-412F-8BD7-1E5F4F64898A}"/>
    <cellStyle name="Total 6 6 3 3" xfId="47700" xr:uid="{CF580ED5-9BB8-4E70-97C4-57DA82B92368}"/>
    <cellStyle name="Total 6 6 4" xfId="14290" xr:uid="{7318E26D-1C7D-41CB-90D5-7CB2E303B7C3}"/>
    <cellStyle name="Total 6 6 4 2" xfId="38373" xr:uid="{DAD1D18F-CEE8-475D-9F7F-F17F19F77786}"/>
    <cellStyle name="Total 6 6 4 3" xfId="49754" xr:uid="{C81A376D-9557-4798-93ED-C38E64D44DE7}"/>
    <cellStyle name="Total 6 6 5" xfId="16678" xr:uid="{E6E73024-9596-4308-83CA-0A4B564A9C8A}"/>
    <cellStyle name="Total 6 6 5 2" xfId="40249" xr:uid="{CA0956F5-0E2A-4797-9F5E-68E0C02FF0BC}"/>
    <cellStyle name="Total 6 6 5 3" xfId="51621" xr:uid="{E3970971-D9B1-4755-8D3D-BFEF01F9FBAB}"/>
    <cellStyle name="Total 6 6 6" xfId="18825" xr:uid="{B78BA5EF-D320-45EF-B583-B2E6A183A5AC}"/>
    <cellStyle name="Total 6 6 7" xfId="20969" xr:uid="{06A9B63E-8304-4FEE-9A6A-7576FAD9AFE6}"/>
    <cellStyle name="Total 6 6 8" xfId="23088" xr:uid="{E8793780-06C5-4B20-8C46-242C1991BED4}"/>
    <cellStyle name="Total 6 6 9" xfId="25258" xr:uid="{39F12DBF-B82E-4736-A67F-183660B2CDB5}"/>
    <cellStyle name="Total 6 7" xfId="7693" xr:uid="{15373894-DB42-4318-BF5E-01DA81DE917B}"/>
    <cellStyle name="Total 6 7 10" xfId="31201" xr:uid="{5ADC8823-8DB5-4AE5-A3E0-BA696A1D03EA}"/>
    <cellStyle name="Total 6 7 2" xfId="4914" xr:uid="{F2FAE69F-004A-40C2-AC20-23D97634045F}"/>
    <cellStyle name="Total 6 7 2 2" xfId="33363" xr:uid="{5DDCC2ED-FD7B-4BC1-9011-470B488B0D57}"/>
    <cellStyle name="Total 6 7 2 3" xfId="44826" xr:uid="{5CFC5D30-B735-4F00-825A-0B659F9E1C73}"/>
    <cellStyle name="Total 6 7 3" xfId="8062" xr:uid="{F27649E9-FE65-4DD4-BDC8-2B790000B656}"/>
    <cellStyle name="Total 6 7 3 2" xfId="32693" xr:uid="{04FD55D9-0603-4FB6-9EA9-8C45C967023F}"/>
    <cellStyle name="Total 6 7 3 3" xfId="44167" xr:uid="{29BA1908-53F9-4B19-AB06-B98895DEDAA4}"/>
    <cellStyle name="Total 6 7 4" xfId="11645" xr:uid="{D7C5E30D-ACCB-4616-A5DA-12168AF10E43}"/>
    <cellStyle name="Total 6 7 4 2" xfId="32844" xr:uid="{41F9F9D4-B9E3-4F97-87E7-4425A33A8F22}"/>
    <cellStyle name="Total 6 7 4 3" xfId="44315" xr:uid="{C1DC4369-66DE-4178-B7D1-E36C8DD2AD4B}"/>
    <cellStyle name="Total 6 7 5" xfId="11229" xr:uid="{E9D8E8BF-6815-4AAD-8CEB-227288925BDC}"/>
    <cellStyle name="Total 6 7 5 2" xfId="36934" xr:uid="{91202316-1A7E-4235-8F2F-FE5A6CD7A591}"/>
    <cellStyle name="Total 6 7 5 3" xfId="48324" xr:uid="{DB3A2C2E-D473-4C2A-BBA8-443CE92B61D4}"/>
    <cellStyle name="Total 6 7 6" xfId="7178" xr:uid="{D8E92589-840F-425F-9E91-42157B9B0D66}"/>
    <cellStyle name="Total 6 7 7" xfId="8791" xr:uid="{FCAF0631-10CC-4E1E-B0EE-42D31E681A01}"/>
    <cellStyle name="Total 6 7 8" xfId="16290" xr:uid="{F330BADC-CB28-457B-B9CE-16BDADA8527D}"/>
    <cellStyle name="Total 6 7 9" xfId="18643" xr:uid="{F5749BDE-5A0A-4723-BA95-806C81F48E69}"/>
    <cellStyle name="Total 6 8" xfId="4641" xr:uid="{6EC9B17E-3968-4044-AABB-E22D402F2C5A}"/>
    <cellStyle name="Total 6 8 2" xfId="30913" xr:uid="{3E0BE064-1946-4C81-BC47-B493A59F239C}"/>
    <cellStyle name="Total 6 9" xfId="5833" xr:uid="{E383B8F3-4118-4E3F-ACF4-72B5C5F04850}"/>
    <cellStyle name="Total 6 9 2" xfId="33971" xr:uid="{31ABA140-17FB-437B-AFBE-3F7E7B331885}"/>
    <cellStyle name="Total 7" xfId="1702" xr:uid="{A5DF1215-617A-4A77-8A2F-2E0EDD0F58D5}"/>
    <cellStyle name="Total 7 2" xfId="31181" xr:uid="{2E56B42A-EE16-4217-BDBF-3708266C9A54}"/>
    <cellStyle name="Total 7 3" xfId="29022" xr:uid="{E7437D0A-A9B4-4846-872A-9344CFEF0CC4}"/>
    <cellStyle name="Total 8" xfId="1302" xr:uid="{7D9DEAD7-AF1B-4545-8C43-E1011E9EE835}"/>
    <cellStyle name="Total 8 2" xfId="31147" xr:uid="{9302882B-C68B-4A5B-AA54-D78B95A3DB78}"/>
    <cellStyle name="Total 8 3" xfId="29050" xr:uid="{ED2417E7-D15B-4960-A4D4-F078B053C4B7}"/>
    <cellStyle name="Total 9" xfId="29091" xr:uid="{34CD08CE-5A70-43B5-A4A9-40584AF83F0A}"/>
    <cellStyle name="UR" xfId="1308" xr:uid="{995D0CAA-3BAF-4DB5-8FA9-EE28FD7C9089}"/>
    <cellStyle name="UR 2" xfId="53285" xr:uid="{127F6C09-A5F9-40D9-A0F6-C9B14E023664}"/>
    <cellStyle name="Warning Text" xfId="324" builtinId="11" customBuiltin="1"/>
    <cellStyle name="Warning Text 10" xfId="29129" xr:uid="{3DC0DE37-C7F5-4C0C-9AE2-E74B6431A2CC}"/>
    <cellStyle name="Warning Text 11" xfId="29170" xr:uid="{62905E83-3C94-44A7-8964-449420B2E415}"/>
    <cellStyle name="Warning Text 12" xfId="29211" xr:uid="{455ABE21-D365-4677-9DB1-2A4E962A0EA2}"/>
    <cellStyle name="Warning Text 13" xfId="29253" xr:uid="{F10046C1-9B15-461D-A6A3-C6135F51B04C}"/>
    <cellStyle name="Warning Text 14" xfId="29295" xr:uid="{16BB10D7-1829-4EA0-8C2A-C565337EECAC}"/>
    <cellStyle name="Warning Text 15" xfId="29336" xr:uid="{E5E84C3B-AC61-4423-A497-ECE496CF9C24}"/>
    <cellStyle name="Warning Text 16" xfId="29378" xr:uid="{98A9F1CB-6783-4E3E-8D51-5FF628177A10}"/>
    <cellStyle name="Warning Text 17" xfId="29420" xr:uid="{DA1BEDEB-30B1-4423-B92D-10C29C1BEF78}"/>
    <cellStyle name="Warning Text 18" xfId="29462" xr:uid="{8EBA6F8B-9D33-4089-BB2B-FCF7879BD367}"/>
    <cellStyle name="Warning Text 19" xfId="29504" xr:uid="{BF72D799-F96C-4B72-92F4-F2152425D222}"/>
    <cellStyle name="Warning Text 2" xfId="1310" xr:uid="{B3ED71C4-BD49-4A11-8A6E-08F9C73695C2}"/>
    <cellStyle name="Warning Text 2 2" xfId="2858" xr:uid="{868B899C-6948-4D00-8832-4B03E48F0739}"/>
    <cellStyle name="Warning Text 2 3" xfId="2859" xr:uid="{B314C1E2-BF24-4A7E-8034-77B4DA7B8EE1}"/>
    <cellStyle name="Warning Text 2 4" xfId="2860" xr:uid="{1D0D4673-434B-4F44-A844-5915677A1D1B}"/>
    <cellStyle name="Warning Text 2 5" xfId="2861" xr:uid="{AE86A55B-48C7-496A-B73C-BEF0300E390B}"/>
    <cellStyle name="Warning Text 2 6" xfId="2020" xr:uid="{0F0935BB-0FC7-478B-939C-37E2C564E5AC}"/>
    <cellStyle name="Warning Text 2 7" xfId="7695" xr:uid="{49D34588-3071-499F-B83A-E6A8C9678094}"/>
    <cellStyle name="Warning Text 2 8" xfId="30781" xr:uid="{1C8264B6-D6BA-4026-B9AE-250F633F9DC0}"/>
    <cellStyle name="Warning Text 2 9" xfId="29023" xr:uid="{6063E166-32C6-4B69-BD96-AE56B7232BEF}"/>
    <cellStyle name="Warning Text 20" xfId="29546" xr:uid="{C596536E-5944-4B5D-8004-8933B0BA3214}"/>
    <cellStyle name="Warning Text 21" xfId="29588" xr:uid="{DDE45467-BD39-4BA2-9272-4614188678F9}"/>
    <cellStyle name="Warning Text 22" xfId="29631" xr:uid="{E192825C-095E-4F73-8912-C84256D7CD6F}"/>
    <cellStyle name="Warning Text 23" xfId="29673" xr:uid="{81989C16-9010-46D8-8A03-4B707605E548}"/>
    <cellStyle name="Warning Text 24" xfId="29715" xr:uid="{F0C14C30-17B3-48EB-8DD8-9DF807BC5329}"/>
    <cellStyle name="Warning Text 25" xfId="29757" xr:uid="{65016C53-E754-4F07-A174-CB2606369BC7}"/>
    <cellStyle name="Warning Text 26" xfId="29798" xr:uid="{C0F6DD0D-82E8-40B2-ACBC-B39CEBCFD293}"/>
    <cellStyle name="Warning Text 27" xfId="29840" xr:uid="{2EA2FD7C-2E00-4447-A264-C0D24AB7821D}"/>
    <cellStyle name="Warning Text 28" xfId="29881" xr:uid="{1D722880-7325-4AF8-B40E-2208E47FF5EF}"/>
    <cellStyle name="Warning Text 29" xfId="29923" xr:uid="{DA5459EA-5682-4064-9011-97E88EA941ED}"/>
    <cellStyle name="Warning Text 3" xfId="1309" xr:uid="{7B8C88AA-0EA5-46CB-B346-E1E0D45F33E6}"/>
    <cellStyle name="Warning Text 3 2" xfId="2863" xr:uid="{541DE264-A7A5-4366-82E6-ED87B1BB3796}"/>
    <cellStyle name="Warning Text 3 3" xfId="2864" xr:uid="{67B16DC7-6ABC-4311-9937-7E684374A6C2}"/>
    <cellStyle name="Warning Text 3 4" xfId="2865" xr:uid="{CFD12630-0BB8-485B-9940-1691FC713559}"/>
    <cellStyle name="Warning Text 3 5" xfId="2862" xr:uid="{4CFEBFBA-C315-4247-B07E-C3168090DB9D}"/>
    <cellStyle name="Warning Text 3 6" xfId="31148" xr:uid="{0ED4A508-F656-42F4-AE3E-24B9DB6E1CCE}"/>
    <cellStyle name="Warning Text 3 7" xfId="29024" xr:uid="{634AEF7E-509B-4F2A-8A8B-BE71D0FA1A8C}"/>
    <cellStyle name="Warning Text 30" xfId="29965" xr:uid="{BCABA5EB-6DB5-49CA-A6B4-5D0526695377}"/>
    <cellStyle name="Warning Text 31" xfId="30007" xr:uid="{C890A4A8-EA01-484C-B2DF-FC01CE426C15}"/>
    <cellStyle name="Warning Text 32" xfId="30049" xr:uid="{E1596246-1661-4341-80AF-E4A44ED937E0}"/>
    <cellStyle name="Warning Text 33" xfId="30090" xr:uid="{5E8FD8FE-BC4C-4365-9B6C-514CC32A90E9}"/>
    <cellStyle name="Warning Text 34" xfId="30131" xr:uid="{AE4F65B3-4E9A-44BB-A2E4-6231EF22501C}"/>
    <cellStyle name="Warning Text 35" xfId="30173" xr:uid="{B4996B36-3E76-4683-9EC5-B0E5596E2BDB}"/>
    <cellStyle name="Warning Text 36" xfId="30215" xr:uid="{69C7A593-66CF-435B-B857-901ABC554695}"/>
    <cellStyle name="Warning Text 37" xfId="30257" xr:uid="{923D1676-217C-4FC5-AE84-688F86A35E87}"/>
    <cellStyle name="Warning Text 38" xfId="30299" xr:uid="{916EBBC2-6A16-4BBA-BA20-DD951899E32E}"/>
    <cellStyle name="Warning Text 39" xfId="30341" xr:uid="{C8A0E6A2-E110-45B5-933B-31DFC95D8B14}"/>
    <cellStyle name="Warning Text 4" xfId="2866" xr:uid="{E45BEE33-9B59-4486-BBF3-88CF0845C820}"/>
    <cellStyle name="Warning Text 4 2" xfId="31371" xr:uid="{7E23D7AE-572C-4FF9-BBBC-5B816294E520}"/>
    <cellStyle name="Warning Text 4 3" xfId="29025" xr:uid="{D6C875C2-7E12-48E5-8A49-14A2B4961CAA}"/>
    <cellStyle name="Warning Text 40" xfId="30383" xr:uid="{3A20EF4C-4E59-4A2F-86B0-A10B69D2D206}"/>
    <cellStyle name="Warning Text 41" xfId="30425" xr:uid="{E3ECB42C-874B-4DCA-A781-E5D1A79B504A}"/>
    <cellStyle name="Warning Text 5" xfId="29026" xr:uid="{F8D51459-4D61-477C-AD09-341DD41A661E}"/>
    <cellStyle name="Warning Text 6" xfId="29027" xr:uid="{B9802FC3-6669-456A-9695-42F04550F0B7}"/>
    <cellStyle name="Warning Text 7" xfId="29028" xr:uid="{07DC7A01-B506-4940-AFE1-FDFBCDCC6F47}"/>
    <cellStyle name="Warning Text 8" xfId="29047" xr:uid="{5C1FD018-9657-49F6-94E4-9D94AF291B4A}"/>
    <cellStyle name="Warning Text 9" xfId="29088" xr:uid="{C27ACC16-1F97-488D-8486-CB004C287953}"/>
    <cellStyle name="wrap" xfId="1311" xr:uid="{B94B2E73-B449-4916-860D-DD5801F20908}"/>
    <cellStyle name="Wไhrung [0]_OPTIMIR1 (deutsch)" xfId="53286" xr:uid="{89745A88-CFDA-43D1-B925-89B35DB5CF53}"/>
    <cellStyle name="Wไhrung_OPTIMIR1 (deutsch)" xfId="53287" xr:uid="{610E0050-B95F-4AAD-B074-CDDA20B0F251}"/>
    <cellStyle name="ｵﾒﾁ｡ﾒﾃ爼ﾗ靉ﾁ篦ｧﾋﾅﾒﾂﾁﾔｵﾔ" xfId="1312" xr:uid="{8B08E267-8E4A-4866-B1A5-D4C884E82503}"/>
    <cellStyle name="センター" xfId="1313" xr:uid="{FC344C98-B44A-421E-A3C0-31CB27474DF9}"/>
    <cellStyle name="เครื่องหมายเปอร์เซ็นต์_Book2" xfId="2867" xr:uid="{AABA854C-26E1-42F4-9D99-1F6AFB2D7206}"/>
    <cellStyle name="เครื่องหมายจุลภาค [0]" xfId="1318" xr:uid="{2E03CD75-22D2-438E-85CB-733CA7E1A72A}"/>
    <cellStyle name="เครื่องหมายจุลภาค [0] 2" xfId="1319" xr:uid="{935DB53A-918B-4670-94C3-6099F90E37CF}"/>
    <cellStyle name="เครื่องหมายจุลภาค [0] 3" xfId="3634" xr:uid="{FA8E6C22-D2E8-4D27-9ED4-E83D27DC311D}"/>
    <cellStyle name="เครื่องหมายจุลภาค [0] 4" xfId="7697" xr:uid="{37D4AD41-C3CD-4003-B428-B22004B9CC34}"/>
    <cellStyle name="เครื่องหมายจุลภาค [0]_10.asset_consolM 09-13" xfId="1320" xr:uid="{E1C14235-A2CA-41AA-8A6C-C77294882A10}"/>
    <cellStyle name="เครื่องหมายจุลภาค [1]" xfId="53288" xr:uid="{D1856EF7-DA5C-4E7B-8A2D-1698F3B61956}"/>
    <cellStyle name="เครื่องหมายจุลภาค 10" xfId="2868" xr:uid="{3F4A3FD2-C3FE-423D-8B5A-FD585FC2E6AA}"/>
    <cellStyle name="เครื่องหมายจุลภาค 10 2" xfId="2869" xr:uid="{BA09FE2B-F540-4E29-B453-48DC37A1ED22}"/>
    <cellStyle name="เครื่องหมายจุลภาค 10 3" xfId="2870" xr:uid="{87E1F87C-E802-490C-B376-BDA884F01E5E}"/>
    <cellStyle name="เครื่องหมายจุลภาค 10 4" xfId="2871" xr:uid="{F9CCFA2D-2A81-4A6F-9426-FF037F37B4B3}"/>
    <cellStyle name="เครื่องหมายจุลภาค 10 5" xfId="2872" xr:uid="{7203236D-2C13-464A-9AC7-ADBE58B7E73E}"/>
    <cellStyle name="เครื่องหมายจุลภาค 10 6" xfId="2873" xr:uid="{A0414C0C-2CA8-4254-8E42-2E1C8FCEDD17}"/>
    <cellStyle name="เครื่องหมายจุลภาค 11" xfId="2874" xr:uid="{6641DAAC-8290-4C0C-9983-571A1657F4AB}"/>
    <cellStyle name="เครื่องหมายจุลภาค 12" xfId="2875" xr:uid="{F2B6ED8A-9106-4311-82D7-EBFE57B0FF15}"/>
    <cellStyle name="เครื่องหมายจุลภาค 13" xfId="2876" xr:uid="{30181FB0-D271-4990-B69B-8AB13FF6170A}"/>
    <cellStyle name="เครื่องหมายจุลภาค 2" xfId="1321" xr:uid="{AD70131F-6648-4910-89E2-8E784A54FBAC}"/>
    <cellStyle name="เครื่องหมายจุลภาค 2 10" xfId="6174" xr:uid="{363B86F4-B7D4-426E-8DDA-B421FF16DED8}"/>
    <cellStyle name="เครื่องหมายจุลภาค 2 11" xfId="7698" xr:uid="{B678D4A8-4211-457A-86E5-91046CD70ED9}"/>
    <cellStyle name="เครื่องหมายจุลภาค 2 2" xfId="1322" xr:uid="{A3F910BE-B0FB-4C75-AAEB-688619737A69}"/>
    <cellStyle name="เครื่องหมายจุลภาค 2 2 2" xfId="1703" xr:uid="{181F6CDF-00D0-41CD-92DD-A5F360892A77}"/>
    <cellStyle name="เครื่องหมายจุลภาค 2 2 3" xfId="2022" xr:uid="{CB561B72-71AA-485E-A591-0A886F5054A1}"/>
    <cellStyle name="เครื่องหมายจุลภาค 2 2 4" xfId="7699" xr:uid="{54D33E75-2CF5-4977-BA45-FE3BBCD34000}"/>
    <cellStyle name="เครื่องหมายจุลภาค 2 2 5" xfId="53289" xr:uid="{A0EFFC7D-F627-49E8-882D-81B81073B27F}"/>
    <cellStyle name="เครื่องหมายจุลภาค 2 3" xfId="2023" xr:uid="{7A84538E-3226-4538-833D-CED712DE814B}"/>
    <cellStyle name="เครื่องหมายจุลภาค 2 4" xfId="2877" xr:uid="{FC12C313-C9A9-41D5-83F9-FACB5AEE1E88}"/>
    <cellStyle name="เครื่องหมายจุลภาค 2 4 2" xfId="2878" xr:uid="{A9070F0A-C0BC-4697-B9ED-19F60C1117C2}"/>
    <cellStyle name="เครื่องหมายจุลภาค 2 4 2 2" xfId="2879" xr:uid="{EAE30067-6CA2-4FFF-A707-A83B5564DA29}"/>
    <cellStyle name="เครื่องหมายจุลภาค 2 4 2 3" xfId="2880" xr:uid="{65B37657-AA17-4DD7-96F3-93C4E6362166}"/>
    <cellStyle name="เครื่องหมายจุลภาค 2 4 2_Detail Note Fix Asset Q1.2553" xfId="2881" xr:uid="{BFC979DB-6C5D-4BC5-9EAE-C01FE512586C}"/>
    <cellStyle name="เครื่องหมายจุลภาค 2 4_Detail Note Fix Asset Q1.2553" xfId="2882" xr:uid="{9F2577B7-2D1F-4A95-9EB2-796755A93D7E}"/>
    <cellStyle name="เครื่องหมายจุลภาค 2 5" xfId="2021" xr:uid="{429144FE-1129-45C6-9ACD-93BF08C0C2C3}"/>
    <cellStyle name="เครื่องหมายจุลภาค 2 6" xfId="4433" xr:uid="{AA412DD0-DF39-4F7A-A376-3D8E613BC2ED}"/>
    <cellStyle name="เครื่องหมายจุลภาค 2 7" xfId="4618" xr:uid="{1973AC55-FAE4-42C2-8433-603BBDB01C2A}"/>
    <cellStyle name="เครื่องหมายจุลภาค 2 8" xfId="4135" xr:uid="{79E5C8DC-6FB0-4F56-87C2-A230116748FA}"/>
    <cellStyle name="เครื่องหมายจุลภาค 2 9" xfId="5788" xr:uid="{4012DB97-14B4-4203-AFC3-0FEEF68C9590}"/>
    <cellStyle name="เครื่องหมายจุลภาค 2_1.Recconcile Prepaid -06'2014" xfId="3635" xr:uid="{C779EC4B-564F-4601-B7BF-4BC2DB1E030F}"/>
    <cellStyle name="เครื่องหมายจุลภาค 3" xfId="1323" xr:uid="{788D7709-A215-43D2-B6E4-E8A956080104}"/>
    <cellStyle name="เครื่องหมายจุลภาค 3 2" xfId="2883" xr:uid="{CD342583-F8EB-4487-A13A-F48C5D02FBDC}"/>
    <cellStyle name="เครื่องหมายจุลภาค 3 2 2" xfId="5341" xr:uid="{2CFAC26C-37C3-4A6F-A688-CE845068969A}"/>
    <cellStyle name="เครื่องหมายจุลภาค 3 2 3" xfId="8799" xr:uid="{CCEBA883-2CBF-402D-9477-798E5D1D5E4D}"/>
    <cellStyle name="เครื่องหมายจุลภาค 3 3" xfId="2884" xr:uid="{6B53E9E9-F07F-4F78-91F6-406DC0160EA4}"/>
    <cellStyle name="เครื่องหมายจุลภาค 3 3 2" xfId="5342" xr:uid="{757B2508-3E00-4EDF-A9AF-F5E750DDD029}"/>
    <cellStyle name="เครื่องหมายจุลภาค 3 3 3" xfId="8800" xr:uid="{71BDD8E7-9997-4820-A93A-3936ABEF9340}"/>
    <cellStyle name="เครื่องหมายจุลภาค 3 4" xfId="3636" xr:uid="{D2F19E95-7482-49C2-BB99-E0DADE9291DF}"/>
    <cellStyle name="เครื่องหมายจุลภาค 3 5" xfId="3637" xr:uid="{504B9DDB-EAB4-4B36-9A0F-1196B3F82E4C}"/>
    <cellStyle name="เครื่องหมายจุลภาค 3 6" xfId="2024" xr:uid="{402214AE-4793-4ECE-BD0E-89DF4B2D29E1}"/>
    <cellStyle name="เครื่องหมายจุลภาค 3_Detail Note Fix Asset Q1.2553" xfId="2885" xr:uid="{6BE5EA2A-D752-4AEF-817C-6F2E07787184}"/>
    <cellStyle name="เครื่องหมายจุลภาค 4" xfId="1324" xr:uid="{692CC112-C4F1-42A6-97B3-4A23B7DCF685}"/>
    <cellStyle name="เครื่องหมายจุลภาค 4 2" xfId="2886" xr:uid="{7FC307C6-3A95-4673-AFFA-8ACADFD535A2}"/>
    <cellStyle name="เครื่องหมายจุลภาค 4 2 2" xfId="5344" xr:uid="{24AFC916-3039-46F2-8D1C-B1CBB7705B65}"/>
    <cellStyle name="เครื่องหมายจุลภาค 4 2 3" xfId="8802" xr:uid="{86DD4210-9EEF-4C75-8999-2F84E57F399D}"/>
    <cellStyle name="เครื่องหมายจุลภาค 4 3" xfId="2887" xr:uid="{C603464A-062F-4659-BE3D-2F77F63152E9}"/>
    <cellStyle name="เครื่องหมายจุลภาค 4 4" xfId="2025" xr:uid="{FF4243EA-7931-4586-AEC7-FB7021FBD7B7}"/>
    <cellStyle name="เครื่องหมายจุลภาค 4 5" xfId="7700" xr:uid="{F276B663-AFA9-4C61-80F0-B73A82F858AF}"/>
    <cellStyle name="เครื่องหมายจุลภาค 4_Detail Note Fix Asset Q1.2553" xfId="2888" xr:uid="{0AAD2DF2-8F3A-4B77-96BE-D7444C629859}"/>
    <cellStyle name="เครื่องหมายจุลภาค 5" xfId="1325" xr:uid="{0920DA77-2103-493A-B93D-5A3EC9B7E472}"/>
    <cellStyle name="เครื่องหมายจุลภาค 5 2" xfId="2889" xr:uid="{ADFD0E93-1F70-4FDD-B427-9D235F836F68}"/>
    <cellStyle name="เครื่องหมายจุลภาค 5 3" xfId="2890" xr:uid="{D8CC7143-15FE-493C-9663-B2C534327F3E}"/>
    <cellStyle name="เครื่องหมายจุลภาค 5 4" xfId="2026" xr:uid="{59A5F155-2C40-476F-BA4F-6D5F45CC4AA9}"/>
    <cellStyle name="เครื่องหมายจุลภาค 5 5" xfId="7701" xr:uid="{0450E16F-693F-4250-9FBE-026E1AFBB7DD}"/>
    <cellStyle name="เครื่องหมายจุลภาค 5_Detail Note Fix Asset Q1.2553" xfId="2891" xr:uid="{47661775-2647-4510-AF79-E9065DF49548}"/>
    <cellStyle name="เครื่องหมายจุลภาค 6" xfId="2892" xr:uid="{9795FAB5-6EAF-43ED-B29D-47E256E1F532}"/>
    <cellStyle name="เครื่องหมายจุลภาค 6 2" xfId="2893" xr:uid="{312B3082-AF9C-45FF-8ACF-C5A21CAD0224}"/>
    <cellStyle name="เครื่องหมายจุลภาค 6 3" xfId="2894" xr:uid="{3CD4DD0A-3E91-4A21-BB47-146D5EB33F79}"/>
    <cellStyle name="เครื่องหมายจุลภาค 6_Note.Fix Asset" xfId="2895" xr:uid="{44F36724-4251-4FBF-B5FE-227E3483A82D}"/>
    <cellStyle name="เครื่องหมายจุลภาค 7" xfId="2896" xr:uid="{9786CD64-56BF-47A0-B21E-70F01944139A}"/>
    <cellStyle name="เครื่องหมายจุลภาค 7 2" xfId="2897" xr:uid="{0A070EA0-E9C0-41C2-81D0-BDDF2C17FD7B}"/>
    <cellStyle name="เครื่องหมายจุลภาค 7 3" xfId="2898" xr:uid="{58C6C333-E910-4C79-B847-30C0B53F2A6D}"/>
    <cellStyle name="เครื่องหมายจุลภาค 7 4" xfId="5346" xr:uid="{B2ECB46D-487C-4D7A-B23A-7FEC2D604213}"/>
    <cellStyle name="เครื่องหมายจุลภาค 7 5" xfId="8805" xr:uid="{41245D1A-BF1E-418C-A3D6-CE1809C16524}"/>
    <cellStyle name="เครื่องหมายจุลภาค 7_Detail Note Fix Asset Q1.2553" xfId="2899" xr:uid="{B59C57AD-12C4-4BFC-9304-4903869E8FAA}"/>
    <cellStyle name="เครื่องหมายจุลภาค 8" xfId="2900" xr:uid="{C7F90DF4-AA14-499D-9FF0-1B3785FCFC8B}"/>
    <cellStyle name="เครื่องหมายจุลภาค 9" xfId="2901" xr:uid="{CF583341-AF92-473D-80A0-D8EA78DFB90C}"/>
    <cellStyle name="เครื่องหมายจุลภาค 9 2" xfId="2902" xr:uid="{9516CC2A-108C-4CE4-B08B-78E157C0C966}"/>
    <cellStyle name="เครื่องหมายจุลภาค 9 3" xfId="2903" xr:uid="{C860820F-D3F1-4311-AD8E-85B265390EE3}"/>
    <cellStyle name="เครื่องหมายจุลภาค 9 4" xfId="2904" xr:uid="{C6207EEA-651B-4800-B7FD-6408368A6CED}"/>
    <cellStyle name="เครื่องหมายจุลภาค 9_Aging AP_Dec_10" xfId="2905" xr:uid="{55DA1409-E087-40C0-9E41-3478AF595D15}"/>
    <cellStyle name="เครื่องหมายจุลภาค_~6765903" xfId="1326" xr:uid="{AE17E8C3-16E1-4306-A14B-7B7FB036012A}"/>
    <cellStyle name="เครื่องหมายสกุลเงิน [0]" xfId="1327" xr:uid="{8E5C81A5-02B7-479B-B393-3B33BECA06DE}"/>
    <cellStyle name="เครื่องหมายสกุลเงิน [0] 2" xfId="1328" xr:uid="{68DC1FC2-1642-4CA9-9FDA-A6AFDAEEEFB5}"/>
    <cellStyle name="เครื่องหมายสกุลเงิน [0] 3" xfId="3638" xr:uid="{C0725911-F2CB-47D6-A556-B5E885DBAE03}"/>
    <cellStyle name="เครื่องหมายสกุลเงิน [0] 4" xfId="7702" xr:uid="{04C93C6C-3BF6-436E-A72D-85783850920F}"/>
    <cellStyle name="เครื่องหมายสกุลเงิน [0]_10.asset_consolM 09-13" xfId="1329" xr:uid="{F347C50D-2249-42B2-801D-852C80423532}"/>
    <cellStyle name="เครื่องหมายสกุลเงิน_~6765903" xfId="1330" xr:uid="{2751C69B-CEF8-406B-950C-02E735E0D4E1}"/>
    <cellStyle name="เชื่อมโยงหลายมิติ" xfId="37" xr:uid="{00000000-0005-0000-0000-000022010000}"/>
    <cellStyle name="เชื่อมโยงหลายมิติ 2" xfId="120" xr:uid="{00000000-0005-0000-0000-000023010000}"/>
    <cellStyle name="เชื่อมโยงหลายมิติ 3" xfId="1331" xr:uid="{E244346A-2CB9-4DCE-ABFA-6B13FD03B1EE}"/>
    <cellStyle name="เชื่อมโยงหลายมิติ 3 2" xfId="2906" xr:uid="{7C4AEC14-23D5-4DDD-94FB-7CADC8AE1FCC}"/>
    <cellStyle name="เชื่อมโยงหลายมิติ 3 3" xfId="5348" xr:uid="{B5515940-CED9-4429-ACCF-BDE5CCDB48EE}"/>
    <cellStyle name="เชื่อมโยงหลายมิติ 3 4" xfId="7703" xr:uid="{CAAC69A0-0657-4188-A034-488485B45ED2}"/>
    <cellStyle name="เชื่อมโยงหลายมิติ 4" xfId="2907" xr:uid="{D1945D5D-5FB2-4EAC-8C91-CE92E60DEF0C}"/>
    <cellStyle name="เชื่อมโยงหลายมิติ 4 2" xfId="5349" xr:uid="{448325EB-22BD-4F39-8966-470A6A0B0692}"/>
    <cellStyle name="เชื่อมโยงหลายมิติ 4 3" xfId="8814" xr:uid="{B7763936-FF12-4909-9B9A-94F9A67BAA60}"/>
    <cellStyle name="เชื่อมโยงหลายมิติ 5" xfId="2908" xr:uid="{A3DC6C9D-108E-4D18-9295-6F3F2651F525}"/>
    <cellStyle name="เชื่อมโยงหลายมิติ 6" xfId="2909" xr:uid="{A5C2D475-9BA7-471D-9E58-2BAB2C7F47A4}"/>
    <cellStyle name="เชื่อมโยงหลายมิติ 7" xfId="7406" xr:uid="{54BD2BE8-2672-44B4-8B23-092F4B424594}"/>
    <cellStyle name="เชื่อมโยงหลายมิติ_2015_SMK_Q1_Conso_Cash Flow_Worksheet" xfId="1332" xr:uid="{E5922146-5A3E-4C20-AAE1-D8ADA1C8A80A}"/>
    <cellStyle name="เซลล์ตรวจสอบ" xfId="72" xr:uid="{00000000-0005-0000-0000-000024010000}"/>
    <cellStyle name="เซลล์ตรวจสอบ 2" xfId="2910" xr:uid="{447736C3-5923-4333-AFF6-A8CC8AB2B0C9}"/>
    <cellStyle name="เซลล์ตรวจสอบ 3" xfId="2911" xr:uid="{E06EA4CE-CFA3-4800-8941-0DA37594C971}"/>
    <cellStyle name="เซลล์ตรวจสอบ 4" xfId="2912" xr:uid="{36A5E694-125E-4F61-B009-9801B3C3D7DF}"/>
    <cellStyle name="เซลล์ที่มีการเชื่อมโยง" xfId="73" xr:uid="{00000000-0005-0000-0000-000025010000}"/>
    <cellStyle name="เซลล์ที่มีการเชื่อมโยง 10" xfId="6432" xr:uid="{6293F8CD-E89B-4EB1-B122-4AE3F07A7031}"/>
    <cellStyle name="เซลล์ที่มีการเชื่อมโยง 10 2" xfId="36110" xr:uid="{A1C45229-01EC-49EE-B088-3D9EB2FC314C}"/>
    <cellStyle name="เซลล์ที่มีการเชื่อมโยง 11" xfId="18357" xr:uid="{3289407D-9A8E-4D96-9057-030D068D7AE8}"/>
    <cellStyle name="เซลล์ที่มีการเชื่อมโยง 2" xfId="2913" xr:uid="{2CF05CF2-75EA-4B9F-ACB0-992E442F651F}"/>
    <cellStyle name="เซลล์ที่มีการเชื่อมโยง 2 2" xfId="2914" xr:uid="{6B642D47-B7E9-4ECB-BB79-D0D0890601F3}"/>
    <cellStyle name="เซลล์ที่มีการเชื่อมโยง 2 2 2" xfId="8820" xr:uid="{88009057-160B-48F2-BD74-829F2AB1542D}"/>
    <cellStyle name="เซลล์ที่มีการเชื่อมโยง 2 2 2 2" xfId="33728" xr:uid="{CA690883-FACA-434A-B480-C3BC91BA99F6}"/>
    <cellStyle name="เซลล์ที่มีการเชื่อมโยง 2 2 3" xfId="8170" xr:uid="{93EC3803-FAAE-4E3E-8931-CAB5C9B19F9B}"/>
    <cellStyle name="เซลล์ที่มีการเชื่อมโยง 2 2 3 2" xfId="38041" xr:uid="{C77A6D28-40C3-4D7C-8221-39C765723464}"/>
    <cellStyle name="เซลล์ที่มีการเชื่อมโยง 2 2 4" xfId="16246" xr:uid="{3D4E40D5-B2D4-4F93-AC3C-03A47176EF22}"/>
    <cellStyle name="เซลล์ที่มีการเชื่อมโยง 2 2 4 2" xfId="39927" xr:uid="{1C7141B3-DED2-4B97-8608-AE88EB402716}"/>
    <cellStyle name="เซลล์ที่มีการเชื่อมโยง 2 2 5" xfId="20544" xr:uid="{55E208CE-575D-4023-9225-D121E0E9A837}"/>
    <cellStyle name="เซลล์ที่มีการเชื่อมโยง 2 2 6" xfId="24870" xr:uid="{21E5E5A3-366B-4174-8CC1-F0ABAB71C5E5}"/>
    <cellStyle name="เซลล์ที่มีการเชื่อมโยง 2 3" xfId="8819" xr:uid="{486E0758-3AB1-4937-BA00-048C7A440CDA}"/>
    <cellStyle name="เซลล์ที่มีการเชื่อมโยง 2 3 2" xfId="33729" xr:uid="{DD355E17-F73C-4190-9B2D-707AD954C44B}"/>
    <cellStyle name="เซลล์ที่มีการเชื่อมโยง 2 4" xfId="8879" xr:uid="{9B1B51A6-68FE-423A-BEB5-71707C2B499B}"/>
    <cellStyle name="เซลล์ที่มีการเชื่อมโยง 2 4 2" xfId="38040" xr:uid="{088EFDD9-BE47-4879-853F-22CC6794BB85}"/>
    <cellStyle name="เซลล์ที่มีการเชื่อมโยง 2 5" xfId="16245" xr:uid="{0373462E-457B-496E-80F0-46BEBE0E6EC4}"/>
    <cellStyle name="เซลล์ที่มีการเชื่อมโยง 2 5 2" xfId="39926" xr:uid="{FEFB8A16-E8B7-4E76-9C77-E8003BB22529}"/>
    <cellStyle name="เซลล์ที่มีการเชื่อมโยง 2 6" xfId="20543" xr:uid="{68C4D9C6-7CEC-444D-B79A-23935F626A87}"/>
    <cellStyle name="เซลล์ที่มีการเชื่อมโยง 2 7" xfId="24869" xr:uid="{3A9C60D3-335B-4463-A59E-5F690C24E57A}"/>
    <cellStyle name="เซลล์ที่มีการเชื่อมโยง 3" xfId="2915" xr:uid="{5EA3759B-F16E-4AD0-803D-1FEFDCCDD6B9}"/>
    <cellStyle name="เซลล์ที่มีการเชื่อมโยง 3 2" xfId="2916" xr:uid="{4E812B45-AE4C-4A8D-88B8-95E66E548694}"/>
    <cellStyle name="เซลล์ที่มีการเชื่อมโยง 3 2 2" xfId="8822" xr:uid="{64C66D87-5810-42F8-A36B-E0F2F714FE18}"/>
    <cellStyle name="เซลล์ที่มีการเชื่อมโยง 3 2 2 2" xfId="33187" xr:uid="{B62B1E51-A19F-439D-819B-52B8651D06B7}"/>
    <cellStyle name="เซลล์ที่มีการเชื่อมโยง 3 2 3" xfId="8171" xr:uid="{CDCD2308-D09B-40D2-A683-A63FEA35EF31}"/>
    <cellStyle name="เซลล์ที่มีการเชื่อมโยง 3 2 3 2" xfId="38043" xr:uid="{C528F3A6-1204-4241-8E58-DEA491ADBC3C}"/>
    <cellStyle name="เซลล์ที่มีการเชื่อมโยง 3 2 4" xfId="16248" xr:uid="{7BA61082-0D38-4398-93B2-01EE389CAD48}"/>
    <cellStyle name="เซลล์ที่มีการเชื่อมโยง 3 2 4 2" xfId="39929" xr:uid="{7FA9B165-0EAA-42FA-8434-176A93218E2A}"/>
    <cellStyle name="เซลล์ที่มีการเชื่อมโยง 3 2 5" xfId="20546" xr:uid="{2D8DA4C1-CFE2-4478-99EA-D24A659651F2}"/>
    <cellStyle name="เซลล์ที่มีการเชื่อมโยง 3 2 6" xfId="24872" xr:uid="{0EE1950D-5770-476D-BB47-B29A555D98CE}"/>
    <cellStyle name="เซลล์ที่มีการเชื่อมโยง 3 3" xfId="8821" xr:uid="{134B10F2-72B7-47A6-B19B-E3037716BC9D}"/>
    <cellStyle name="เซลล์ที่มีการเชื่อมโยง 3 3 2" xfId="32291" xr:uid="{C3D0E95E-FEB3-4C7B-BC75-6C841C18B01F}"/>
    <cellStyle name="เซลล์ที่มีการเชื่อมโยง 3 4" xfId="8880" xr:uid="{3A54E63A-5883-4F08-96F0-09C5340211D1}"/>
    <cellStyle name="เซลล์ที่มีการเชื่อมโยง 3 4 2" xfId="38042" xr:uid="{26BC8793-CB04-4675-8479-156C3ABDF44D}"/>
    <cellStyle name="เซลล์ที่มีการเชื่อมโยง 3 5" xfId="16247" xr:uid="{B8B44F47-825D-4D38-9105-DA8E551A2651}"/>
    <cellStyle name="เซลล์ที่มีการเชื่อมโยง 3 5 2" xfId="39928" xr:uid="{151C2D30-ADEE-4BED-B708-A4691396E675}"/>
    <cellStyle name="เซลล์ที่มีการเชื่อมโยง 3 6" xfId="20545" xr:uid="{CB2F8ECA-AB11-4B7C-8234-7FD649055D21}"/>
    <cellStyle name="เซลล์ที่มีการเชื่อมโยง 3 7" xfId="24871" xr:uid="{BC85763F-A6A9-463B-A520-F66B9E73DAE2}"/>
    <cellStyle name="เซลล์ที่มีการเชื่อมโยง 4" xfId="2917" xr:uid="{56F7846F-A36E-42B4-9E77-20B2B5852F00}"/>
    <cellStyle name="เซลล์ที่มีการเชื่อมโยง 4 2" xfId="8823" xr:uid="{F4AB35A9-CE46-4090-8A36-ED8D77356F66}"/>
    <cellStyle name="เซลล์ที่มีการเชื่อมโยง 4 2 2" xfId="33727" xr:uid="{BC50A9CC-210C-495E-B36A-D4AA391DE717}"/>
    <cellStyle name="เซลล์ที่มีการเชื่อมโยง 4 3" xfId="8172" xr:uid="{601B2B4B-D8EB-404F-97FC-0E85E07437E1}"/>
    <cellStyle name="เซลล์ที่มีการเชื่อมโยง 4 3 2" xfId="38044" xr:uid="{EFA8787C-4180-4E16-BCFC-0254A415F32F}"/>
    <cellStyle name="เซลล์ที่มีการเชื่อมโยง 4 4" xfId="16249" xr:uid="{EF6091C2-F41C-4773-9223-40278BAECB42}"/>
    <cellStyle name="เซลล์ที่มีการเชื่อมโยง 4 4 2" xfId="39930" xr:uid="{22BE9C32-5A5D-4749-97B7-160361DAEF70}"/>
    <cellStyle name="เซลล์ที่มีการเชื่อมโยง 4 5" xfId="20547" xr:uid="{A49A5DB4-0233-4893-9D21-987B4AFBB275}"/>
    <cellStyle name="เซลล์ที่มีการเชื่อมโยง 4 6" xfId="24873" xr:uid="{A6A7E75F-D7AA-48C3-8726-1D6F39FB4F63}"/>
    <cellStyle name="เซลล์ที่มีการเชื่อมโยง 5" xfId="2918" xr:uid="{6668E255-74A4-44D0-A254-0CABA19F9BC6}"/>
    <cellStyle name="เซลล์ที่มีการเชื่อมโยง 5 2" xfId="8824" xr:uid="{4F33FBC3-D8CF-430F-93C3-2BBA85E37CFD}"/>
    <cellStyle name="เซลล์ที่มีการเชื่อมโยง 5 2 2" xfId="34065" xr:uid="{D7CF4DD1-AB4A-42A6-A0DF-D91ECF5BF3BF}"/>
    <cellStyle name="เซลล์ที่มีการเชื่อมโยง 5 3" xfId="11614" xr:uid="{8A0A3CFA-DDB6-4E4D-9357-84AF7ABE2F28}"/>
    <cellStyle name="เซลล์ที่มีการเชื่อมโยง 5 3 2" xfId="33726" xr:uid="{210E19FD-AE92-40D2-BF5A-17509598CB22}"/>
    <cellStyle name="เซลล์ที่มีการเชื่อมโยง 5 4" xfId="8173" xr:uid="{B031B877-6BD5-4829-99D2-0FA5E311EF2D}"/>
    <cellStyle name="เซลล์ที่มีการเชื่อมโยง 5 4 2" xfId="38045" xr:uid="{8E57F2EA-0A6E-4FB7-AF54-A93F1EC476AA}"/>
    <cellStyle name="เซลล์ที่มีการเชื่อมโยง 5 5" xfId="18415" xr:uid="{18A0CE2C-3479-40B5-8268-65218EA0F49F}"/>
    <cellStyle name="เซลล์ที่มีการเชื่อมโยง 5 5 2" xfId="39931" xr:uid="{F820843C-A631-4903-A606-E91F1A84827B}"/>
    <cellStyle name="เซลล์ที่มีการเชื่อมโยง 5 6" xfId="20548" xr:uid="{3D06D552-D7A6-4472-B81F-57C2E45E4C3B}"/>
    <cellStyle name="เซลล์ที่มีการเชื่อมโยง 5 7" xfId="17250" xr:uid="{9FD37AEF-BB51-40EC-8AEF-FB3AC2D7DB8B}"/>
    <cellStyle name="เซลล์ที่มีการเชื่อมโยง 5 8" xfId="26939" xr:uid="{E03D1973-81B5-468C-B7C2-03FB18C1B56D}"/>
    <cellStyle name="เซลล์ที่มีการเชื่อมโยง 6" xfId="2919" xr:uid="{D7CD2247-BF79-49FB-A1EE-DEA725870D3F}"/>
    <cellStyle name="เซลล์ที่มีการเชื่อมโยง 6 2" xfId="8825" xr:uid="{89854C75-198F-4ACE-B6F9-E9BF9086EF2A}"/>
    <cellStyle name="เซลล์ที่มีการเชื่อมโยง 6 2 2" xfId="33725" xr:uid="{051614AB-06EA-48D4-AF60-91FF694EACF8}"/>
    <cellStyle name="เซลล์ที่มีการเชื่อมโยง 6 3" xfId="8881" xr:uid="{FF00BF0A-EC1C-45AA-89EF-2AA773B14DC7}"/>
    <cellStyle name="เซลล์ที่มีการเชื่อมโยง 6 3 2" xfId="38046" xr:uid="{E58445DC-C51C-4B10-957E-FEB5732B0A4D}"/>
    <cellStyle name="เซลล์ที่มีการเชื่อมโยง 6 4" xfId="16250" xr:uid="{8410446B-92F8-48CA-B1AB-23E93F051B95}"/>
    <cellStyle name="เซลล์ที่มีการเชื่อมโยง 6 4 2" xfId="39932" xr:uid="{0179D085-B3E2-41F5-BCCF-8E3434E9D57D}"/>
    <cellStyle name="เซลล์ที่มีการเชื่อมโยง 6 5" xfId="20549" xr:uid="{BC2553C6-BBD8-4BEB-9778-A341262EB72A}"/>
    <cellStyle name="เซลล์ที่มีการเชื่อมโยง 6 6" xfId="24874" xr:uid="{16FF423E-16BE-4755-A7A5-86BDF46958D4}"/>
    <cellStyle name="เซลล์ที่มีการเชื่อมโยง 7" xfId="5800" xr:uid="{A3134D52-9824-4167-93DA-C7E290C20F1A}"/>
    <cellStyle name="เซลล์ที่มีการเชื่อมโยง 7 2" xfId="15402" xr:uid="{7F005B7B-B317-4851-9B91-864D04421BCB}"/>
    <cellStyle name="เซลล์ที่มีการเชื่อมโยง 7 2 2" xfId="37327" xr:uid="{0437D6F7-8C07-42FB-89DD-EB4FE8D06B41}"/>
    <cellStyle name="เซลล์ที่มีการเชื่อมโยง 7 3" xfId="17666" xr:uid="{5F930D9C-661B-473E-9680-19531CC1B0E0}"/>
    <cellStyle name="เซลล์ที่มีการเชื่อมโยง 7 3 2" xfId="39250" xr:uid="{CCEC505A-7EE0-4608-95E3-966D2139BB4E}"/>
    <cellStyle name="เซลล์ที่มีการเชื่อมโยง 7 4" xfId="21991" xr:uid="{7AADA753-F9B9-4564-B0D1-50AA97347799}"/>
    <cellStyle name="เซลล์ที่มีการเชื่อมโยง 7 4 2" xfId="41044" xr:uid="{9431B35D-2FB3-4C7D-8471-88B02357933F}"/>
    <cellStyle name="เซลล์ที่มีการเชื่อมโยง 7 5" xfId="26254" xr:uid="{45C41E0C-A7C1-442E-8065-A15C324690A9}"/>
    <cellStyle name="เซลล์ที่มีการเชื่อมโยง 8" xfId="5900" xr:uid="{A142B55D-D4B2-49E3-A5F5-B43A22DE138B}"/>
    <cellStyle name="เซลล์ที่มีการเชื่อมโยง 8 2" xfId="33300" xr:uid="{BCB90F3B-A6EE-481D-B07C-6E06AE9B9000}"/>
    <cellStyle name="เซลล์ที่มีการเชื่อมโยง 9" xfId="8873" xr:uid="{5AC44D45-1643-4494-96A1-3B88AEDD3DE8}"/>
    <cellStyle name="เซลล์ที่มีการเชื่อมโยง 9 2" xfId="33767" xr:uid="{40479ADC-589C-40CC-A259-C75A15FC04DB}"/>
    <cellStyle name="เปอร์เซ็นต์ 2" xfId="2920" xr:uid="{59EDE233-C045-4C6E-BE3D-5BE6237D9AFE}"/>
    <cellStyle name="เปอร์เซ็นต์ 2 2" xfId="2921" xr:uid="{38278E34-F5D6-45E2-AFD3-921EBCB50BBE}"/>
    <cellStyle name="เปอร์เซ็นต์ 2 3" xfId="2922" xr:uid="{58557AE5-4A2E-4B1A-BC4A-80418C6D1FBD}"/>
    <cellStyle name="เปอร์เซ็นต์ 3" xfId="2027" xr:uid="{5E26A07A-7613-4D9B-961E-DE88A0DD5AA3}"/>
    <cellStyle name="เปอร์เซ็นต์ 4" xfId="2923" xr:uid="{6924C47E-5004-4A89-B0C4-4ECED0ABC233}"/>
    <cellStyle name="เปอร์เซ็นต์ 4 2" xfId="2924" xr:uid="{C596703C-BF07-461D-821C-62014FAAE3D9}"/>
    <cellStyle name="เปอร์เซ็นต์_leadQ1'04" xfId="53290" xr:uid="{DD8CF166-13BC-49E1-A4EB-593566ED46F1}"/>
    <cellStyle name="แย่" xfId="74" xr:uid="{00000000-0005-0000-0000-000026010000}"/>
    <cellStyle name="แย่ 2" xfId="2925" xr:uid="{C7929793-1D1E-4F35-BB20-472B29F02DFA}"/>
    <cellStyle name="แย่ 2 2" xfId="2926" xr:uid="{9C1C4653-A80C-4EDC-A15D-43AC20D1FEE4}"/>
    <cellStyle name="แย่ 3" xfId="2927" xr:uid="{8A00C649-D015-4ACC-9165-8AAFD44253F7}"/>
    <cellStyle name="แย่ 3 2" xfId="2928" xr:uid="{92B13B92-1213-4657-8DDE-9D7F05C40F20}"/>
    <cellStyle name="แย่ 4" xfId="2929" xr:uid="{19FB105A-035F-44C3-AC35-36D8CDF26EB9}"/>
    <cellStyle name="แย่ 5" xfId="2930" xr:uid="{2C214BEE-9C04-4374-A9FA-26ED962C79AD}"/>
    <cellStyle name="แย่ 6" xfId="2931" xr:uid="{DD93B076-125D-4BDE-91F2-FBAADD2492E0}"/>
    <cellStyle name="แสดงผล" xfId="75" xr:uid="{00000000-0005-0000-0000-000027010000}"/>
    <cellStyle name="แสดงผล 10" xfId="3639" xr:uid="{8BE7E3E6-42D3-43E5-9322-789173C0CDB1}"/>
    <cellStyle name="แสดงผล 10 10" xfId="4769" xr:uid="{8B7F6CB1-6F46-4813-8CB7-EC11A885DB3F}"/>
    <cellStyle name="แสดงผล 10 10 2" xfId="36766" xr:uid="{9B6EA551-D6C2-4B56-9D39-78FEC8281979}"/>
    <cellStyle name="แสดงผล 10 10 3" xfId="48156" xr:uid="{4A48EBB0-FCC6-4C93-B848-323C3E634EC4}"/>
    <cellStyle name="แสดงผล 10 11" xfId="8900" xr:uid="{93A976C7-6C75-494E-9B22-6852CFDB0B12}"/>
    <cellStyle name="แสดงผล 10 11 2" xfId="32805" xr:uid="{5954B7ED-5332-4CF5-9E3F-A165D47563D8}"/>
    <cellStyle name="แสดงผล 10 11 3" xfId="44278" xr:uid="{83610819-445C-4C5E-A3F4-1B6A63DBFC8F}"/>
    <cellStyle name="แสดงผล 10 12" xfId="6083" xr:uid="{B6D71980-7AD0-4A70-8691-DBB375FFCE25}"/>
    <cellStyle name="แสดงผล 10 13" xfId="19469" xr:uid="{C93375A5-D853-4CE0-BD5E-B7B3BECF8DD4}"/>
    <cellStyle name="แสดงผล 10 14" xfId="6593" xr:uid="{99ADBBFB-2CE9-473F-AEB1-766BC4D8CDFE}"/>
    <cellStyle name="แสดงผล 10 15" xfId="23762" xr:uid="{0066A8AF-9D6B-4190-AC8E-7257F7EA9CDB}"/>
    <cellStyle name="แสดงผล 10 16" xfId="25104" xr:uid="{4921015D-33C7-41BE-BA23-F5414960DCFB}"/>
    <cellStyle name="แสดงผล 10 17" xfId="31215" xr:uid="{C4E7509A-5B98-4137-B59F-A73540D88DAC}"/>
    <cellStyle name="แสดงผล 10 2" xfId="5351" xr:uid="{EFF1D8B3-4B7C-4CD2-8B81-CC7799EB905D}"/>
    <cellStyle name="แสดงผล 10 2 10" xfId="27819" xr:uid="{CF8DAF7D-1F28-43AA-AC60-E57E40804D93}"/>
    <cellStyle name="แสดงผล 10 2 11" xfId="42750" xr:uid="{84F69BD3-F2E1-4614-94D2-A7DD45ACBE5E}"/>
    <cellStyle name="แสดงผล 10 2 2" xfId="10061" xr:uid="{3A0899D4-F429-4A8F-88F2-45B9CE058EF3}"/>
    <cellStyle name="แสดงผล 10 2 2 2" xfId="35032" xr:uid="{06599721-5D79-41DC-A292-E411E3F909C8}"/>
    <cellStyle name="แสดงผล 10 2 2 3" xfId="46449" xr:uid="{1FDA9B14-35ED-4FEF-A4EF-78D6ED32AF9A}"/>
    <cellStyle name="แสดงผล 10 2 3" xfId="12828" xr:uid="{DF6DFA04-C736-4312-8EC7-877E81B67E54}"/>
    <cellStyle name="แสดงผล 10 2 3 2" xfId="36985" xr:uid="{2985927E-EF00-4F94-B304-340E724E7B34}"/>
    <cellStyle name="แสดงผล 10 2 3 3" xfId="48374" xr:uid="{FAE38820-D4FB-4154-BB9E-0365441FE1B0}"/>
    <cellStyle name="แสดงผล 10 2 4" xfId="15057" xr:uid="{BD8C97E2-26B7-4382-804D-80238D61AC90}"/>
    <cellStyle name="แสดงผล 10 2 4 2" xfId="38964" xr:uid="{AA3B81AC-AAE4-42DE-83ED-546FCE689F4F}"/>
    <cellStyle name="แสดงผล 10 2 4 3" xfId="50345" xr:uid="{A9B8528C-5C40-469C-A512-6AFDCA6B5365}"/>
    <cellStyle name="แสดงผล 10 2 5" xfId="17343" xr:uid="{995A6628-C1EE-408B-A700-301ECE924DF2}"/>
    <cellStyle name="แสดงผล 10 2 5 2" xfId="40765" xr:uid="{987AF1F3-654E-48FB-B986-2334AD11CC8F}"/>
    <cellStyle name="แสดงผล 10 2 5 3" xfId="52137" xr:uid="{BE426D33-98E5-4120-9407-4426707846A3}"/>
    <cellStyle name="แสดงผล 10 2 6" xfId="19475" xr:uid="{3CD4BF48-E966-4891-B106-5932A75E3A36}"/>
    <cellStyle name="แสดงผล 10 2 7" xfId="21662" xr:uid="{2122DEA0-5FB0-41A6-9BF3-E654C5EFB298}"/>
    <cellStyle name="แสดงผล 10 2 8" xfId="23774" xr:uid="{03319730-98FA-47D3-9A61-FDEBE0FED848}"/>
    <cellStyle name="แสดงผล 10 2 9" xfId="25914" xr:uid="{90DB3F2E-D7A5-48B0-952C-47BE3EC9E411}"/>
    <cellStyle name="แสดงผล 10 3" xfId="5851" xr:uid="{3068DEE4-8F95-4012-A5A5-9B6B5224D0E7}"/>
    <cellStyle name="แสดงผล 10 3 10" xfId="28137" xr:uid="{CE0B99BC-F5E0-4258-A2F9-E160169D75D1}"/>
    <cellStyle name="แสดงผล 10 3 11" xfId="43100" xr:uid="{5EEA5600-3376-4DA8-A6DF-20B5F24B74B7}"/>
    <cellStyle name="แสดงผล 10 3 2" xfId="10424" xr:uid="{9A173A0E-387F-43DA-8C58-F2F76BB30AA1}"/>
    <cellStyle name="แสดงผล 10 3 2 2" xfId="35341" xr:uid="{15AFA147-2088-4AA7-850D-196797F9B6B0}"/>
    <cellStyle name="แสดงผล 10 3 2 3" xfId="46755" xr:uid="{B9D6DCA2-1FDF-4A88-A453-67F3FB6A1509}"/>
    <cellStyle name="แสดงผล 10 3 3" xfId="13178" xr:uid="{CCA2EB2D-ED11-4A09-8739-87CEE45634EC}"/>
    <cellStyle name="แสดงผล 10 3 3 2" xfId="37342" xr:uid="{F470A4DC-96FD-4270-A450-62F81FE177D9}"/>
    <cellStyle name="แสดงผล 10 3 3 3" xfId="48730" xr:uid="{E8C4A745-E06B-43A1-B0EC-92A276514D33}"/>
    <cellStyle name="แสดงผล 10 3 4" xfId="15419" xr:uid="{B458A1A6-07D1-4FF8-B8C8-A3A1385E27FD}"/>
    <cellStyle name="แสดงผล 10 3 4 2" xfId="39263" xr:uid="{1CC4971B-9338-45A8-BB1B-FBC5BF08F3BA}"/>
    <cellStyle name="แสดงผล 10 3 4 3" xfId="50643" xr:uid="{810CBFF9-C11C-453C-BF6B-95C03FBDB10B}"/>
    <cellStyle name="แสดงผล 10 3 5" xfId="17680" xr:uid="{4A2CF420-9172-4936-B824-DF2E6EEE11F5}"/>
    <cellStyle name="แสดงผล 10 3 5 2" xfId="41053" xr:uid="{0537AEAD-2830-427D-98D0-1EF6CA577C63}"/>
    <cellStyle name="แสดงผล 10 3 5 3" xfId="52424" xr:uid="{C8BCE0BC-8462-46D4-87C8-AA66D5AD0EF6}"/>
    <cellStyle name="แสดงผล 10 3 6" xfId="19818" xr:uid="{8074F559-44F4-439A-A526-C9767C6ECCB2}"/>
    <cellStyle name="แสดงผล 10 3 7" xfId="22008" xr:uid="{4BC802F3-F078-4E51-905C-690C3CEE3A31}"/>
    <cellStyle name="แสดงผล 10 3 8" xfId="24131" xr:uid="{A739E015-59F8-493E-9F59-00F86D526896}"/>
    <cellStyle name="แสดงผล 10 3 9" xfId="26270" xr:uid="{5CA6D541-F6E6-4F64-A83E-C24168EE0BC8}"/>
    <cellStyle name="แสดงผล 10 4" xfId="6231" xr:uid="{D24B1C1F-898E-4C87-A8D7-38F3EBC63801}"/>
    <cellStyle name="แสดงผล 10 4 10" xfId="28352" xr:uid="{78F1B2D9-8ACE-4CDF-9214-8501FD77D710}"/>
    <cellStyle name="แสดงผล 10 4 11" xfId="43334" xr:uid="{D55F308A-F1E7-4CEB-B228-57455A13CF05}"/>
    <cellStyle name="แสดงผล 10 4 2" xfId="10670" xr:uid="{17ADFAAB-0EC5-45FC-AE86-CD858F103D93}"/>
    <cellStyle name="แสดงผล 10 4 2 2" xfId="35567" xr:uid="{50BC17DF-94A4-4C56-88A5-6A313EC28DC9}"/>
    <cellStyle name="แสดงผล 10 4 2 3" xfId="46975" xr:uid="{522A602D-D001-415F-BB12-D1A2ECEC3367}"/>
    <cellStyle name="แสดงผล 10 4 3" xfId="13414" xr:uid="{050F8B98-7198-4316-87C1-6DDB3F26D305}"/>
    <cellStyle name="แสดงผล 10 4 3 2" xfId="37586" xr:uid="{DBE0F108-500B-4D36-A443-693C5C28169B}"/>
    <cellStyle name="แสดงผล 10 4 3 3" xfId="48974" xr:uid="{1F7FA4E4-59A1-44C5-9B33-00042B5AFB80}"/>
    <cellStyle name="แสดงผล 10 4 4" xfId="15662" xr:uid="{45B0117E-4325-4C96-B569-8D7FAD21E291}"/>
    <cellStyle name="แสดงผล 10 4 4 2" xfId="39489" xr:uid="{9634D8A4-E3F7-4EB9-96D3-CBB9F72311B8}"/>
    <cellStyle name="แสดงผล 10 4 4 3" xfId="50869" xr:uid="{71837478-55E9-4916-98AF-7BE6B4C0AC72}"/>
    <cellStyle name="แสดงผล 10 4 5" xfId="17912" xr:uid="{5CAB174F-540E-4A8D-A555-42109B8E3D39}"/>
    <cellStyle name="แสดงผล 10 4 5 2" xfId="41271" xr:uid="{900CC403-CB04-4F89-BD06-BDBE3D827B16}"/>
    <cellStyle name="แสดงผล 10 4 5 3" xfId="52642" xr:uid="{8EFAE6EA-F1A9-4CF7-8EC1-6E2B769ADF42}"/>
    <cellStyle name="แสดงผล 10 4 6" xfId="20053" xr:uid="{1DB19D0F-97F4-47BD-8F98-3CA1F10A6B8A}"/>
    <cellStyle name="แสดงผล 10 4 7" xfId="22242" xr:uid="{B1600E78-4164-49F6-A1E7-36EB88F13173}"/>
    <cellStyle name="แสดงผล 10 4 8" xfId="24375" xr:uid="{81F46220-2013-4939-AED5-48E8A105EAE8}"/>
    <cellStyle name="แสดงผล 10 4 9" xfId="26507" xr:uid="{DD558EDC-77A7-40C1-92BD-2F2AF03CD313}"/>
    <cellStyle name="แสดงผล 10 5" xfId="6600" xr:uid="{FCC920CF-02BE-4A53-B84F-5C87B538EB9B}"/>
    <cellStyle name="แสดงผล 10 5 10" xfId="28539" xr:uid="{35C0A0E4-C040-4E9A-8F01-9E307E075035}"/>
    <cellStyle name="แสดงผล 10 5 11" xfId="43533" xr:uid="{A2FA7A2A-20B0-486B-B898-0C09EAA7F4B1}"/>
    <cellStyle name="แสดงผล 10 5 2" xfId="10877" xr:uid="{DE8DA07A-DE0B-4367-B019-43C7FF7223CB}"/>
    <cellStyle name="แสดงผล 10 5 2 2" xfId="35767" xr:uid="{B50EEE9C-A822-411B-B195-7D91D8C07E8A}"/>
    <cellStyle name="แสดงผล 10 5 2 3" xfId="47166" xr:uid="{0EF50833-EF40-4C4C-AB80-41A139C09F4C}"/>
    <cellStyle name="แสดงผล 10 5 3" xfId="13615" xr:uid="{6011B43D-192F-48E8-9708-E565986EAFE4}"/>
    <cellStyle name="แสดงผล 10 5 3 2" xfId="37794" xr:uid="{0C415749-3F66-4E3C-9F07-68742622AE36}"/>
    <cellStyle name="แสดงผล 10 5 3 3" xfId="49182" xr:uid="{2462AF7A-BE87-4034-91F0-80697D78D7E8}"/>
    <cellStyle name="แสดงผล 10 5 4" xfId="15870" xr:uid="{38250355-789C-4C91-944F-BDE7CB1FAEFA}"/>
    <cellStyle name="แสดงผล 10 5 4 2" xfId="39687" xr:uid="{3423AA9C-3820-480E-BB71-6EB2A6F36805}"/>
    <cellStyle name="แสดงผล 10 5 4 3" xfId="51067" xr:uid="{9054912C-DAC9-416B-8545-BAB7B427D4D9}"/>
    <cellStyle name="แสดงผล 10 5 5" xfId="18114" xr:uid="{102EEFA8-5E4C-499A-B6D0-45B9EE5EF8B1}"/>
    <cellStyle name="แสดงผล 10 5 5 2" xfId="41467" xr:uid="{D6868310-D2C4-4FA5-8843-1D7D9FC128AF}"/>
    <cellStyle name="แสดงผล 10 5 5 3" xfId="52838" xr:uid="{E2D14568-F051-4E0B-9C61-D6A126C19C94}"/>
    <cellStyle name="แสดงผล 10 5 6" xfId="20256" xr:uid="{C9753D40-BC4C-4C1E-B07A-3DE71E471B68}"/>
    <cellStyle name="แสดงผล 10 5 7" xfId="22444" xr:uid="{6C821132-76D7-4CCC-9E04-08782A8A7C92}"/>
    <cellStyle name="แสดงผล 10 5 8" xfId="24583" xr:uid="{2B071420-3D8A-4073-9F5C-B130025B9A6D}"/>
    <cellStyle name="แสดงผล 10 5 9" xfId="26706" xr:uid="{010D44BB-08BB-439E-A9F2-933ABADE5352}"/>
    <cellStyle name="แสดงผล 10 6" xfId="6950" xr:uid="{B857F30B-AE23-4A36-8005-605ECD7E597E}"/>
    <cellStyle name="แสดงผล 10 6 10" xfId="28654" xr:uid="{B271DBA8-97D0-4FE3-90DB-78E028A45DBE}"/>
    <cellStyle name="แสดงผล 10 6 11" xfId="43648" xr:uid="{CAC7E994-A61B-4DC4-9ED3-FF27F13C9919}"/>
    <cellStyle name="แสดงผล 10 6 2" xfId="10998" xr:uid="{B339D466-18B2-41CC-88B7-BB8BA273CDA3}"/>
    <cellStyle name="แสดงผล 10 6 2 2" xfId="35888" xr:uid="{CCC0BCA6-66B9-45A6-B4FF-7B6E326AC52A}"/>
    <cellStyle name="แสดงผล 10 6 2 3" xfId="47281" xr:uid="{445907F3-A566-4928-B3E2-B87958B3BEB0}"/>
    <cellStyle name="แสดงผล 10 6 3" xfId="13736" xr:uid="{3517E7FD-7FF5-4C0F-82F2-76BCB0515BD2}"/>
    <cellStyle name="แสดงผล 10 6 3 2" xfId="37915" xr:uid="{48D6C22D-4B79-41B8-99D2-A8543A5DBD21}"/>
    <cellStyle name="แสดงผล 10 6 3 3" xfId="49303" xr:uid="{DD0A1651-96DB-426D-96E1-941B1D62FDBB}"/>
    <cellStyle name="แสดงผล 10 6 4" xfId="15991" xr:uid="{2C5375BE-0933-4953-9AD3-D592CF0C8B29}"/>
    <cellStyle name="แสดงผล 10 6 4 2" xfId="39808" xr:uid="{77181209-8B5C-4006-9CB6-30095DEA1292}"/>
    <cellStyle name="แสดงผล 10 6 4 3" xfId="51188" xr:uid="{493E87D9-FFFE-4978-9BA1-B22CEA34BF5F}"/>
    <cellStyle name="แสดงผล 10 6 5" xfId="18235" xr:uid="{F6770ED0-2324-4E5A-8CE4-5A5510A06257}"/>
    <cellStyle name="แสดงผล 10 6 5 2" xfId="41588" xr:uid="{3A0262A1-7E89-4045-931B-A9F2DD08E27F}"/>
    <cellStyle name="แสดงผล 10 6 5 3" xfId="52959" xr:uid="{CC35B5FD-5077-4D55-A2F4-E93A2C612773}"/>
    <cellStyle name="แสดงผล 10 6 6" xfId="20377" xr:uid="{F82650E2-C3C3-4D48-879A-C3D3D918AD0B}"/>
    <cellStyle name="แสดงผล 10 6 7" xfId="22565" xr:uid="{7A06FC9B-D214-48D5-A87F-18056AE91CB0}"/>
    <cellStyle name="แสดงผล 10 6 8" xfId="24704" xr:uid="{1A63834A-CFFD-4A61-9FA2-E9858A973076}"/>
    <cellStyle name="แสดงผล 10 6 9" xfId="26821" xr:uid="{E9CE7307-6A57-4E7B-B260-0EEEE9533F5F}"/>
    <cellStyle name="แสดงผล 10 7" xfId="8974" xr:uid="{64216DAF-4F35-455E-9D5E-357384896401}"/>
    <cellStyle name="แสดงผล 10 7 10" xfId="41801" xr:uid="{48688DE5-AC46-4306-A1D4-070B370CAD0C}"/>
    <cellStyle name="แสดงผล 10 7 2" xfId="11770" xr:uid="{7C49F5B8-387D-4D08-B908-AF87566E5441}"/>
    <cellStyle name="แสดงผล 10 7 2 2" xfId="34136" xr:uid="{E1CEF11C-34AE-42CB-A2A7-B3CE2A9C1F20}"/>
    <cellStyle name="แสดงผล 10 7 2 3" xfId="45571" xr:uid="{9C15D3CB-BD57-4363-AC1E-F497776D7701}"/>
    <cellStyle name="แสดงผล 10 7 3" xfId="13967" xr:uid="{A8EA8A33-2ED1-4B40-91F3-79CA4FE1E40D}"/>
    <cellStyle name="แสดงผล 10 7 3 2" xfId="36006" xr:uid="{70CA82BC-91A2-42A7-B246-AB505521F0CB}"/>
    <cellStyle name="แสดงผล 10 7 3 3" xfId="47399" xr:uid="{66DFD2CB-4FC6-4154-BE29-57F53C85FFD5}"/>
    <cellStyle name="แสดงผล 10 7 4" xfId="16381" xr:uid="{37E86D58-63A2-46BF-91E6-BD4F0E0D8E7F}"/>
    <cellStyle name="แสดงผล 10 7 4 2" xfId="38075" xr:uid="{5097A436-C882-4791-8A98-4D21D3F3A37E}"/>
    <cellStyle name="แสดงผล 10 7 4 3" xfId="49456" xr:uid="{84685160-6EBE-4890-831D-4010AA748CD4}"/>
    <cellStyle name="แสดงผล 10 7 5" xfId="18531" xr:uid="{BDD8501D-32EB-4F8A-BC6C-EC5EDC7392EE}"/>
    <cellStyle name="แสดงผล 10 7 5 2" xfId="39974" xr:uid="{224016E7-A4D8-4D6B-A574-88455D0B0F12}"/>
    <cellStyle name="แสดงผล 10 7 5 3" xfId="51346" xr:uid="{B1ED8246-1A3A-4D83-9D2B-A8C291B2F71F}"/>
    <cellStyle name="แสดงผล 10 7 6" xfId="20660" xr:uid="{8334D858-ED17-4394-903C-F9395A099776}"/>
    <cellStyle name="แสดงผล 10 7 7" xfId="22782" xr:uid="{EB138AF7-3792-4CA8-8017-0CA446311D50}"/>
    <cellStyle name="แสดงผล 10 7 8" xfId="24952" xr:uid="{BAB6B85E-6A18-4770-844D-6B04EDB1E705}"/>
    <cellStyle name="แสดงผล 10 7 9" xfId="27010" xr:uid="{DD83EB13-D734-484C-AF02-A690360E56CC}"/>
    <cellStyle name="แสดงผล 10 8" xfId="7250" xr:uid="{CEB4A405-AFEF-4EB0-91EB-A4C05EB929CD}"/>
    <cellStyle name="แสดงผล 10 8 2" xfId="33063" xr:uid="{81653E95-D408-4A78-8D06-E305C607A211}"/>
    <cellStyle name="แสดงผล 10 8 3" xfId="44532" xr:uid="{B467CE50-CB64-4DCC-8281-41212EC309C6}"/>
    <cellStyle name="แสดงผล 10 9" xfId="7865" xr:uid="{52457C8F-E001-4103-850C-E08C3F5B4B3A}"/>
    <cellStyle name="แสดงผล 10 9 2" xfId="35012" xr:uid="{656BE50D-6738-47C1-9B79-596ADB451A8F}"/>
    <cellStyle name="แสดงผล 10 9 3" xfId="46431" xr:uid="{570BC90F-0BC8-44F7-B96D-E5EAAE76FCB9}"/>
    <cellStyle name="แสดงผล 11" xfId="3640" xr:uid="{F20A7A41-D15B-4686-9239-59B2FAC8B645}"/>
    <cellStyle name="แสดงผล 11 10" xfId="7072" xr:uid="{FF051F57-6A88-405F-AEDC-480566703737}"/>
    <cellStyle name="แสดงผล 11 10 2" xfId="36748" xr:uid="{E6A62702-4F26-41D7-9F57-45E36FC680E5}"/>
    <cellStyle name="แสดงผล 11 10 3" xfId="48138" xr:uid="{924BB2CC-9275-4752-8615-B4F0780E8366}"/>
    <cellStyle name="แสดงผล 11 11" xfId="11593" xr:uid="{F083D280-1312-4C08-B0EC-59F68C9F4996}"/>
    <cellStyle name="แสดงผล 11 11 2" xfId="33610" xr:uid="{9F6E68ED-ADBA-4425-92C2-BCC2F01102B2}"/>
    <cellStyle name="แสดงผล 11 11 3" xfId="45071" xr:uid="{48A6A200-EABD-40A6-A359-76A031C2EF91}"/>
    <cellStyle name="แสดงผล 11 12" xfId="18111" xr:uid="{C38ED3F1-0267-441B-8A16-EC80FF490B2A}"/>
    <cellStyle name="แสดงผล 11 13" xfId="19600" xr:uid="{87BA7D5C-184A-4DB9-86E3-0733914A7196}"/>
    <cellStyle name="แสดงผล 11 14" xfId="20644" xr:uid="{82AAF88C-EB5F-4A5D-AABE-864C49B2A1A9}"/>
    <cellStyle name="แสดงผล 11 15" xfId="22908" xr:uid="{037798D5-660B-4F80-96AD-526999044996}"/>
    <cellStyle name="แสดงผล 11 16" xfId="17259" xr:uid="{01873DEC-941D-4ED1-ACB4-B8BEC3F19E0D}"/>
    <cellStyle name="แสดงผล 11 17" xfId="31675" xr:uid="{F3951E0C-2758-485F-BC62-1D24DA63A561}"/>
    <cellStyle name="แสดงผล 11 2" xfId="5352" xr:uid="{06DA07E2-E7CC-4116-A3D2-81BD016F446F}"/>
    <cellStyle name="แสดงผล 11 2 10" xfId="27820" xr:uid="{1E5E9E5D-B63D-442B-874D-25F190F843EC}"/>
    <cellStyle name="แสดงผล 11 2 11" xfId="42751" xr:uid="{C07EB5C6-BE07-4288-AD83-A313BFBCB35F}"/>
    <cellStyle name="แสดงผล 11 2 2" xfId="10062" xr:uid="{888F0010-3B03-4DDE-A2E8-0A1DFB81D0FD}"/>
    <cellStyle name="แสดงผล 11 2 2 2" xfId="35033" xr:uid="{331EB7EC-4FF6-4650-8EDD-89989DFF7316}"/>
    <cellStyle name="แสดงผล 11 2 2 3" xfId="46450" xr:uid="{BE1D0A33-BD29-4A29-BE9C-04AF1E92546A}"/>
    <cellStyle name="แสดงผล 11 2 3" xfId="12829" xr:uid="{9822FA02-2ED2-4630-9525-6392CAA7E0F2}"/>
    <cellStyle name="แสดงผล 11 2 3 2" xfId="36986" xr:uid="{29C400CF-D4AC-41E4-9C03-B6649352ADDC}"/>
    <cellStyle name="แสดงผล 11 2 3 3" xfId="48375" xr:uid="{44AC0B65-9A6F-4F37-ACDC-5BDC902E4A36}"/>
    <cellStyle name="แสดงผล 11 2 4" xfId="15058" xr:uid="{CDDB3B1C-90F8-44A4-9EC9-1361CC4F7696}"/>
    <cellStyle name="แสดงผล 11 2 4 2" xfId="38965" xr:uid="{2893979D-F088-438B-A668-133E9171950D}"/>
    <cellStyle name="แสดงผล 11 2 4 3" xfId="50346" xr:uid="{223C26A0-71FC-4B0F-B400-B307176C755D}"/>
    <cellStyle name="แสดงผล 11 2 5" xfId="17344" xr:uid="{F5EE57A3-ED54-4DC9-9633-5027BC4E37B3}"/>
    <cellStyle name="แสดงผล 11 2 5 2" xfId="40766" xr:uid="{71488472-993D-467C-881C-D14BDB05A2B3}"/>
    <cellStyle name="แสดงผล 11 2 5 3" xfId="52138" xr:uid="{17B2AFEE-28D1-4905-A9BF-E2B0D017019C}"/>
    <cellStyle name="แสดงผล 11 2 6" xfId="19476" xr:uid="{0879643C-8AB1-4E75-9F00-9EE27FC0BA3D}"/>
    <cellStyle name="แสดงผล 11 2 7" xfId="21663" xr:uid="{A64B779A-18DE-41F6-AE59-59247040FAD8}"/>
    <cellStyle name="แสดงผล 11 2 8" xfId="23775" xr:uid="{FB6FD0CF-BE73-4258-8B62-B309E2808044}"/>
    <cellStyle name="แสดงผล 11 2 9" xfId="25915" xr:uid="{84CA979E-0BA3-4568-8222-DFE89EDCFDF7}"/>
    <cellStyle name="แสดงผล 11 3" xfId="5852" xr:uid="{A595A4ED-1641-4456-AAEC-0A28ACBBBB79}"/>
    <cellStyle name="แสดงผล 11 3 10" xfId="28138" xr:uid="{B998DE42-D666-43B9-AE95-8F9A7B8A81DC}"/>
    <cellStyle name="แสดงผล 11 3 11" xfId="43101" xr:uid="{FB41CE13-A9AB-4089-8A69-366560743172}"/>
    <cellStyle name="แสดงผล 11 3 2" xfId="10425" xr:uid="{0A6197CB-2F68-46C6-8ADC-86319B8FA37F}"/>
    <cellStyle name="แสดงผล 11 3 2 2" xfId="35342" xr:uid="{88B05CCD-1DAC-4457-A69D-F425F43044B8}"/>
    <cellStyle name="แสดงผล 11 3 2 3" xfId="46756" xr:uid="{D646877C-7EBE-45B1-9C4B-CCFC5C9D4E68}"/>
    <cellStyle name="แสดงผล 11 3 3" xfId="13179" xr:uid="{5A6BFB28-643D-487D-AD38-8927B41094CE}"/>
    <cellStyle name="แสดงผล 11 3 3 2" xfId="37343" xr:uid="{AD2529B7-01D5-4F79-B107-B0D4A2EEA856}"/>
    <cellStyle name="แสดงผล 11 3 3 3" xfId="48731" xr:uid="{CA55D1D4-5F9E-4AC9-966A-009B53C0DBDA}"/>
    <cellStyle name="แสดงผล 11 3 4" xfId="15420" xr:uid="{40E3B5C7-896A-4CD4-8B8A-A800F12BC0F7}"/>
    <cellStyle name="แสดงผล 11 3 4 2" xfId="39264" xr:uid="{7DFD531C-3838-4165-9F12-6BDB344D8D6C}"/>
    <cellStyle name="แสดงผล 11 3 4 3" xfId="50644" xr:uid="{06723DDF-CE92-4D95-92AC-4BDDA2B03B6A}"/>
    <cellStyle name="แสดงผล 11 3 5" xfId="17681" xr:uid="{037DECF6-C807-416D-8AD2-F59AB3562380}"/>
    <cellStyle name="แสดงผล 11 3 5 2" xfId="41054" xr:uid="{81C857A3-CE97-473C-B6AB-8BFDCA99F9F2}"/>
    <cellStyle name="แสดงผล 11 3 5 3" xfId="52425" xr:uid="{242062A9-1CBB-4B8F-9292-519019E3A1F1}"/>
    <cellStyle name="แสดงผล 11 3 6" xfId="19819" xr:uid="{329AD74A-F020-42D0-ADB2-84D6A4A4537F}"/>
    <cellStyle name="แสดงผล 11 3 7" xfId="22009" xr:uid="{339EF58D-69BB-4E3B-9EE5-E8DAB7FCC574}"/>
    <cellStyle name="แสดงผล 11 3 8" xfId="24132" xr:uid="{6873DFFC-195B-48CE-A1E3-A08454FBEE08}"/>
    <cellStyle name="แสดงผล 11 3 9" xfId="26271" xr:uid="{43CBFE54-D080-4686-BFDA-EA7C5AE9B3A4}"/>
    <cellStyle name="แสดงผล 11 4" xfId="6232" xr:uid="{95D6EA7A-0B39-4163-923B-B138D570CC65}"/>
    <cellStyle name="แสดงผล 11 4 10" xfId="28353" xr:uid="{A693E997-70FB-4A0E-8E55-183C90AFC357}"/>
    <cellStyle name="แสดงผล 11 4 11" xfId="43335" xr:uid="{BD2A4331-0093-456F-8CB0-2F3A1E96A82E}"/>
    <cellStyle name="แสดงผล 11 4 2" xfId="10671" xr:uid="{7254504A-FB7E-4C7C-928A-2C99FB5968EB}"/>
    <cellStyle name="แสดงผล 11 4 2 2" xfId="35568" xr:uid="{315725C7-C306-4E48-92CB-53389A9B0428}"/>
    <cellStyle name="แสดงผล 11 4 2 3" xfId="46976" xr:uid="{F1CBEBAB-8A79-4981-BBF8-76FA20624416}"/>
    <cellStyle name="แสดงผล 11 4 3" xfId="13415" xr:uid="{B97A9CB0-39EC-4603-9778-17C86B01E612}"/>
    <cellStyle name="แสดงผล 11 4 3 2" xfId="37587" xr:uid="{1053B720-3418-4DC4-A15E-FAF0D733410A}"/>
    <cellStyle name="แสดงผล 11 4 3 3" xfId="48975" xr:uid="{68EB3392-1491-4231-B900-0F7D04C52B3F}"/>
    <cellStyle name="แสดงผล 11 4 4" xfId="15663" xr:uid="{44FBEEB1-3FA9-49B2-9532-A3C0D4FFBAF1}"/>
    <cellStyle name="แสดงผล 11 4 4 2" xfId="39490" xr:uid="{382D42C1-BD8E-4579-B73F-D69D2150DA47}"/>
    <cellStyle name="แสดงผล 11 4 4 3" xfId="50870" xr:uid="{1D13ECB1-DFCC-4661-BF44-2E7C100D3486}"/>
    <cellStyle name="แสดงผล 11 4 5" xfId="17913" xr:uid="{13ADBD14-FABA-4BC3-921D-5393A08B30C2}"/>
    <cellStyle name="แสดงผล 11 4 5 2" xfId="41272" xr:uid="{69D072D2-DCAE-4CBC-B448-AE929BF1B4FA}"/>
    <cellStyle name="แสดงผล 11 4 5 3" xfId="52643" xr:uid="{80FF9441-7AFC-424B-805C-AF8CA3264569}"/>
    <cellStyle name="แสดงผล 11 4 6" xfId="20054" xr:uid="{F52313FB-6AF5-47CB-ACD3-E1DBF0C5A277}"/>
    <cellStyle name="แสดงผล 11 4 7" xfId="22243" xr:uid="{7BED2ED2-6B98-4233-BB2E-951E80BA26E8}"/>
    <cellStyle name="แสดงผล 11 4 8" xfId="24376" xr:uid="{F0D3EC7C-33FF-41FD-9A72-53F0E557FD9B}"/>
    <cellStyle name="แสดงผล 11 4 9" xfId="26508" xr:uid="{6100CE03-45E9-4637-8F4C-22A393032306}"/>
    <cellStyle name="แสดงผล 11 5" xfId="6601" xr:uid="{E79138DA-7745-41C5-8F16-9413CB96D09B}"/>
    <cellStyle name="แสดงผล 11 5 10" xfId="28540" xr:uid="{5BEB52E9-46C2-4ACE-92F6-F9FEE2F14C53}"/>
    <cellStyle name="แสดงผล 11 5 11" xfId="43534" xr:uid="{82DF32D0-60B8-4CB0-AF49-0C64726CCB3F}"/>
    <cellStyle name="แสดงผล 11 5 2" xfId="10878" xr:uid="{FF3FDAE4-3BA8-4632-94C9-916D9F318F2F}"/>
    <cellStyle name="แสดงผล 11 5 2 2" xfId="35768" xr:uid="{A5E20EFC-724C-4E08-87A2-310B4A3F2AD7}"/>
    <cellStyle name="แสดงผล 11 5 2 3" xfId="47167" xr:uid="{1BF0CE1A-3657-42CF-BAA5-A166EB36E50A}"/>
    <cellStyle name="แสดงผล 11 5 3" xfId="13616" xr:uid="{B23DBAEE-0F0C-43B3-821C-CF2765286786}"/>
    <cellStyle name="แสดงผล 11 5 3 2" xfId="37795" xr:uid="{54549C7A-19A1-4AF4-B334-3BA03ACE673C}"/>
    <cellStyle name="แสดงผล 11 5 3 3" xfId="49183" xr:uid="{38246813-F718-4FF0-82CB-29314B632296}"/>
    <cellStyle name="แสดงผล 11 5 4" xfId="15871" xr:uid="{6AD84DAA-7B72-41D2-BF34-35B2BCF445FD}"/>
    <cellStyle name="แสดงผล 11 5 4 2" xfId="39688" xr:uid="{EBB0593C-68F4-4F68-9F58-D7CC63A64393}"/>
    <cellStyle name="แสดงผล 11 5 4 3" xfId="51068" xr:uid="{806AB76C-6E03-46FC-9B50-97A35294A434}"/>
    <cellStyle name="แสดงผล 11 5 5" xfId="18115" xr:uid="{9A7D7BE5-04F7-4E7F-8352-F2114067CC2B}"/>
    <cellStyle name="แสดงผล 11 5 5 2" xfId="41468" xr:uid="{8C18530B-084F-4F55-BB15-9FB517A1AFD3}"/>
    <cellStyle name="แสดงผล 11 5 5 3" xfId="52839" xr:uid="{0DC4E043-85B4-4979-96A1-AF56B55A985A}"/>
    <cellStyle name="แสดงผล 11 5 6" xfId="20257" xr:uid="{069AAC02-B273-443B-9BA3-CB767F5B2ECE}"/>
    <cellStyle name="แสดงผล 11 5 7" xfId="22445" xr:uid="{55D0762F-9C2E-4021-9E6B-34379FFC718D}"/>
    <cellStyle name="แสดงผล 11 5 8" xfId="24584" xr:uid="{757AAD50-690D-4FCD-9C17-40068010C848}"/>
    <cellStyle name="แสดงผล 11 5 9" xfId="26707" xr:uid="{D730B1C8-9D11-46ED-9F85-724AFAC9BCE0}"/>
    <cellStyle name="แสดงผล 11 6" xfId="6951" xr:uid="{42F69287-E00F-419E-ADB7-07DAE00024AA}"/>
    <cellStyle name="แสดงผล 11 6 10" xfId="28655" xr:uid="{B05D3289-CA0D-4C3D-96B7-772DF83277C7}"/>
    <cellStyle name="แสดงผล 11 6 11" xfId="43649" xr:uid="{4DC1F6B6-D112-4082-B823-79510A42F920}"/>
    <cellStyle name="แสดงผล 11 6 2" xfId="10999" xr:uid="{313EB35E-E8F1-4FFD-B5F7-F62E1244447C}"/>
    <cellStyle name="แสดงผล 11 6 2 2" xfId="35889" xr:uid="{3E1ECCBF-9C2E-4F40-9519-6A429F640A08}"/>
    <cellStyle name="แสดงผล 11 6 2 3" xfId="47282" xr:uid="{42A7D353-0250-4EDA-A413-79C126EB308E}"/>
    <cellStyle name="แสดงผล 11 6 3" xfId="13737" xr:uid="{C382ADA5-07B3-4808-AC0F-304C6F40F709}"/>
    <cellStyle name="แสดงผล 11 6 3 2" xfId="37916" xr:uid="{68DE568A-E694-443D-9F1B-21F6C73A6D57}"/>
    <cellStyle name="แสดงผล 11 6 3 3" xfId="49304" xr:uid="{B861EC2E-B37F-4AE1-8FF2-B64A3E4B413A}"/>
    <cellStyle name="แสดงผล 11 6 4" xfId="15992" xr:uid="{C4D2B842-9B0F-4D42-B4A3-C4626E47B032}"/>
    <cellStyle name="แสดงผล 11 6 4 2" xfId="39809" xr:uid="{81019E83-6252-4649-A3AA-30FAEFE2AC99}"/>
    <cellStyle name="แสดงผล 11 6 4 3" xfId="51189" xr:uid="{F8DD49A3-0EBA-4C53-B9A7-B809BB37098E}"/>
    <cellStyle name="แสดงผล 11 6 5" xfId="18236" xr:uid="{8F5AA0B4-5774-4509-9877-20BD901462AA}"/>
    <cellStyle name="แสดงผล 11 6 5 2" xfId="41589" xr:uid="{CBBA4FB2-7BB9-4B71-B565-8284F50E569D}"/>
    <cellStyle name="แสดงผล 11 6 5 3" xfId="52960" xr:uid="{CE6F9E8B-6DA8-4287-A1D9-329B4D6AEDEA}"/>
    <cellStyle name="แสดงผล 11 6 6" xfId="20378" xr:uid="{A018FC84-70CB-4FF6-991A-0EE923CF262D}"/>
    <cellStyle name="แสดงผล 11 6 7" xfId="22566" xr:uid="{E8BDE72A-0649-4D81-B928-D6BBF09E0F82}"/>
    <cellStyle name="แสดงผล 11 6 8" xfId="24705" xr:uid="{C2939EA7-D333-49CF-A3F6-7D41EEF5C08E}"/>
    <cellStyle name="แสดงผล 11 6 9" xfId="26822" xr:uid="{971F22EB-275F-4589-A0E8-02110C5D4B0F}"/>
    <cellStyle name="แสดงผล 11 7" xfId="8975" xr:uid="{CEA5CFCA-1A15-4DD1-877E-73FA28AC4DE0}"/>
    <cellStyle name="แสดงผล 11 7 10" xfId="41802" xr:uid="{05D19617-797B-4750-96CD-CB4F89DB5B83}"/>
    <cellStyle name="แสดงผล 11 7 2" xfId="11771" xr:uid="{71A890F8-09BD-4884-B2EC-0EDC8D5935C3}"/>
    <cellStyle name="แสดงผล 11 7 2 2" xfId="34137" xr:uid="{42FBCC52-49DC-4DFD-89E6-4E4600A5A349}"/>
    <cellStyle name="แสดงผล 11 7 2 3" xfId="45572" xr:uid="{B06CA86F-4C01-47CA-9719-4A6ABCB2D22A}"/>
    <cellStyle name="แสดงผล 11 7 3" xfId="13968" xr:uid="{7A0F7F02-0DB2-4753-B874-141E7A7885BA}"/>
    <cellStyle name="แสดงผล 11 7 3 2" xfId="36007" xr:uid="{4576016D-A91C-4CCF-AEAB-8CBB647649F7}"/>
    <cellStyle name="แสดงผล 11 7 3 3" xfId="47400" xr:uid="{212940FC-A7C0-403F-91C2-51602B9B41DF}"/>
    <cellStyle name="แสดงผล 11 7 4" xfId="16382" xr:uid="{4BBBBD8B-B9AB-43B5-BA16-6E34E9C4C415}"/>
    <cellStyle name="แสดงผล 11 7 4 2" xfId="38076" xr:uid="{60317CF4-4E04-4FC7-82D4-83F83929D74A}"/>
    <cellStyle name="แสดงผล 11 7 4 3" xfId="49457" xr:uid="{637D0539-BC73-49F4-801F-24F68C5ADE54}"/>
    <cellStyle name="แสดงผล 11 7 5" xfId="18532" xr:uid="{2DF2DCAE-F69B-4531-93AC-E24219D49793}"/>
    <cellStyle name="แสดงผล 11 7 5 2" xfId="39975" xr:uid="{E3476499-59C3-44B4-9954-0C96FDAFDAAA}"/>
    <cellStyle name="แสดงผล 11 7 5 3" xfId="51347" xr:uid="{9D38BEC1-8325-4E6C-B371-FFB0059EFE12}"/>
    <cellStyle name="แสดงผล 11 7 6" xfId="20661" xr:uid="{D228512C-0AB4-4C64-9721-1598AA8ECCAA}"/>
    <cellStyle name="แสดงผล 11 7 7" xfId="22783" xr:uid="{050A044D-F467-422F-8496-B85E8C12EBA8}"/>
    <cellStyle name="แสดงผล 11 7 8" xfId="24953" xr:uid="{2C0B9200-6EFF-45CA-97A1-2F09512E2252}"/>
    <cellStyle name="แสดงผล 11 7 9" xfId="27011" xr:uid="{C4A809FE-E166-4534-AAEC-E3C471422A4D}"/>
    <cellStyle name="แสดงผล 11 8" xfId="7251" xr:uid="{0182F03D-9D32-411A-A5C3-F74815673E28}"/>
    <cellStyle name="แสดงผล 11 8 2" xfId="33064" xr:uid="{3FD91163-4719-452B-B171-7A12CDE92D0C}"/>
    <cellStyle name="แสดงผล 11 8 3" xfId="44533" xr:uid="{94DF94B5-7BEC-49C7-B026-F01D7B4E4FEB}"/>
    <cellStyle name="แสดงผล 11 9" xfId="3933" xr:uid="{0F2F2A85-8335-4CD7-B7CB-81E1226525D3}"/>
    <cellStyle name="แสดงผล 11 9 2" xfId="33628" xr:uid="{E9B27435-8702-4E02-9A4A-9F183CA8A39D}"/>
    <cellStyle name="แสดงผล 11 9 3" xfId="45088" xr:uid="{14B8782B-A118-440A-85D9-BD1AAB625A6A}"/>
    <cellStyle name="แสดงผล 12" xfId="3641" xr:uid="{D6568F08-56C6-46B6-82FE-921997DEA79D}"/>
    <cellStyle name="แสดงผล 12 10" xfId="9952" xr:uid="{EC4BF931-71BE-4A94-9745-D544315C60E5}"/>
    <cellStyle name="แสดงผล 12 10 2" xfId="36309" xr:uid="{7EC9149F-4ABE-4718-8C66-8DECA6E74C57}"/>
    <cellStyle name="แสดงผล 12 10 3" xfId="47701" xr:uid="{86CAA39E-AECA-4682-9B9C-BC6A5493E2B2}"/>
    <cellStyle name="แสดงผล 12 11" xfId="5834" xr:uid="{F1F1A0EA-B589-4DE8-AEA6-5362EEF3FE39}"/>
    <cellStyle name="แสดงผล 12 11 2" xfId="38828" xr:uid="{205AD385-8F5C-4DFA-9C68-4F08BC1CE806}"/>
    <cellStyle name="แสดงผล 12 11 3" xfId="50209" xr:uid="{727A7554-F56B-4EAD-8137-783FF57EAAD6}"/>
    <cellStyle name="แสดงผล 12 12" xfId="17632" xr:uid="{CBBA53B9-96FA-4996-BC53-3C169E6474B5}"/>
    <cellStyle name="แสดงผล 12 13" xfId="6813" xr:uid="{02133526-EE2C-49A6-86B0-56A8454CD3A2}"/>
    <cellStyle name="แสดงผล 12 14" xfId="21297" xr:uid="{01703E14-DEC5-4016-90D0-24C9CD886517}"/>
    <cellStyle name="แสดงผล 12 15" xfId="22932" xr:uid="{D75B7116-CCDF-41E3-95BA-50CFABABC02E}"/>
    <cellStyle name="แสดงผล 12 16" xfId="25277" xr:uid="{6F7B8EB9-9857-4A81-8F5E-1533C2A89DCE}"/>
    <cellStyle name="แสดงผล 12 17" xfId="31050" xr:uid="{8382D701-3DF7-4EE7-AA9C-B1F4A337B900}"/>
    <cellStyle name="แสดงผล 12 2" xfId="5353" xr:uid="{7C2503BD-67F6-44CF-A550-43234004A6DA}"/>
    <cellStyle name="แสดงผล 12 2 10" xfId="27821" xr:uid="{3BDBA712-2AF7-4DA4-8143-A1A884C258C3}"/>
    <cellStyle name="แสดงผล 12 2 11" xfId="42752" xr:uid="{1365DF51-ACCD-4542-B31A-D99507946766}"/>
    <cellStyle name="แสดงผล 12 2 2" xfId="10063" xr:uid="{17F24976-2EDB-4235-BACE-84E0E46FA0B5}"/>
    <cellStyle name="แสดงผล 12 2 2 2" xfId="35034" xr:uid="{81103042-EA4D-492C-890F-5063298528EC}"/>
    <cellStyle name="แสดงผล 12 2 2 3" xfId="46451" xr:uid="{77C9A349-1C58-4999-B9B7-BA4784DEEF4A}"/>
    <cellStyle name="แสดงผล 12 2 3" xfId="12830" xr:uid="{7304DD7D-C1F8-4BA3-933D-17C71E945587}"/>
    <cellStyle name="แสดงผล 12 2 3 2" xfId="36987" xr:uid="{7ECA8950-ADB9-4E7B-BE2C-57EEC72263DA}"/>
    <cellStyle name="แสดงผล 12 2 3 3" xfId="48376" xr:uid="{F1F729D4-184F-422A-A43A-9C632E39938A}"/>
    <cellStyle name="แสดงผล 12 2 4" xfId="15059" xr:uid="{BD4A3085-4504-46B3-8569-FFB1180B49E0}"/>
    <cellStyle name="แสดงผล 12 2 4 2" xfId="38966" xr:uid="{D383E442-4D43-4BA5-BEC2-AC7F82182636}"/>
    <cellStyle name="แสดงผล 12 2 4 3" xfId="50347" xr:uid="{A12ED949-B59E-4C0F-8E77-39DBC75F9A25}"/>
    <cellStyle name="แสดงผล 12 2 5" xfId="17345" xr:uid="{2D691D08-693A-48D9-AADE-B995D57D202F}"/>
    <cellStyle name="แสดงผล 12 2 5 2" xfId="40767" xr:uid="{8D01A394-50AE-47B1-909D-F60259E533CC}"/>
    <cellStyle name="แสดงผล 12 2 5 3" xfId="52139" xr:uid="{2A9CD97E-AAFA-4DFB-9B92-72A17F350B02}"/>
    <cellStyle name="แสดงผล 12 2 6" xfId="19477" xr:uid="{2D1B9E6A-32F1-4BF0-A5EA-D79CE7C76755}"/>
    <cellStyle name="แสดงผล 12 2 7" xfId="21664" xr:uid="{CAA5B4E3-4416-4357-91C7-AA002406084D}"/>
    <cellStyle name="แสดงผล 12 2 8" xfId="23776" xr:uid="{7E109981-DB31-4B38-B04C-FF66919425C4}"/>
    <cellStyle name="แสดงผล 12 2 9" xfId="25916" xr:uid="{8653832F-4D59-4A66-8D5F-5812BDD53AFC}"/>
    <cellStyle name="แสดงผล 12 3" xfId="5853" xr:uid="{C9145520-8BF8-47C2-B8D7-07EAA0CC207B}"/>
    <cellStyle name="แสดงผล 12 3 10" xfId="28139" xr:uid="{1D2FFD7F-F471-4D72-B805-67F90C159633}"/>
    <cellStyle name="แสดงผล 12 3 11" xfId="43102" xr:uid="{A97DE9A9-B95F-488B-AA25-44A1C7AA340E}"/>
    <cellStyle name="แสดงผล 12 3 2" xfId="10426" xr:uid="{EAB13741-1506-455F-9FF1-E897D03BCBFD}"/>
    <cellStyle name="แสดงผล 12 3 2 2" xfId="35343" xr:uid="{54183019-752A-45D1-93C8-E56EFC2A0A6F}"/>
    <cellStyle name="แสดงผล 12 3 2 3" xfId="46757" xr:uid="{8F7D045E-FB72-49BA-83C5-A3FAFC63E66C}"/>
    <cellStyle name="แสดงผล 12 3 3" xfId="13180" xr:uid="{BDE388B9-861D-439E-8C78-06CCC3F286C6}"/>
    <cellStyle name="แสดงผล 12 3 3 2" xfId="37344" xr:uid="{BC9638E4-E3F8-45B9-A6DA-1526F1DC0F63}"/>
    <cellStyle name="แสดงผล 12 3 3 3" xfId="48732" xr:uid="{E84257A0-2E6D-462E-857B-820DE3160F24}"/>
    <cellStyle name="แสดงผล 12 3 4" xfId="15421" xr:uid="{B68755A9-9D86-4CC8-97D7-B46C80CBC216}"/>
    <cellStyle name="แสดงผล 12 3 4 2" xfId="39265" xr:uid="{E4A677FB-853F-4AA0-8674-E3635E2137C7}"/>
    <cellStyle name="แสดงผล 12 3 4 3" xfId="50645" xr:uid="{AF975610-4259-4536-9DE0-8981301BD018}"/>
    <cellStyle name="แสดงผล 12 3 5" xfId="17682" xr:uid="{EF1B1FC6-ADB6-42C8-8370-BB1645DA4B2D}"/>
    <cellStyle name="แสดงผล 12 3 5 2" xfId="41055" xr:uid="{C64F72EE-3BDB-49BD-B684-970D218B5581}"/>
    <cellStyle name="แสดงผล 12 3 5 3" xfId="52426" xr:uid="{73535C28-51EC-4B57-B929-5FA6037529CB}"/>
    <cellStyle name="แสดงผล 12 3 6" xfId="19820" xr:uid="{211D2C83-FC1E-4F03-807B-EBD4DBD48145}"/>
    <cellStyle name="แสดงผล 12 3 7" xfId="22010" xr:uid="{316CC9D2-67A5-4519-8695-3E7E79050823}"/>
    <cellStyle name="แสดงผล 12 3 8" xfId="24133" xr:uid="{70142AAF-1224-4FA7-9B55-E67913E92640}"/>
    <cellStyle name="แสดงผล 12 3 9" xfId="26272" xr:uid="{06874075-C87E-4DCA-B4C9-114EFA02B247}"/>
    <cellStyle name="แสดงผล 12 4" xfId="6233" xr:uid="{ED98E68B-AF6B-4B47-9F6D-33D7E545EE67}"/>
    <cellStyle name="แสดงผล 12 4 10" xfId="28354" xr:uid="{E76E6386-01DA-405F-B1CA-AECF936A6FF7}"/>
    <cellStyle name="แสดงผล 12 4 11" xfId="43336" xr:uid="{A29EEB2D-E42B-40F7-831E-368BB3C0DC08}"/>
    <cellStyle name="แสดงผล 12 4 2" xfId="10672" xr:uid="{D594C837-6763-47B4-80A8-39CDC6BDD917}"/>
    <cellStyle name="แสดงผล 12 4 2 2" xfId="35569" xr:uid="{9EDACDCD-B85C-4D71-8BFA-913B0A14EFA6}"/>
    <cellStyle name="แสดงผล 12 4 2 3" xfId="46977" xr:uid="{13BE4CE7-9AB7-4684-9A16-C3033CF7653F}"/>
    <cellStyle name="แสดงผล 12 4 3" xfId="13416" xr:uid="{736A15CE-3465-44BF-AC6D-DB142A1D6DCE}"/>
    <cellStyle name="แสดงผล 12 4 3 2" xfId="37588" xr:uid="{CB3E65F1-E57D-464B-A121-5EA15502E0E3}"/>
    <cellStyle name="แสดงผล 12 4 3 3" xfId="48976" xr:uid="{E83CE7A5-A73E-4D4C-8811-A2A035C902BC}"/>
    <cellStyle name="แสดงผล 12 4 4" xfId="15664" xr:uid="{E624A3C2-DA80-4A3E-AC62-5EF9798F5237}"/>
    <cellStyle name="แสดงผล 12 4 4 2" xfId="39491" xr:uid="{A6C23FDB-C13E-42EC-84C3-9D2F50C119E9}"/>
    <cellStyle name="แสดงผล 12 4 4 3" xfId="50871" xr:uid="{4D43F5DA-50CE-445F-8053-858AD27796CB}"/>
    <cellStyle name="แสดงผล 12 4 5" xfId="17914" xr:uid="{230D7737-4740-41C8-A738-81F937961FFD}"/>
    <cellStyle name="แสดงผล 12 4 5 2" xfId="41273" xr:uid="{2C04CA87-89F9-4A9C-8E2A-BAF5BD99DBEB}"/>
    <cellStyle name="แสดงผล 12 4 5 3" xfId="52644" xr:uid="{49029963-0629-4561-AE5E-2CF32849105F}"/>
    <cellStyle name="แสดงผล 12 4 6" xfId="20055" xr:uid="{6D83AF76-E670-4D26-A666-E132F40D76E5}"/>
    <cellStyle name="แสดงผล 12 4 7" xfId="22244" xr:uid="{DE6CF6C1-A716-46A5-B6A0-C2D0375CE457}"/>
    <cellStyle name="แสดงผล 12 4 8" xfId="24377" xr:uid="{7A2D9D72-2136-4897-AADA-F47FBA8F8777}"/>
    <cellStyle name="แสดงผล 12 4 9" xfId="26509" xr:uid="{2D793BA8-A6CA-400E-9BA6-B32247314524}"/>
    <cellStyle name="แสดงผล 12 5" xfId="6602" xr:uid="{50C400DC-2EB7-44BC-A8FA-A8CAABD3B99D}"/>
    <cellStyle name="แสดงผล 12 5 10" xfId="28541" xr:uid="{D5EEF602-BDFD-4A96-9A67-3457BC4D1CC2}"/>
    <cellStyle name="แสดงผล 12 5 11" xfId="43535" xr:uid="{1C32BEB1-1459-4011-A03A-269DA11EE502}"/>
    <cellStyle name="แสดงผล 12 5 2" xfId="10879" xr:uid="{C67559DD-6484-4CE0-BF87-BC07D9EC20B7}"/>
    <cellStyle name="แสดงผล 12 5 2 2" xfId="35769" xr:uid="{580C8130-04EF-4E6B-BD47-8D568B7BA02A}"/>
    <cellStyle name="แสดงผล 12 5 2 3" xfId="47168" xr:uid="{7149B534-B186-4C72-9416-60392063D805}"/>
    <cellStyle name="แสดงผล 12 5 3" xfId="13617" xr:uid="{7E49521F-FFA4-4D50-AC2A-1A791CC91602}"/>
    <cellStyle name="แสดงผล 12 5 3 2" xfId="37796" xr:uid="{79D0859C-FF93-4BEF-B792-67DE6DEAF00F}"/>
    <cellStyle name="แสดงผล 12 5 3 3" xfId="49184" xr:uid="{42FB3198-8D35-4902-A06D-AAC775549ED7}"/>
    <cellStyle name="แสดงผล 12 5 4" xfId="15872" xr:uid="{77DE79C5-D59E-4372-A292-E704A4E563A8}"/>
    <cellStyle name="แสดงผล 12 5 4 2" xfId="39689" xr:uid="{42D6BF7F-FC2B-437A-B51F-E210A98D7055}"/>
    <cellStyle name="แสดงผล 12 5 4 3" xfId="51069" xr:uid="{F73C6830-A639-4238-AF59-672D2B697B49}"/>
    <cellStyle name="แสดงผล 12 5 5" xfId="18116" xr:uid="{7C981FB4-2583-4521-BEA2-F3D2A708B26F}"/>
    <cellStyle name="แสดงผล 12 5 5 2" xfId="41469" xr:uid="{F7B6ADB8-F546-44E6-9C2F-61285D9FEDD1}"/>
    <cellStyle name="แสดงผล 12 5 5 3" xfId="52840" xr:uid="{F3511010-DF9A-467B-A7A9-BF260AFC0359}"/>
    <cellStyle name="แสดงผล 12 5 6" xfId="20258" xr:uid="{6EEED42F-43DE-4D11-8780-BE0C6D1B2C75}"/>
    <cellStyle name="แสดงผล 12 5 7" xfId="22446" xr:uid="{3FD794D8-A0E8-45DE-B440-4BAADF453C3A}"/>
    <cellStyle name="แสดงผล 12 5 8" xfId="24585" xr:uid="{049DD8FB-B7F7-4B2F-86E1-349175A240A2}"/>
    <cellStyle name="แสดงผล 12 5 9" xfId="26708" xr:uid="{2686AD09-E23F-4150-B84E-EDE2F218C563}"/>
    <cellStyle name="แสดงผล 12 6" xfId="6952" xr:uid="{5DF98847-36CB-4B00-97D3-B5BE0CB6D356}"/>
    <cellStyle name="แสดงผล 12 6 10" xfId="28656" xr:uid="{26E1DCEB-36B5-443B-8215-754B11FCB7AB}"/>
    <cellStyle name="แสดงผล 12 6 11" xfId="43650" xr:uid="{9149842D-8B3C-4A38-BDA4-BDEB2671E835}"/>
    <cellStyle name="แสดงผล 12 6 2" xfId="11000" xr:uid="{6DCE91F8-3EEE-4E97-A3A7-4256C3B1C1F5}"/>
    <cellStyle name="แสดงผล 12 6 2 2" xfId="35890" xr:uid="{8468423F-9AD9-460E-821F-4ECE00F2F9D6}"/>
    <cellStyle name="แสดงผล 12 6 2 3" xfId="47283" xr:uid="{B3A08303-B38E-495D-B58A-8C4B9F252A1A}"/>
    <cellStyle name="แสดงผล 12 6 3" xfId="13738" xr:uid="{5852F9EC-6DEB-4BCA-8819-98EA8A5ED0B1}"/>
    <cellStyle name="แสดงผล 12 6 3 2" xfId="37917" xr:uid="{5B6B1AEA-8DB7-4065-9C7A-DC527C61CBC7}"/>
    <cellStyle name="แสดงผล 12 6 3 3" xfId="49305" xr:uid="{F9EAED2D-F284-4CF9-A8E1-935D3732E68C}"/>
    <cellStyle name="แสดงผล 12 6 4" xfId="15993" xr:uid="{5FCCA387-2A0A-4149-8403-2C45147BE66F}"/>
    <cellStyle name="แสดงผล 12 6 4 2" xfId="39810" xr:uid="{F5E3D851-7C4B-4EF8-BBF6-9E27E2D7F179}"/>
    <cellStyle name="แสดงผล 12 6 4 3" xfId="51190" xr:uid="{D881CF15-5778-4E1A-861A-39F2D8F2D6C1}"/>
    <cellStyle name="แสดงผล 12 6 5" xfId="18237" xr:uid="{F7950CC3-BECA-487F-8371-E5C4243DE508}"/>
    <cellStyle name="แสดงผล 12 6 5 2" xfId="41590" xr:uid="{9A972B77-D1D2-41FA-9697-E2DF76250FB0}"/>
    <cellStyle name="แสดงผล 12 6 5 3" xfId="52961" xr:uid="{28C2BD8C-F0D7-4436-AA52-E18B3C2077AB}"/>
    <cellStyle name="แสดงผล 12 6 6" xfId="20379" xr:uid="{48E3E29B-B03C-4DB4-B486-8D5C8CD16B17}"/>
    <cellStyle name="แสดงผล 12 6 7" xfId="22567" xr:uid="{418B03B2-0FDA-406E-8C0B-FB3B32F1F79C}"/>
    <cellStyle name="แสดงผล 12 6 8" xfId="24706" xr:uid="{B2CD015A-A88F-48B3-80B6-10239A622354}"/>
    <cellStyle name="แสดงผล 12 6 9" xfId="26823" xr:uid="{B734B76A-8020-46EB-80C8-9ED316873D08}"/>
    <cellStyle name="แสดงผล 12 7" xfId="8976" xr:uid="{9D591FC9-1363-4477-9480-05D4CCD8C26C}"/>
    <cellStyle name="แสดงผล 12 7 10" xfId="41803" xr:uid="{4E868F5C-CED3-428E-A852-37C3395D087F}"/>
    <cellStyle name="แสดงผล 12 7 2" xfId="11772" xr:uid="{4F9272F6-D8D2-4B3F-8C90-F7918C539281}"/>
    <cellStyle name="แสดงผล 12 7 2 2" xfId="34138" xr:uid="{DE4E6DC0-FC13-437A-BBB0-7108EBAC8820}"/>
    <cellStyle name="แสดงผล 12 7 2 3" xfId="45573" xr:uid="{E52EBC82-9EFF-43C5-8D85-FBE273DF8F05}"/>
    <cellStyle name="แสดงผล 12 7 3" xfId="13969" xr:uid="{C0F9108E-7267-48F0-BF95-DD79D83EA336}"/>
    <cellStyle name="แสดงผล 12 7 3 2" xfId="36008" xr:uid="{3C4CE19F-98F3-445C-8D9E-9743D2C9144E}"/>
    <cellStyle name="แสดงผล 12 7 3 3" xfId="47401" xr:uid="{49D4556E-2A9D-4C83-85FC-C7B3BF46A912}"/>
    <cellStyle name="แสดงผล 12 7 4" xfId="16383" xr:uid="{13B8A181-19F6-4B4E-B9F8-284F8FB72DC7}"/>
    <cellStyle name="แสดงผล 12 7 4 2" xfId="38077" xr:uid="{6F19B29E-9F44-48A1-9576-CA4EF43F5DA4}"/>
    <cellStyle name="แสดงผล 12 7 4 3" xfId="49458" xr:uid="{0AB0094F-AD45-4943-BF3E-9EC08C20237C}"/>
    <cellStyle name="แสดงผล 12 7 5" xfId="18533" xr:uid="{6727F05B-B6D3-446D-A744-DDC872112E89}"/>
    <cellStyle name="แสดงผล 12 7 5 2" xfId="39976" xr:uid="{7A1F9D63-9E1A-441F-986A-532740F70EC2}"/>
    <cellStyle name="แสดงผล 12 7 5 3" xfId="51348" xr:uid="{9E551FB7-062B-4CAF-89FE-41AAEEBDB213}"/>
    <cellStyle name="แสดงผล 12 7 6" xfId="20662" xr:uid="{DAEBB8C8-2D30-45D0-9A24-1719C332354A}"/>
    <cellStyle name="แสดงผล 12 7 7" xfId="22784" xr:uid="{63FB988D-4306-44AC-AA4A-3B73FB49ADD7}"/>
    <cellStyle name="แสดงผล 12 7 8" xfId="24954" xr:uid="{442AAA81-9D0F-4DC0-86EE-D548F146BEFA}"/>
    <cellStyle name="แสดงผล 12 7 9" xfId="27012" xr:uid="{4DE3BFB2-0C03-4C26-99AD-B7880168947D}"/>
    <cellStyle name="แสดงผล 12 8" xfId="7252" xr:uid="{7F0320BE-D689-48CD-BD56-BCED2BF0F2DD}"/>
    <cellStyle name="แสดงผล 12 8 2" xfId="33065" xr:uid="{6BB2B413-9DC6-4039-B920-958DE17A2993}"/>
    <cellStyle name="แสดงผล 12 8 3" xfId="44534" xr:uid="{2CB3BD2F-1251-4DD0-825F-C37B4DEF6692}"/>
    <cellStyle name="แสดงผล 12 9" xfId="6205" xr:uid="{FC59C343-8EFB-4049-BA2A-6DEC2619851D}"/>
    <cellStyle name="แสดงผล 12 9 2" xfId="33184" xr:uid="{7C7BEC58-046E-49D4-8C7F-9178E28D71C0}"/>
    <cellStyle name="แสดงผล 12 9 3" xfId="44653" xr:uid="{C22AE0B4-CADD-413D-A5C1-0FFBCC632FB2}"/>
    <cellStyle name="แสดงผล 13" xfId="3642" xr:uid="{7AE3CD3F-8A1A-41B8-9F7C-8B74154D8765}"/>
    <cellStyle name="แสดงผล 13 10" xfId="7073" xr:uid="{A8DCDA2C-C5AF-4E07-9FF6-AECBED12743E}"/>
    <cellStyle name="แสดงผล 13 10 2" xfId="36507" xr:uid="{9CF12D18-E112-4D8A-B444-FBC4FD324B38}"/>
    <cellStyle name="แสดงผล 13 10 3" xfId="47898" xr:uid="{1F6679A9-D646-445E-96E8-26D18BF6FB4A}"/>
    <cellStyle name="แสดงผล 13 11" xfId="8863" xr:uid="{2814B634-9C60-4365-9B46-759F941ED0EC}"/>
    <cellStyle name="แสดงผล 13 11 2" xfId="32454" xr:uid="{92089344-4FF4-4622-A1A7-194CFE28671D}"/>
    <cellStyle name="แสดงผล 13 11 3" xfId="43930" xr:uid="{ED616B6E-B707-405F-BA7F-51D9556EA4EF}"/>
    <cellStyle name="แสดงผล 13 12" xfId="17075" xr:uid="{F30FA63B-021E-4F1A-8EDF-CD761FCB6FFC}"/>
    <cellStyle name="แสดงผล 13 13" xfId="20014" xr:uid="{AE125613-BC1C-433A-82B9-4DCD6DDCFE54}"/>
    <cellStyle name="แสดงผล 13 14" xfId="20786" xr:uid="{9A27FBC4-9B13-4211-B6B7-64A2E7DDCDE5}"/>
    <cellStyle name="แสดงผล 13 15" xfId="22883" xr:uid="{194478F8-0BD5-4771-82C2-AF04442CE748}"/>
    <cellStyle name="แสดงผล 13 16" xfId="25619" xr:uid="{2EBD7981-0E49-4154-A78D-F3D79C4AC69E}"/>
    <cellStyle name="แสดงผล 13 17" xfId="31122" xr:uid="{EC639E88-8574-4C6F-AC0B-8FBD0BDF2C18}"/>
    <cellStyle name="แสดงผล 13 2" xfId="5354" xr:uid="{47C15942-072A-483C-8266-9781F4E0A6CE}"/>
    <cellStyle name="แสดงผล 13 2 10" xfId="27822" xr:uid="{7AF40360-C53D-41CA-95F3-2379750E0A5D}"/>
    <cellStyle name="แสดงผล 13 2 11" xfId="42753" xr:uid="{0F649B6E-B049-45CE-A8AF-1366604674DC}"/>
    <cellStyle name="แสดงผล 13 2 2" xfId="10064" xr:uid="{3C2AED1E-2060-4144-98FE-565C5D87E2C6}"/>
    <cellStyle name="แสดงผล 13 2 2 2" xfId="35035" xr:uid="{5FAFDB09-0B86-48F4-8EEE-953D4D670D74}"/>
    <cellStyle name="แสดงผล 13 2 2 3" xfId="46452" xr:uid="{B5BA3C88-23F7-4432-ACDC-031807C0182C}"/>
    <cellStyle name="แสดงผล 13 2 3" xfId="12831" xr:uid="{37E95636-9BC1-4551-8881-6F3CB2B0557B}"/>
    <cellStyle name="แสดงผล 13 2 3 2" xfId="36988" xr:uid="{F02F1F4B-627F-4E59-9381-96F58C11149A}"/>
    <cellStyle name="แสดงผล 13 2 3 3" xfId="48377" xr:uid="{EF274F51-ED87-499C-ABC7-ACFAD772EC0E}"/>
    <cellStyle name="แสดงผล 13 2 4" xfId="15060" xr:uid="{4DF6FA0E-BAEC-4DC7-9B21-A51000BEAECE}"/>
    <cellStyle name="แสดงผล 13 2 4 2" xfId="38967" xr:uid="{51E1DF55-5F48-4C97-BCAD-4B2D11308061}"/>
    <cellStyle name="แสดงผล 13 2 4 3" xfId="50348" xr:uid="{11191DBC-A908-4C47-A29B-48FA93B4D777}"/>
    <cellStyle name="แสดงผล 13 2 5" xfId="17346" xr:uid="{28D2D428-F44E-4891-BDF6-908DDED3A4CA}"/>
    <cellStyle name="แสดงผล 13 2 5 2" xfId="40768" xr:uid="{025B96E3-1D07-40A5-A0FE-A7BE6F443BDB}"/>
    <cellStyle name="แสดงผล 13 2 5 3" xfId="52140" xr:uid="{30A397D3-F6DF-435B-927F-42FDB849673C}"/>
    <cellStyle name="แสดงผล 13 2 6" xfId="19478" xr:uid="{B1B5E3C3-0D71-4723-9D5C-58AC6603065A}"/>
    <cellStyle name="แสดงผล 13 2 7" xfId="21665" xr:uid="{99E35682-2EE5-4283-8BDE-C6F3021802BA}"/>
    <cellStyle name="แสดงผล 13 2 8" xfId="23777" xr:uid="{C4FA8CDF-DEC6-442B-A784-CD666D183904}"/>
    <cellStyle name="แสดงผล 13 2 9" xfId="25917" xr:uid="{C223597D-A90E-4314-BC8A-F0FC999FE9C5}"/>
    <cellStyle name="แสดงผล 13 3" xfId="5854" xr:uid="{AA13DC65-F5DC-4161-8FF2-23153BCA0241}"/>
    <cellStyle name="แสดงผล 13 3 10" xfId="28140" xr:uid="{8ECFB5CD-4FC4-4914-8130-3833DF25C18E}"/>
    <cellStyle name="แสดงผล 13 3 11" xfId="43103" xr:uid="{2393B018-4076-45C3-8E05-7A9D097D8CF3}"/>
    <cellStyle name="แสดงผล 13 3 2" xfId="10427" xr:uid="{9B0B69FD-AFBB-4E7C-A862-C0D62701ECB3}"/>
    <cellStyle name="แสดงผล 13 3 2 2" xfId="35344" xr:uid="{19A18F3B-3AE8-4689-8A9B-8A456961B5E5}"/>
    <cellStyle name="แสดงผล 13 3 2 3" xfId="46758" xr:uid="{679D9E74-BC5D-4B73-9CB5-9E90400EAE01}"/>
    <cellStyle name="แสดงผล 13 3 3" xfId="13181" xr:uid="{CCC03454-609F-4EAB-87D0-FA4313495C1D}"/>
    <cellStyle name="แสดงผล 13 3 3 2" xfId="37345" xr:uid="{09B8361A-DA1A-45DC-9266-591534129A72}"/>
    <cellStyle name="แสดงผล 13 3 3 3" xfId="48733" xr:uid="{05DA0293-4FA5-4D42-933D-3FE8B2B0B9F8}"/>
    <cellStyle name="แสดงผล 13 3 4" xfId="15422" xr:uid="{D4B504CA-983C-490F-AB4D-1B634B651E52}"/>
    <cellStyle name="แสดงผล 13 3 4 2" xfId="39266" xr:uid="{9FAF174C-FB64-4205-B68A-05F3809B163F}"/>
    <cellStyle name="แสดงผล 13 3 4 3" xfId="50646" xr:uid="{420ED226-8174-4791-B7CF-BEFD1AC1D6B6}"/>
    <cellStyle name="แสดงผล 13 3 5" xfId="17683" xr:uid="{74DE1112-AA86-44D3-B6B0-9963B342D35A}"/>
    <cellStyle name="แสดงผล 13 3 5 2" xfId="41056" xr:uid="{510CDA48-7F51-4029-A849-EACBCE0BE6D6}"/>
    <cellStyle name="แสดงผล 13 3 5 3" xfId="52427" xr:uid="{6FC3E1BC-8965-406A-94B2-5C474EE7AAD7}"/>
    <cellStyle name="แสดงผล 13 3 6" xfId="19821" xr:uid="{206559A8-8DAF-4772-B2F3-FFF8DB71851A}"/>
    <cellStyle name="แสดงผล 13 3 7" xfId="22011" xr:uid="{2004F544-C571-4BFE-ADB3-F8B358E7C454}"/>
    <cellStyle name="แสดงผล 13 3 8" xfId="24134" xr:uid="{95106DBD-E5D7-4C6B-8765-FA64459332CA}"/>
    <cellStyle name="แสดงผล 13 3 9" xfId="26273" xr:uid="{D16334C4-36AD-4A78-953E-2554D1073A8B}"/>
    <cellStyle name="แสดงผล 13 4" xfId="6234" xr:uid="{67C17826-D177-40DE-9E1E-1184C8F1A038}"/>
    <cellStyle name="แสดงผล 13 4 10" xfId="28355" xr:uid="{FE2EA279-87AC-427E-A2FE-D0E560DB3BF6}"/>
    <cellStyle name="แสดงผล 13 4 11" xfId="43337" xr:uid="{8CF39A05-7BAB-4728-9DDB-E60CD5DED56B}"/>
    <cellStyle name="แสดงผล 13 4 2" xfId="10673" xr:uid="{1552815E-DFFB-47AA-A74A-362718DBFF74}"/>
    <cellStyle name="แสดงผล 13 4 2 2" xfId="35570" xr:uid="{47330004-E33B-43B1-AB50-F268949C55C6}"/>
    <cellStyle name="แสดงผล 13 4 2 3" xfId="46978" xr:uid="{24EEFA16-E832-436F-B161-0F691BF57AF6}"/>
    <cellStyle name="แสดงผล 13 4 3" xfId="13417" xr:uid="{3AE910A5-CB14-4B35-A5D9-29D5D003A258}"/>
    <cellStyle name="แสดงผล 13 4 3 2" xfId="37589" xr:uid="{C80C8BF2-47E2-4691-9D6F-9674CE43CE61}"/>
    <cellStyle name="แสดงผล 13 4 3 3" xfId="48977" xr:uid="{722008E9-9D50-4DF3-83D7-DAC9B6A899A3}"/>
    <cellStyle name="แสดงผล 13 4 4" xfId="15665" xr:uid="{4BBF69EC-F215-4C7D-BC7A-7418243DA937}"/>
    <cellStyle name="แสดงผล 13 4 4 2" xfId="39492" xr:uid="{CD1952F1-DF3E-46DD-A5B1-700CFD750A4D}"/>
    <cellStyle name="แสดงผล 13 4 4 3" xfId="50872" xr:uid="{00EE7123-02F4-458F-9CC3-6EDE6FAF9477}"/>
    <cellStyle name="แสดงผล 13 4 5" xfId="17915" xr:uid="{7043C3EC-80D4-43B6-9C88-3B5C52B37EBA}"/>
    <cellStyle name="แสดงผล 13 4 5 2" xfId="41274" xr:uid="{FC41367F-0932-492C-AA3C-FEDF40F27E6D}"/>
    <cellStyle name="แสดงผล 13 4 5 3" xfId="52645" xr:uid="{2C99FAFC-D8E3-418E-A338-055AFFED9FAB}"/>
    <cellStyle name="แสดงผล 13 4 6" xfId="20056" xr:uid="{C1A78538-DFE4-4DFC-B948-CC104034EF36}"/>
    <cellStyle name="แสดงผล 13 4 7" xfId="22245" xr:uid="{39B62009-36FA-472E-B616-59C27A031C44}"/>
    <cellStyle name="แสดงผล 13 4 8" xfId="24378" xr:uid="{08661060-CABD-413B-A26F-57C23EEB4B7D}"/>
    <cellStyle name="แสดงผล 13 4 9" xfId="26510" xr:uid="{16D1D73B-8148-4D3F-9034-73CC57239A6B}"/>
    <cellStyle name="แสดงผล 13 5" xfId="6603" xr:uid="{B3A96BC1-BAC1-4D38-8951-D491D6CE65B2}"/>
    <cellStyle name="แสดงผล 13 5 10" xfId="28542" xr:uid="{CD4358BB-A6A9-46B1-AF29-B3A5C4B7DEF7}"/>
    <cellStyle name="แสดงผล 13 5 11" xfId="43536" xr:uid="{50988B05-1284-4C29-A98A-44F2E575CEBC}"/>
    <cellStyle name="แสดงผล 13 5 2" xfId="10880" xr:uid="{C86885FA-4BE9-4998-8EC0-174B0043D008}"/>
    <cellStyle name="แสดงผล 13 5 2 2" xfId="35770" xr:uid="{85279205-780A-4FCF-80A9-0CA2DAE1503F}"/>
    <cellStyle name="แสดงผล 13 5 2 3" xfId="47169" xr:uid="{3AA76B1F-3692-4C80-B4C2-618E4E4B5BD5}"/>
    <cellStyle name="แสดงผล 13 5 3" xfId="13618" xr:uid="{84D8F299-EC75-47C6-8976-1C955FE70066}"/>
    <cellStyle name="แสดงผล 13 5 3 2" xfId="37797" xr:uid="{14944ACC-2C58-4909-A651-9416B3D76854}"/>
    <cellStyle name="แสดงผล 13 5 3 3" xfId="49185" xr:uid="{2045F43B-0BFD-4A55-AC00-941C49B5F9AA}"/>
    <cellStyle name="แสดงผล 13 5 4" xfId="15873" xr:uid="{65A35322-0B33-4609-AB63-DB848AC27EEE}"/>
    <cellStyle name="แสดงผล 13 5 4 2" xfId="39690" xr:uid="{8AFB908C-33CB-48BD-BC68-F03CF0306403}"/>
    <cellStyle name="แสดงผล 13 5 4 3" xfId="51070" xr:uid="{A58C05E8-A5E8-495B-9240-C54255BEF00D}"/>
    <cellStyle name="แสดงผล 13 5 5" xfId="18117" xr:uid="{4E3D1C82-30A7-4CA1-8D17-77ED2CF85118}"/>
    <cellStyle name="แสดงผล 13 5 5 2" xfId="41470" xr:uid="{58896282-F65A-4BA5-953D-2C76D8EEE9F2}"/>
    <cellStyle name="แสดงผล 13 5 5 3" xfId="52841" xr:uid="{D76B3F7F-A8FA-44B8-A5AD-85107DC57CAC}"/>
    <cellStyle name="แสดงผล 13 5 6" xfId="20259" xr:uid="{749EBBDF-F9C6-430C-A687-B25285D95098}"/>
    <cellStyle name="แสดงผล 13 5 7" xfId="22447" xr:uid="{F0759521-8C07-4F11-8513-FA2DEBCCFA39}"/>
    <cellStyle name="แสดงผล 13 5 8" xfId="24586" xr:uid="{A0B7BB90-6FB6-4BEA-878E-91FBE4CE6187}"/>
    <cellStyle name="แสดงผล 13 5 9" xfId="26709" xr:uid="{57F7EE75-7657-41E2-B268-FBCC9FE116AA}"/>
    <cellStyle name="แสดงผล 13 6" xfId="6953" xr:uid="{BC351222-EC4C-4919-9BA8-DC2752BA33B9}"/>
    <cellStyle name="แสดงผล 13 6 10" xfId="28657" xr:uid="{42760D6B-314D-482A-90D0-52B3C14FBFF4}"/>
    <cellStyle name="แสดงผล 13 6 11" xfId="43651" xr:uid="{09C6C07C-F968-4846-A06B-FB0B767CB536}"/>
    <cellStyle name="แสดงผล 13 6 2" xfId="11001" xr:uid="{939D15BF-A56E-4066-B1D7-3287378F622C}"/>
    <cellStyle name="แสดงผล 13 6 2 2" xfId="35891" xr:uid="{47EE605D-919A-4DF3-92AD-D65F735D8F4F}"/>
    <cellStyle name="แสดงผล 13 6 2 3" xfId="47284" xr:uid="{E9108749-D7DC-4305-A947-4DE3C5ED9EF4}"/>
    <cellStyle name="แสดงผล 13 6 3" xfId="13739" xr:uid="{0C97E503-21FA-408C-BC72-3F5A6153993E}"/>
    <cellStyle name="แสดงผล 13 6 3 2" xfId="37918" xr:uid="{E176B93B-5F42-405A-889F-8304169A6458}"/>
    <cellStyle name="แสดงผล 13 6 3 3" xfId="49306" xr:uid="{F1D59438-3414-4522-B982-DBBC3776B9BC}"/>
    <cellStyle name="แสดงผล 13 6 4" xfId="15994" xr:uid="{10949CF1-B58E-4E2F-9F5B-FA222184E56F}"/>
    <cellStyle name="แสดงผล 13 6 4 2" xfId="39811" xr:uid="{A2B5F0C2-C9A3-4D2A-9710-24B6E23DCB21}"/>
    <cellStyle name="แสดงผล 13 6 4 3" xfId="51191" xr:uid="{52EDAAA3-63C1-421A-9290-FCCFC782CF30}"/>
    <cellStyle name="แสดงผล 13 6 5" xfId="18238" xr:uid="{24574B65-80F7-4F03-BD5A-EBB7EC122BD7}"/>
    <cellStyle name="แสดงผล 13 6 5 2" xfId="41591" xr:uid="{032DA3FC-17DC-40D7-820B-74A6D994B738}"/>
    <cellStyle name="แสดงผล 13 6 5 3" xfId="52962" xr:uid="{45523A3F-6863-4740-B2E9-AD30D58358AA}"/>
    <cellStyle name="แสดงผล 13 6 6" xfId="20380" xr:uid="{B2E71099-D847-43BF-B7AA-52192AA6C4C6}"/>
    <cellStyle name="แสดงผล 13 6 7" xfId="22568" xr:uid="{1FF70600-91FD-482C-BB51-55312A304790}"/>
    <cellStyle name="แสดงผล 13 6 8" xfId="24707" xr:uid="{59F0D61D-7D17-4B96-AC1F-0A6BDAD1BF33}"/>
    <cellStyle name="แสดงผล 13 6 9" xfId="26824" xr:uid="{49691408-2741-4023-9480-BB97493CC140}"/>
    <cellStyle name="แสดงผล 13 7" xfId="8977" xr:uid="{199D3CA4-8B2D-469B-B947-95814304D669}"/>
    <cellStyle name="แสดงผล 13 7 10" xfId="41804" xr:uid="{0EC83E5F-AF90-43A4-8F60-4AB87373FC54}"/>
    <cellStyle name="แสดงผล 13 7 2" xfId="11773" xr:uid="{6A4205A1-A03B-4DEA-BCF3-9163992EE3CE}"/>
    <cellStyle name="แสดงผล 13 7 2 2" xfId="34139" xr:uid="{8704C6E8-B88C-420B-9BED-23C1FF89AB9E}"/>
    <cellStyle name="แสดงผล 13 7 2 3" xfId="45574" xr:uid="{D76483CE-C35C-4D98-90F0-7D2A9AAA0774}"/>
    <cellStyle name="แสดงผล 13 7 3" xfId="13970" xr:uid="{B8F8A824-ECC4-4B49-AE38-C5432F66FF5D}"/>
    <cellStyle name="แสดงผล 13 7 3 2" xfId="36009" xr:uid="{31EDD2B2-7775-4BCE-8B61-F4EF2536DC4D}"/>
    <cellStyle name="แสดงผล 13 7 3 3" xfId="47402" xr:uid="{36779945-FD99-4AD1-A4E8-33B828C29244}"/>
    <cellStyle name="แสดงผล 13 7 4" xfId="16384" xr:uid="{AA53C4B9-0A27-48FE-8C98-AE79906BFBCA}"/>
    <cellStyle name="แสดงผล 13 7 4 2" xfId="38078" xr:uid="{1E6218E9-ED21-43DC-AFD8-917D25EEFEFD}"/>
    <cellStyle name="แสดงผล 13 7 4 3" xfId="49459" xr:uid="{A2949FD3-EC76-42DD-BE68-DEE217490C80}"/>
    <cellStyle name="แสดงผล 13 7 5" xfId="18534" xr:uid="{3B6F569D-34A2-4193-8A3C-BA653EE8B36C}"/>
    <cellStyle name="แสดงผล 13 7 5 2" xfId="39977" xr:uid="{07F596F9-9D09-4A5C-92BB-F0EBCD9874F5}"/>
    <cellStyle name="แสดงผล 13 7 5 3" xfId="51349" xr:uid="{83AC2166-115B-47AD-BE69-D85FE9A9552F}"/>
    <cellStyle name="แสดงผล 13 7 6" xfId="20663" xr:uid="{F2353574-8778-42FA-90CC-1051DDBCED0B}"/>
    <cellStyle name="แสดงผล 13 7 7" xfId="22785" xr:uid="{735AAE6A-9791-4281-944B-39EA68257E2B}"/>
    <cellStyle name="แสดงผล 13 7 8" xfId="24955" xr:uid="{083B621B-2555-4B78-A2CA-08180CCAF82A}"/>
    <cellStyle name="แสดงผล 13 7 9" xfId="27013" xr:uid="{F1944B4C-4310-4A41-A520-F67C6EBC6BED}"/>
    <cellStyle name="แสดงผล 13 8" xfId="7253" xr:uid="{10204BBF-C27B-410C-BC86-B85BF44CF3D5}"/>
    <cellStyle name="แสดงผล 13 8 2" xfId="33066" xr:uid="{741F7976-CC60-4C41-8AFA-3B16E8B3C603}"/>
    <cellStyle name="แสดงผล 13 8 3" xfId="44535" xr:uid="{63E9CC50-DD26-4DAF-A587-B1BD109F86F6}"/>
    <cellStyle name="แสดงผล 13 9" xfId="4675" xr:uid="{FF331AAF-7DF3-43D9-8263-E95C26453B4C}"/>
    <cellStyle name="แสดงผล 13 9 2" xfId="32437" xr:uid="{758507A6-85B3-42A1-8865-69054C3FF77C}"/>
    <cellStyle name="แสดงผล 13 9 3" xfId="43913" xr:uid="{EC2F1564-8792-42CE-9798-2E1E75755DA0}"/>
    <cellStyle name="แสดงผล 14" xfId="3643" xr:uid="{87158ADF-D4AC-4466-9CD9-8C88983CD46D}"/>
    <cellStyle name="แสดงผล 14 10" xfId="11386" xr:uid="{B8A0831F-3A85-4AE5-98B1-27308A5CEAB1}"/>
    <cellStyle name="แสดงผล 14 10 2" xfId="36629" xr:uid="{E345490A-74A0-4A31-806A-DBDDDE52CCDD}"/>
    <cellStyle name="แสดงผล 14 10 3" xfId="48020" xr:uid="{B18D1756-CFB8-44CD-ADBA-923C4AB1ACA3}"/>
    <cellStyle name="แสดงผล 14 11" xfId="11164" xr:uid="{6EDAE357-6941-4B6B-82C6-FC57CD64BA0D}"/>
    <cellStyle name="แสดงผล 14 11 2" xfId="32929" xr:uid="{14AC80C4-305A-4D6C-9792-F78EFAF0008C}"/>
    <cellStyle name="แสดงผล 14 11 3" xfId="44399" xr:uid="{FF7347A4-4059-410D-8B7A-E40A8806D769}"/>
    <cellStyle name="แสดงผล 14 12" xfId="16969" xr:uid="{A9C215EC-434C-4EEB-BA4F-1190867444F2}"/>
    <cellStyle name="แสดงผล 14 13" xfId="20049" xr:uid="{02F6DA96-51AC-4ABF-8F3B-C151CC1F9232}"/>
    <cellStyle name="แสดงผล 14 14" xfId="21320" xr:uid="{1B21E453-4A11-4A10-8F82-A1DD365163DD}"/>
    <cellStyle name="แสดงผล 14 15" xfId="23427" xr:uid="{CCE7D80F-FBFA-4F8C-B2D0-76502D8E56D9}"/>
    <cellStyle name="แสดงผล 14 16" xfId="25103" xr:uid="{2144B922-B6E7-4089-965E-D51CA5A8B431}"/>
    <cellStyle name="แสดงผล 14 17" xfId="31214" xr:uid="{8016558B-A820-4C21-AF4F-8DA7403689DB}"/>
    <cellStyle name="แสดงผล 14 2" xfId="5355" xr:uid="{A6D896E1-E153-45B4-9426-F9FF55D6C155}"/>
    <cellStyle name="แสดงผล 14 2 10" xfId="27823" xr:uid="{35F4F315-A3E8-4E61-B964-5C5078457E09}"/>
    <cellStyle name="แสดงผล 14 2 11" xfId="42754" xr:uid="{9762BE80-218A-45F4-8424-FC97E2B5D677}"/>
    <cellStyle name="แสดงผล 14 2 2" xfId="10065" xr:uid="{4B9E4C1B-9D37-4BCC-8831-39F46907C995}"/>
    <cellStyle name="แสดงผล 14 2 2 2" xfId="35036" xr:uid="{DDA0ACE4-E300-44BD-A945-533FC71DADA5}"/>
    <cellStyle name="แสดงผล 14 2 2 3" xfId="46453" xr:uid="{F896CC18-5B76-41FA-A43A-748991BC3657}"/>
    <cellStyle name="แสดงผล 14 2 3" xfId="12832" xr:uid="{61C6803C-EB76-49BA-9D1A-9B34CF92BCDF}"/>
    <cellStyle name="แสดงผล 14 2 3 2" xfId="36989" xr:uid="{66D581FF-F539-4C1F-B171-52CA32F9F45D}"/>
    <cellStyle name="แสดงผล 14 2 3 3" xfId="48378" xr:uid="{2818B52A-DCB2-49BD-94C9-0C455E8D8806}"/>
    <cellStyle name="แสดงผล 14 2 4" xfId="15061" xr:uid="{A1148EC5-7A45-40A3-A73E-DDD8C213F375}"/>
    <cellStyle name="แสดงผล 14 2 4 2" xfId="38968" xr:uid="{5448C258-011B-4661-A3FC-C87829DAC2E2}"/>
    <cellStyle name="แสดงผล 14 2 4 3" xfId="50349" xr:uid="{E8259B89-D562-4581-B94C-31C7670EB9F1}"/>
    <cellStyle name="แสดงผล 14 2 5" xfId="17347" xr:uid="{1EBC48AA-772A-4EAF-8A5F-06FFE32AB43B}"/>
    <cellStyle name="แสดงผล 14 2 5 2" xfId="40769" xr:uid="{3D736BA5-CBC9-4737-ACF1-0BA91D6EAC54}"/>
    <cellStyle name="แสดงผล 14 2 5 3" xfId="52141" xr:uid="{D6222AB3-02DB-479C-AD5B-6A6F50E7B753}"/>
    <cellStyle name="แสดงผล 14 2 6" xfId="19479" xr:uid="{9B512007-BE3D-4C1A-9478-136CF822BC54}"/>
    <cellStyle name="แสดงผล 14 2 7" xfId="21666" xr:uid="{557A9FD3-95AA-4768-9EEA-E999734C7F61}"/>
    <cellStyle name="แสดงผล 14 2 8" xfId="23778" xr:uid="{B7932AB2-D2BF-4807-954F-76B3220688D1}"/>
    <cellStyle name="แสดงผล 14 2 9" xfId="25918" xr:uid="{532C6A7D-12E6-4DB8-A480-BA0C89F547E8}"/>
    <cellStyle name="แสดงผล 14 3" xfId="5855" xr:uid="{FC5F180C-4709-4DB1-88F8-315F237F7B68}"/>
    <cellStyle name="แสดงผล 14 3 10" xfId="28141" xr:uid="{068CC477-33FC-452F-BC36-E7122AA842EB}"/>
    <cellStyle name="แสดงผล 14 3 11" xfId="43104" xr:uid="{AC7A5E33-1680-4AB9-BC0E-F4C88F94FFB4}"/>
    <cellStyle name="แสดงผล 14 3 2" xfId="10428" xr:uid="{C786CADF-E7D2-4B18-BED7-A41F46DED944}"/>
    <cellStyle name="แสดงผล 14 3 2 2" xfId="35345" xr:uid="{3AF8CB66-D007-4F1E-A50B-1C0FD88F0C37}"/>
    <cellStyle name="แสดงผล 14 3 2 3" xfId="46759" xr:uid="{6D1C7F84-4400-4215-816E-99DF4EAF3A28}"/>
    <cellStyle name="แสดงผล 14 3 3" xfId="13182" xr:uid="{1E914B84-4FC8-43CB-93A0-D5887E1C61AF}"/>
    <cellStyle name="แสดงผล 14 3 3 2" xfId="37346" xr:uid="{963AE473-1D28-4C4A-93EC-E2EBB18E0ACB}"/>
    <cellStyle name="แสดงผล 14 3 3 3" xfId="48734" xr:uid="{FFBDB755-7DC1-4FB7-AD29-2FCB3C71F4F5}"/>
    <cellStyle name="แสดงผล 14 3 4" xfId="15423" xr:uid="{D9E60035-1658-4CCE-88C4-C06888390A42}"/>
    <cellStyle name="แสดงผล 14 3 4 2" xfId="39267" xr:uid="{F82FAF94-5413-4BD3-BB50-D1B592986B8C}"/>
    <cellStyle name="แสดงผล 14 3 4 3" xfId="50647" xr:uid="{3C29225A-7433-4213-B8E1-36755974CCE9}"/>
    <cellStyle name="แสดงผล 14 3 5" xfId="17684" xr:uid="{DA73634E-70CB-41AF-A6EC-4B73961F51A8}"/>
    <cellStyle name="แสดงผล 14 3 5 2" xfId="41057" xr:uid="{046FEC9C-C5EF-49BA-BA59-F824B85FC722}"/>
    <cellStyle name="แสดงผล 14 3 5 3" xfId="52428" xr:uid="{2F82A293-119F-4476-8045-206A2A98CD65}"/>
    <cellStyle name="แสดงผล 14 3 6" xfId="19822" xr:uid="{C2142334-62D0-41EB-B9E2-B4D3F3FA2569}"/>
    <cellStyle name="แสดงผล 14 3 7" xfId="22012" xr:uid="{93B081C8-A793-416C-B8E5-B73F4DD893C8}"/>
    <cellStyle name="แสดงผล 14 3 8" xfId="24135" xr:uid="{BBEB2146-C4F7-4E74-9189-925F5C726674}"/>
    <cellStyle name="แสดงผล 14 3 9" xfId="26274" xr:uid="{15B6DB46-5EAA-40B9-8F27-4D793D1BF4F9}"/>
    <cellStyle name="แสดงผล 14 4" xfId="6235" xr:uid="{C35C1AD0-F089-44FD-884B-0F90D48EF2AD}"/>
    <cellStyle name="แสดงผล 14 4 10" xfId="28356" xr:uid="{786BA14E-EB2B-4272-8EC7-1AF288E5DE2C}"/>
    <cellStyle name="แสดงผล 14 4 11" xfId="43338" xr:uid="{3A0889C2-09E7-4AF3-9D31-EC2618CFB04F}"/>
    <cellStyle name="แสดงผล 14 4 2" xfId="10674" xr:uid="{9AB7380C-ABD1-480A-B6D2-C00102BB0639}"/>
    <cellStyle name="แสดงผล 14 4 2 2" xfId="35571" xr:uid="{652686A5-BE51-42D6-85CF-2FE64844975C}"/>
    <cellStyle name="แสดงผล 14 4 2 3" xfId="46979" xr:uid="{D1D4EA35-6C6E-4046-8D4F-5DF398386B96}"/>
    <cellStyle name="แสดงผล 14 4 3" xfId="13418" xr:uid="{F2E3D6A6-30DD-4BE8-810F-756DECB9B4DB}"/>
    <cellStyle name="แสดงผล 14 4 3 2" xfId="37590" xr:uid="{17751C01-EE04-4D1F-8FCB-D0B63AF8728C}"/>
    <cellStyle name="แสดงผล 14 4 3 3" xfId="48978" xr:uid="{B9943BC5-7E55-4073-B0F9-61B68E513E55}"/>
    <cellStyle name="แสดงผล 14 4 4" xfId="15666" xr:uid="{B1DAB524-A665-423C-8D29-11E6FAC698E6}"/>
    <cellStyle name="แสดงผล 14 4 4 2" xfId="39493" xr:uid="{1EE31D2E-81E7-490F-860E-24365720FA48}"/>
    <cellStyle name="แสดงผล 14 4 4 3" xfId="50873" xr:uid="{2097E98C-25D6-4BB8-A668-737277E51A1D}"/>
    <cellStyle name="แสดงผล 14 4 5" xfId="17916" xr:uid="{2AC409E3-330B-40A3-A684-C539A30F1994}"/>
    <cellStyle name="แสดงผล 14 4 5 2" xfId="41275" xr:uid="{3439E6C2-F173-444A-AC9E-7534600E6AF9}"/>
    <cellStyle name="แสดงผล 14 4 5 3" xfId="52646" xr:uid="{FE6EAF1B-A7A5-4BA7-9F5A-D84787A86CA5}"/>
    <cellStyle name="แสดงผล 14 4 6" xfId="20057" xr:uid="{62358BC1-96AC-462A-B981-275832277579}"/>
    <cellStyle name="แสดงผล 14 4 7" xfId="22246" xr:uid="{B30AB4F2-F3AB-4205-800A-EFFF57810FE3}"/>
    <cellStyle name="แสดงผล 14 4 8" xfId="24379" xr:uid="{23D0452F-9619-43B7-B2B2-74B768511E85}"/>
    <cellStyle name="แสดงผล 14 4 9" xfId="26511" xr:uid="{0493B0F5-337D-4D0B-9503-79E8B7E23FD4}"/>
    <cellStyle name="แสดงผล 14 5" xfId="6604" xr:uid="{38B914DF-82FA-4D6D-B928-738927E79B97}"/>
    <cellStyle name="แสดงผล 14 5 10" xfId="28543" xr:uid="{F1441FD2-01E9-4449-8513-A5221DC3D4B7}"/>
    <cellStyle name="แสดงผล 14 5 11" xfId="43537" xr:uid="{03DABE78-6AF2-4602-BC4A-C79113E18ACB}"/>
    <cellStyle name="แสดงผล 14 5 2" xfId="10881" xr:uid="{064CE081-C642-46C1-A1FF-A80F043FF604}"/>
    <cellStyle name="แสดงผล 14 5 2 2" xfId="35771" xr:uid="{38308DC9-A29D-41C2-9FBE-0E4331EAFE19}"/>
    <cellStyle name="แสดงผล 14 5 2 3" xfId="47170" xr:uid="{CD0E6188-4B5C-4F5A-9481-C3A008724AAB}"/>
    <cellStyle name="แสดงผล 14 5 3" xfId="13619" xr:uid="{5E816EE2-1AE3-4495-B5A8-9AD155985112}"/>
    <cellStyle name="แสดงผล 14 5 3 2" xfId="37798" xr:uid="{E923C443-0D32-4A97-AD15-5F217765EC59}"/>
    <cellStyle name="แสดงผล 14 5 3 3" xfId="49186" xr:uid="{7B926092-FBDA-4568-962B-2F0B7BAD280E}"/>
    <cellStyle name="แสดงผล 14 5 4" xfId="15874" xr:uid="{79390D80-08E1-4771-9AC2-4EFFEC246544}"/>
    <cellStyle name="แสดงผล 14 5 4 2" xfId="39691" xr:uid="{248A2E0E-27B8-4BBA-B87B-ADC6E216B1BA}"/>
    <cellStyle name="แสดงผล 14 5 4 3" xfId="51071" xr:uid="{A438E74B-2620-4483-A73E-291B24007B39}"/>
    <cellStyle name="แสดงผล 14 5 5" xfId="18118" xr:uid="{DE9FE44E-88D5-4B8E-81B7-C6F71647ED99}"/>
    <cellStyle name="แสดงผล 14 5 5 2" xfId="41471" xr:uid="{85CB251B-599C-4F5A-9F34-0DF937641589}"/>
    <cellStyle name="แสดงผล 14 5 5 3" xfId="52842" xr:uid="{E8BD219B-A4CD-4E73-96B7-F0C298B7BF6E}"/>
    <cellStyle name="แสดงผล 14 5 6" xfId="20260" xr:uid="{A8EA6BD6-F023-4F39-83D7-5CDB5ECBD48A}"/>
    <cellStyle name="แสดงผล 14 5 7" xfId="22448" xr:uid="{2BAA5D8C-7C76-4F09-9228-338629DBA3ED}"/>
    <cellStyle name="แสดงผล 14 5 8" xfId="24587" xr:uid="{682E4C08-093F-4ABE-AE84-F922E0E1CB9C}"/>
    <cellStyle name="แสดงผล 14 5 9" xfId="26710" xr:uid="{D5BA8473-E089-42B3-9030-DE4E69428EB2}"/>
    <cellStyle name="แสดงผล 14 6" xfId="6954" xr:uid="{605EF1AE-A3A3-4C6E-83E5-B323BC9BF021}"/>
    <cellStyle name="แสดงผล 14 6 10" xfId="28658" xr:uid="{44FF74AF-CF35-49F7-9359-701094FBBAD8}"/>
    <cellStyle name="แสดงผล 14 6 11" xfId="43652" xr:uid="{E21A87C0-7B4F-4090-AABB-349C3E70ED42}"/>
    <cellStyle name="แสดงผล 14 6 2" xfId="11002" xr:uid="{85EEF7E2-E094-4E55-B7AC-73440A04CF88}"/>
    <cellStyle name="แสดงผล 14 6 2 2" xfId="35892" xr:uid="{1D2CB8CD-497D-49F6-8432-11C8AD6CD9FC}"/>
    <cellStyle name="แสดงผล 14 6 2 3" xfId="47285" xr:uid="{A3FF7837-3E70-434D-933D-41D665AEF766}"/>
    <cellStyle name="แสดงผล 14 6 3" xfId="13740" xr:uid="{65D57A7D-F132-47FE-8F4B-FC13BB381849}"/>
    <cellStyle name="แสดงผล 14 6 3 2" xfId="37919" xr:uid="{EC70E6D4-198B-458A-8B12-FFE66D66CB6D}"/>
    <cellStyle name="แสดงผล 14 6 3 3" xfId="49307" xr:uid="{FCE24309-D6F9-4CB3-A6E0-3182E96627B2}"/>
    <cellStyle name="แสดงผล 14 6 4" xfId="15995" xr:uid="{0DB9CC18-FB35-4EB5-A1B0-F6162B23E2ED}"/>
    <cellStyle name="แสดงผล 14 6 4 2" xfId="39812" xr:uid="{AE0B550D-5FB6-490C-B9F8-88486F894543}"/>
    <cellStyle name="แสดงผล 14 6 4 3" xfId="51192" xr:uid="{36783C53-1263-4EC2-AEDA-9FDABC84B606}"/>
    <cellStyle name="แสดงผล 14 6 5" xfId="18239" xr:uid="{53805402-ACCC-4716-A9AA-8FA912BD0B50}"/>
    <cellStyle name="แสดงผล 14 6 5 2" xfId="41592" xr:uid="{F31631B7-DB17-4787-8941-BDFFE747AAF0}"/>
    <cellStyle name="แสดงผล 14 6 5 3" xfId="52963" xr:uid="{397A152F-8A3F-4CDA-A530-CA6FDE1B8C50}"/>
    <cellStyle name="แสดงผล 14 6 6" xfId="20381" xr:uid="{11D12C0B-9243-434D-96AB-E1D1AC8D360A}"/>
    <cellStyle name="แสดงผล 14 6 7" xfId="22569" xr:uid="{3086EBB2-7175-48B5-B320-BECE93B93787}"/>
    <cellStyle name="แสดงผล 14 6 8" xfId="24708" xr:uid="{D5D63868-440D-418E-88A4-6745563E5857}"/>
    <cellStyle name="แสดงผล 14 6 9" xfId="26825" xr:uid="{18EF45B8-AE62-4584-9785-A59BA980B478}"/>
    <cellStyle name="แสดงผล 14 7" xfId="8978" xr:uid="{12D149B2-FE43-4C08-BD67-F7FCF83E9565}"/>
    <cellStyle name="แสดงผล 14 7 10" xfId="41805" xr:uid="{670954F4-837C-45BC-AD7C-24A9A15B1138}"/>
    <cellStyle name="แสดงผล 14 7 2" xfId="11774" xr:uid="{3005FD8E-BDBA-4ADC-BB69-F0FC55106BC9}"/>
    <cellStyle name="แสดงผล 14 7 2 2" xfId="34140" xr:uid="{84171D57-48EA-45A5-B5F5-E2C34F33FEF9}"/>
    <cellStyle name="แสดงผล 14 7 2 3" xfId="45575" xr:uid="{2EBA99F2-CF20-4ED2-AC78-A6BA972668BB}"/>
    <cellStyle name="แสดงผล 14 7 3" xfId="13971" xr:uid="{1532AD6E-A7AE-4029-809A-F03BCD726D5A}"/>
    <cellStyle name="แสดงผล 14 7 3 2" xfId="36010" xr:uid="{BFDDE783-15C6-426B-96F7-1CABCB486D13}"/>
    <cellStyle name="แสดงผล 14 7 3 3" xfId="47403" xr:uid="{17CDA608-08A6-4FCF-9DE6-89C75EC6813C}"/>
    <cellStyle name="แสดงผล 14 7 4" xfId="16385" xr:uid="{937CD48C-2790-417D-AEDE-BC225323E1F2}"/>
    <cellStyle name="แสดงผล 14 7 4 2" xfId="38079" xr:uid="{7B620B84-5321-473B-AFA8-0DEA192D8E7B}"/>
    <cellStyle name="แสดงผล 14 7 4 3" xfId="49460" xr:uid="{F1BB701D-FC63-4039-9ABA-D3DD3111B214}"/>
    <cellStyle name="แสดงผล 14 7 5" xfId="18535" xr:uid="{41482E68-2F74-4178-9454-324BD73578A2}"/>
    <cellStyle name="แสดงผล 14 7 5 2" xfId="39978" xr:uid="{2958F65C-BE53-4E92-B2A3-87F81FF5D345}"/>
    <cellStyle name="แสดงผล 14 7 5 3" xfId="51350" xr:uid="{F6873CDB-96F7-457F-9EE6-1E0A0AA3FF28}"/>
    <cellStyle name="แสดงผล 14 7 6" xfId="20664" xr:uid="{F09BB7A2-1D24-488E-8D3B-097D8D8C0C66}"/>
    <cellStyle name="แสดงผล 14 7 7" xfId="22786" xr:uid="{EBA2A88B-E7DB-4FCF-B578-701C9B98C0B1}"/>
    <cellStyle name="แสดงผล 14 7 8" xfId="24956" xr:uid="{F949F9F2-C26F-4E8C-8211-C1FBD02B70DB}"/>
    <cellStyle name="แสดงผล 14 7 9" xfId="27014" xr:uid="{534DEA9A-2802-443F-923F-73990CFF6F98}"/>
    <cellStyle name="แสดงผล 14 8" xfId="7254" xr:uid="{E0078C64-F909-4780-91A3-4CF54C69A4B0}"/>
    <cellStyle name="แสดงผล 14 8 2" xfId="33067" xr:uid="{81525722-D22C-474E-A6CC-48A3E3AAAF64}"/>
    <cellStyle name="แสดงผล 14 8 3" xfId="44536" xr:uid="{41DA9C44-ECE2-4519-9E8D-FBD49BB70DCA}"/>
    <cellStyle name="แสดงผล 14 9" xfId="4425" xr:uid="{B1F6D5EE-F6D6-43C6-AEE2-1F7D8FF7E5FE}"/>
    <cellStyle name="แสดงผล 14 9 2" xfId="32436" xr:uid="{CC736A44-B76B-441C-A5B2-BEA3615E2B4D}"/>
    <cellStyle name="แสดงผล 14 9 3" xfId="43912" xr:uid="{DFD0E150-DF9C-4B04-A23F-A005D2B0604C}"/>
    <cellStyle name="แสดงผล 15" xfId="3644" xr:uid="{E149413D-DDE3-4EF9-BB21-6304B50F16DA}"/>
    <cellStyle name="แสดงผล 15 10" xfId="11385" xr:uid="{6E7854E6-6B67-486C-A4B4-E89FBEB8677E}"/>
    <cellStyle name="แสดงผล 15 10 2" xfId="36310" xr:uid="{3389F644-34F3-413A-8831-C69EE728BEA8}"/>
    <cellStyle name="แสดงผล 15 10 3" xfId="47702" xr:uid="{1FB010FC-6C5C-4B08-9B83-6A9B3560646C}"/>
    <cellStyle name="แสดงผล 15 11" xfId="11165" xr:uid="{19EB59AB-A5BF-4DB3-9058-902CC55E69C3}"/>
    <cellStyle name="แสดงผล 15 11 2" xfId="32453" xr:uid="{A1E2BD8D-1594-4DCC-91A3-3CA49F03E250}"/>
    <cellStyle name="แสดงผล 15 11 3" xfId="43929" xr:uid="{CF7F62E7-8CB1-4617-8306-F60C02B752BE}"/>
    <cellStyle name="แสดงผล 15 12" xfId="17340" xr:uid="{2C10BF06-0264-476F-A867-3A2169E8A6AA}"/>
    <cellStyle name="แสดงผล 15 13" xfId="18803" xr:uid="{D58DF0DC-03BB-4AD6-8E6F-EEAC7544CE7B}"/>
    <cellStyle name="แสดงผล 15 14" xfId="21803" xr:uid="{36C17BFA-C9B1-403B-86AD-F95ED6E7DF51}"/>
    <cellStyle name="แสดงผล 15 15" xfId="23554" xr:uid="{2A32B8C9-E12C-44F5-B6BE-DB21DEF7D848}"/>
    <cellStyle name="แสดงผล 15 16" xfId="20653" xr:uid="{EB790D0E-6E1F-484A-AB95-7D4121190E71}"/>
    <cellStyle name="แสดงผล 15 17" xfId="31049" xr:uid="{6639CF35-67CB-4EE7-AA5F-26A7DB7F940F}"/>
    <cellStyle name="แสดงผล 15 2" xfId="5356" xr:uid="{C71E710E-0CEB-405F-B225-74143EF21BA8}"/>
    <cellStyle name="แสดงผล 15 2 10" xfId="27824" xr:uid="{8CAD961C-E945-4F76-B0CA-2434F10146CE}"/>
    <cellStyle name="แสดงผล 15 2 11" xfId="42755" xr:uid="{89C36E69-975F-45FE-A8C7-6A65E23550B9}"/>
    <cellStyle name="แสดงผล 15 2 2" xfId="10066" xr:uid="{1EC41FB7-D70E-444B-B69C-AC7B9236BFBF}"/>
    <cellStyle name="แสดงผล 15 2 2 2" xfId="35037" xr:uid="{31D0308D-7932-41EC-B9B9-7C4AC1315952}"/>
    <cellStyle name="แสดงผล 15 2 2 3" xfId="46454" xr:uid="{1769D103-18E2-449F-A42E-BF0725786756}"/>
    <cellStyle name="แสดงผล 15 2 3" xfId="12833" xr:uid="{A4441A5D-1981-4899-91AF-D4EFA8537DD2}"/>
    <cellStyle name="แสดงผล 15 2 3 2" xfId="36990" xr:uid="{18F22ABB-25D0-4549-B230-7269ACC6E231}"/>
    <cellStyle name="แสดงผล 15 2 3 3" xfId="48379" xr:uid="{06576586-8C0C-4B6F-8EF5-97BD5E5C0C26}"/>
    <cellStyle name="แสดงผล 15 2 4" xfId="15062" xr:uid="{F5F56911-4924-4C04-87EA-672FC5347C2A}"/>
    <cellStyle name="แสดงผล 15 2 4 2" xfId="38969" xr:uid="{8FA3D111-219A-404D-9E1A-24696E8A24A1}"/>
    <cellStyle name="แสดงผล 15 2 4 3" xfId="50350" xr:uid="{FC888FB4-CD62-46EE-B4F3-D6C210F74D21}"/>
    <cellStyle name="แสดงผล 15 2 5" xfId="17348" xr:uid="{7764764A-65AA-477E-AD50-F771CB0FF329}"/>
    <cellStyle name="แสดงผล 15 2 5 2" xfId="40770" xr:uid="{CF0911D6-5D27-4D85-87AF-C587086FA00E}"/>
    <cellStyle name="แสดงผล 15 2 5 3" xfId="52142" xr:uid="{43D2DD03-FC4B-4CCA-B31E-B631413B08AA}"/>
    <cellStyle name="แสดงผล 15 2 6" xfId="19480" xr:uid="{5E4052C1-F9C7-4B56-818D-D7999118D9C1}"/>
    <cellStyle name="แสดงผล 15 2 7" xfId="21667" xr:uid="{9C702CD8-BFEE-454A-AA07-C842A4E4114E}"/>
    <cellStyle name="แสดงผล 15 2 8" xfId="23779" xr:uid="{FD6069F0-2C16-455B-B30D-3A827FAAFE4F}"/>
    <cellStyle name="แสดงผล 15 2 9" xfId="25919" xr:uid="{DBED0DB6-D689-42B0-B1BA-EC197988331E}"/>
    <cellStyle name="แสดงผล 15 3" xfId="5856" xr:uid="{9FA678B3-E7F6-4103-B4AD-506998EECBB8}"/>
    <cellStyle name="แสดงผล 15 3 10" xfId="28142" xr:uid="{93157CA6-B7DF-46B9-8919-E8E1D4A47D63}"/>
    <cellStyle name="แสดงผล 15 3 11" xfId="43105" xr:uid="{22AB43F0-B1E3-4E4B-8920-7DBA3CC68148}"/>
    <cellStyle name="แสดงผล 15 3 2" xfId="10429" xr:uid="{04BF98E4-A119-4518-84C9-5F0577C359A9}"/>
    <cellStyle name="แสดงผล 15 3 2 2" xfId="35346" xr:uid="{AC3ABF07-E918-4287-86AC-8663F4E8FFD2}"/>
    <cellStyle name="แสดงผล 15 3 2 3" xfId="46760" xr:uid="{0726D5DF-EDFE-4AF6-A89F-C80CD32E8DDE}"/>
    <cellStyle name="แสดงผล 15 3 3" xfId="13183" xr:uid="{140A99DB-7EB0-4248-9509-7F53B91583C6}"/>
    <cellStyle name="แสดงผล 15 3 3 2" xfId="37347" xr:uid="{433F687C-CC88-4351-BF06-D675399FD123}"/>
    <cellStyle name="แสดงผล 15 3 3 3" xfId="48735" xr:uid="{0FC23A26-65AE-4C7D-BB58-1A428BB0C7BE}"/>
    <cellStyle name="แสดงผล 15 3 4" xfId="15424" xr:uid="{06D76638-1E36-415B-91A8-0E91135A3382}"/>
    <cellStyle name="แสดงผล 15 3 4 2" xfId="39268" xr:uid="{777A6845-9B27-4C8E-A065-E72B49CEA0D4}"/>
    <cellStyle name="แสดงผล 15 3 4 3" xfId="50648" xr:uid="{C7B9E847-A41D-401F-8EF0-50D1661B0006}"/>
    <cellStyle name="แสดงผล 15 3 5" xfId="17685" xr:uid="{FAF9F050-94B2-4BEC-BB4C-248D52E2BA95}"/>
    <cellStyle name="แสดงผล 15 3 5 2" xfId="41058" xr:uid="{0E081E9D-D7BE-4BFB-BAF5-F3C9FD78E471}"/>
    <cellStyle name="แสดงผล 15 3 5 3" xfId="52429" xr:uid="{8531A1B7-B172-4411-BBBD-22C4C3D4F6F6}"/>
    <cellStyle name="แสดงผล 15 3 6" xfId="19823" xr:uid="{D2A0CE19-4AF6-47F0-89DC-08819550B8E8}"/>
    <cellStyle name="แสดงผล 15 3 7" xfId="22013" xr:uid="{B76FAB5D-C0EA-4997-B4F2-3DC90C6865B8}"/>
    <cellStyle name="แสดงผล 15 3 8" xfId="24136" xr:uid="{A6C90F92-CC47-40F5-B70A-7240E96BAAF4}"/>
    <cellStyle name="แสดงผล 15 3 9" xfId="26275" xr:uid="{15E502B7-3AE2-4C4A-8208-F4D527811F2E}"/>
    <cellStyle name="แสดงผล 15 4" xfId="6236" xr:uid="{831ED020-BF23-484A-A63B-4C60C02C72AA}"/>
    <cellStyle name="แสดงผล 15 4 10" xfId="28357" xr:uid="{E9276F5A-2D43-4241-B5FD-8C5A65BB9433}"/>
    <cellStyle name="แสดงผล 15 4 11" xfId="43339" xr:uid="{AA769796-D625-4D3E-9587-88DAE7BAA356}"/>
    <cellStyle name="แสดงผล 15 4 2" xfId="10675" xr:uid="{7DBF55C3-1517-4F1F-87A7-3C1B7E8E5859}"/>
    <cellStyle name="แสดงผล 15 4 2 2" xfId="35572" xr:uid="{2768AE6F-8943-4473-BD44-9999224492B1}"/>
    <cellStyle name="แสดงผล 15 4 2 3" xfId="46980" xr:uid="{E07A396A-59D8-48A5-9D6D-DD1FCAC206A4}"/>
    <cellStyle name="แสดงผล 15 4 3" xfId="13419" xr:uid="{602CD8C4-BB4D-4028-A485-D20567246A30}"/>
    <cellStyle name="แสดงผล 15 4 3 2" xfId="37591" xr:uid="{8B920950-43E9-430D-8DE6-8C18933AA0CB}"/>
    <cellStyle name="แสดงผล 15 4 3 3" xfId="48979" xr:uid="{984C36BC-6D99-4CF7-A999-50D3462F7E84}"/>
    <cellStyle name="แสดงผล 15 4 4" xfId="15667" xr:uid="{2B1FE036-5F6F-40B8-8C89-2E5F0F77C473}"/>
    <cellStyle name="แสดงผล 15 4 4 2" xfId="39494" xr:uid="{716E9D12-0D94-4A69-B5BE-16BE7DD66831}"/>
    <cellStyle name="แสดงผล 15 4 4 3" xfId="50874" xr:uid="{7AD7AC77-100D-4BCB-9EA2-B7506318406A}"/>
    <cellStyle name="แสดงผล 15 4 5" xfId="17917" xr:uid="{525F3378-8194-4C62-98D3-F40503D80E71}"/>
    <cellStyle name="แสดงผล 15 4 5 2" xfId="41276" xr:uid="{2B216C9D-4466-4F2A-B169-1FF8A03D4AAB}"/>
    <cellStyle name="แสดงผล 15 4 5 3" xfId="52647" xr:uid="{7ED9CF25-DC0C-4749-AF91-349C011E9A90}"/>
    <cellStyle name="แสดงผล 15 4 6" xfId="20058" xr:uid="{63F5BB83-B19F-49F9-942A-D40005BFE594}"/>
    <cellStyle name="แสดงผล 15 4 7" xfId="22247" xr:uid="{33F34141-8491-4386-ABB0-B3F2DD96AA41}"/>
    <cellStyle name="แสดงผล 15 4 8" xfId="24380" xr:uid="{7E502B94-300D-4AAA-8B36-9C74D7C0120D}"/>
    <cellStyle name="แสดงผล 15 4 9" xfId="26512" xr:uid="{B5A4232C-236B-4F0D-9A82-897064503A06}"/>
    <cellStyle name="แสดงผล 15 5" xfId="6605" xr:uid="{5FAD7581-A260-4EA7-866C-BBCAAB170DF2}"/>
    <cellStyle name="แสดงผล 15 5 10" xfId="28544" xr:uid="{6E3D730A-F496-4E0A-A674-82BE10700CD4}"/>
    <cellStyle name="แสดงผล 15 5 11" xfId="43538" xr:uid="{5C95D335-C787-42D8-8B49-F53E2377E677}"/>
    <cellStyle name="แสดงผล 15 5 2" xfId="10882" xr:uid="{570C4FB0-C14A-45AD-AAF0-B74C14718AE1}"/>
    <cellStyle name="แสดงผล 15 5 2 2" xfId="35772" xr:uid="{3B468DB9-6AD5-4881-AE32-DDC8C74FED0E}"/>
    <cellStyle name="แสดงผล 15 5 2 3" xfId="47171" xr:uid="{7F4283AE-272A-40C7-86CA-841ADA1EFA47}"/>
    <cellStyle name="แสดงผล 15 5 3" xfId="13620" xr:uid="{382B2DFE-A5FC-4AB6-B593-B8D9AFDB696A}"/>
    <cellStyle name="แสดงผล 15 5 3 2" xfId="37799" xr:uid="{E913F370-91AA-4295-A43A-CE1F2DECFF8F}"/>
    <cellStyle name="แสดงผล 15 5 3 3" xfId="49187" xr:uid="{9C80FD2E-A4B9-4863-B681-0C58E16072AD}"/>
    <cellStyle name="แสดงผล 15 5 4" xfId="15875" xr:uid="{FC77B5A5-0CEB-4A06-825E-D0FDAC34A1A7}"/>
    <cellStyle name="แสดงผล 15 5 4 2" xfId="39692" xr:uid="{7CA27822-D234-41EB-AECC-FA9FAD30D854}"/>
    <cellStyle name="แสดงผล 15 5 4 3" xfId="51072" xr:uid="{44E1C2B9-A384-4C2F-995E-C08A970E4C2D}"/>
    <cellStyle name="แสดงผล 15 5 5" xfId="18119" xr:uid="{A3D910A3-64DC-4B2F-925C-A00916BAFE42}"/>
    <cellStyle name="แสดงผล 15 5 5 2" xfId="41472" xr:uid="{77FFF609-CB8E-433D-91A5-A848A0F45D12}"/>
    <cellStyle name="แสดงผล 15 5 5 3" xfId="52843" xr:uid="{F9078830-4C6D-4A23-BF36-078686D17A0D}"/>
    <cellStyle name="แสดงผล 15 5 6" xfId="20261" xr:uid="{20AA2E77-F389-441D-9271-E193027A6678}"/>
    <cellStyle name="แสดงผล 15 5 7" xfId="22449" xr:uid="{C83A5BB1-3CBF-44B8-9BC2-7940576EEE18}"/>
    <cellStyle name="แสดงผล 15 5 8" xfId="24588" xr:uid="{C87E6C81-C5F5-419F-847D-C9CC13E7BE88}"/>
    <cellStyle name="แสดงผล 15 5 9" xfId="26711" xr:uid="{9AEAEBE9-BA73-43F6-AEE5-F91452A07AD4}"/>
    <cellStyle name="แสดงผล 15 6" xfId="6955" xr:uid="{D1CB0538-A3D1-4C0E-987F-2F1F2CDB5C6B}"/>
    <cellStyle name="แสดงผล 15 6 10" xfId="28659" xr:uid="{3ABDA4C4-DA85-4AAB-B743-32B0366D9766}"/>
    <cellStyle name="แสดงผล 15 6 11" xfId="43653" xr:uid="{C1345D99-173A-4F24-9B96-D2E13E3D62F5}"/>
    <cellStyle name="แสดงผล 15 6 2" xfId="11003" xr:uid="{FAA4F539-8CB7-4D41-B1EA-E54AACACE99B}"/>
    <cellStyle name="แสดงผล 15 6 2 2" xfId="35893" xr:uid="{534EB2DE-D292-40D9-A7AA-9BAE9333407D}"/>
    <cellStyle name="แสดงผล 15 6 2 3" xfId="47286" xr:uid="{B74E4194-2C27-4F43-953F-9E6F8D633668}"/>
    <cellStyle name="แสดงผล 15 6 3" xfId="13741" xr:uid="{D6151121-B126-4CFA-BB1E-F9CA66760916}"/>
    <cellStyle name="แสดงผล 15 6 3 2" xfId="37920" xr:uid="{213D46BB-C2E1-44E4-9EB5-7F657982CCCC}"/>
    <cellStyle name="แสดงผล 15 6 3 3" xfId="49308" xr:uid="{3EF6649B-D0B0-4BCA-8B8F-9EB010A68DF4}"/>
    <cellStyle name="แสดงผล 15 6 4" xfId="15996" xr:uid="{C8FF955F-5FC2-4E8D-882B-88013ABD258A}"/>
    <cellStyle name="แสดงผล 15 6 4 2" xfId="39813" xr:uid="{4B099D63-A550-46B0-9091-4A5CA77E2F06}"/>
    <cellStyle name="แสดงผล 15 6 4 3" xfId="51193" xr:uid="{7C3946D1-98FC-4903-B382-3C5D090B345C}"/>
    <cellStyle name="แสดงผล 15 6 5" xfId="18240" xr:uid="{75708F81-3C7F-41C7-83C1-B14B78BEF512}"/>
    <cellStyle name="แสดงผล 15 6 5 2" xfId="41593" xr:uid="{503F298F-A02C-449F-A0F0-9BD3948CB1B1}"/>
    <cellStyle name="แสดงผล 15 6 5 3" xfId="52964" xr:uid="{2CB718B4-2CAF-4843-A36F-BF2C82EAE8CA}"/>
    <cellStyle name="แสดงผล 15 6 6" xfId="20382" xr:uid="{2ACEF313-07F0-4DE8-BBF7-E6444B147CC3}"/>
    <cellStyle name="แสดงผล 15 6 7" xfId="22570" xr:uid="{C5011198-93FC-44FC-AED2-D902B926BAF4}"/>
    <cellStyle name="แสดงผล 15 6 8" xfId="24709" xr:uid="{D6C018ED-92B0-4E13-94DA-972BB4BFC9D1}"/>
    <cellStyle name="แสดงผล 15 6 9" xfId="26826" xr:uid="{BA4A52CA-ABE0-4E0E-A9CB-782931768F58}"/>
    <cellStyle name="แสดงผล 15 7" xfId="8979" xr:uid="{F69BCE0E-25DB-4E1B-A486-5440C63D46D6}"/>
    <cellStyle name="แสดงผล 15 7 10" xfId="41806" xr:uid="{3005B483-4672-4771-BD5C-F7DB9FC6F7DB}"/>
    <cellStyle name="แสดงผล 15 7 2" xfId="11775" xr:uid="{91F793C6-12D9-4CE9-81A1-195D7585D809}"/>
    <cellStyle name="แสดงผล 15 7 2 2" xfId="34141" xr:uid="{03300C37-FF68-42BA-BF1A-E93D26987702}"/>
    <cellStyle name="แสดงผล 15 7 2 3" xfId="45576" xr:uid="{8805DCCE-175C-40C5-A5A4-DDBC37C6D78F}"/>
    <cellStyle name="แสดงผล 15 7 3" xfId="13972" xr:uid="{3DAE6E0D-620D-468F-A20E-9C561929F6FB}"/>
    <cellStyle name="แสดงผล 15 7 3 2" xfId="36011" xr:uid="{7A27C3B3-C09C-4062-9DB7-7FC2B7593E54}"/>
    <cellStyle name="แสดงผล 15 7 3 3" xfId="47404" xr:uid="{E2BA9D0E-4B43-424B-B39B-446246A97BDB}"/>
    <cellStyle name="แสดงผล 15 7 4" xfId="16386" xr:uid="{DE62BD94-CF03-4091-B444-C7D49ED5D25E}"/>
    <cellStyle name="แสดงผล 15 7 4 2" xfId="38080" xr:uid="{EB12322F-CA10-480D-B15A-FEABD98EEA19}"/>
    <cellStyle name="แสดงผล 15 7 4 3" xfId="49461" xr:uid="{BF75D54C-BA07-452A-9C42-B8F4A0E38E12}"/>
    <cellStyle name="แสดงผล 15 7 5" xfId="18536" xr:uid="{0BCFDCA8-C493-412E-9667-21B06608BCC4}"/>
    <cellStyle name="แสดงผล 15 7 5 2" xfId="39979" xr:uid="{6DC0854E-AEEF-4CFA-B30E-88E6BF8076DE}"/>
    <cellStyle name="แสดงผล 15 7 5 3" xfId="51351" xr:uid="{9A6FF943-D95F-4DFE-B60A-8000D41E3F87}"/>
    <cellStyle name="แสดงผล 15 7 6" xfId="20665" xr:uid="{3E0AC295-5AA0-4A0B-B6E8-944F010ED61D}"/>
    <cellStyle name="แสดงผล 15 7 7" xfId="22787" xr:uid="{06A159BA-0B89-45ED-ABD3-6F00D30FB889}"/>
    <cellStyle name="แสดงผล 15 7 8" xfId="24957" xr:uid="{6AED5E53-9F47-437A-B2E5-AABFB6C2BE6F}"/>
    <cellStyle name="แสดงผล 15 7 9" xfId="27015" xr:uid="{CF8D0B14-100B-4D8E-84FA-19044599DA78}"/>
    <cellStyle name="แสดงผล 15 8" xfId="7255" xr:uid="{2E065F5F-0129-4145-9C47-21E01E654941}"/>
    <cellStyle name="แสดงผล 15 8 2" xfId="33068" xr:uid="{9905C524-BE8E-4757-8928-0BCBE4527D64}"/>
    <cellStyle name="แสดงผล 15 8 3" xfId="44537" xr:uid="{ACD60058-674F-4CC6-B8E9-C7A7C856EFC7}"/>
    <cellStyle name="แสดงผล 15 9" xfId="8034" xr:uid="{B9C2A831-ABC9-482D-A45E-7DF5D1F4C3A8}"/>
    <cellStyle name="แสดงผล 15 9 2" xfId="33662" xr:uid="{5033282B-BA74-4D87-8359-27D0254178E1}"/>
    <cellStyle name="แสดงผล 15 9 3" xfId="45120" xr:uid="{ED305DC3-CA34-4205-AF4D-B45A9A467C83}"/>
    <cellStyle name="แสดงผล 16" xfId="3645" xr:uid="{9AAA0BA8-6690-4108-815E-B7D662DFAF3B}"/>
    <cellStyle name="แสดงผล 16 10" xfId="11384" xr:uid="{2944FF02-4693-412B-BDA0-A4CBF227582D}"/>
    <cellStyle name="แสดงผล 16 10 2" xfId="36150" xr:uid="{D9A29970-3BF8-4F1A-BC04-6576AF082D84}"/>
    <cellStyle name="แสดงผล 16 10 3" xfId="47542" xr:uid="{547F5776-F19B-48A6-8C91-99CF9E5B37F4}"/>
    <cellStyle name="แสดงผล 16 11" xfId="7246" xr:uid="{18ED0C3E-4B3F-4D46-A239-C059E9F261A6}"/>
    <cellStyle name="แสดงผล 16 11 2" xfId="33734" xr:uid="{63E4B4EF-6D70-44B3-980B-8F2C7AED3247}"/>
    <cellStyle name="แสดงผล 16 11 3" xfId="45187" xr:uid="{2A78EC1E-3E9D-4B2E-8AD6-C5C1B986D517}"/>
    <cellStyle name="แสดงผล 16 12" xfId="17468" xr:uid="{340D1EF9-B563-4339-9A3D-A98F04ABF4A9}"/>
    <cellStyle name="แสดงผล 16 13" xfId="19163" xr:uid="{81F67232-81DF-49D7-BA8F-B2DFF82DD8D3}"/>
    <cellStyle name="แสดงผล 16 14" xfId="21473" xr:uid="{1C069FA3-9685-4BF8-B9B9-8B917553A0D0}"/>
    <cellStyle name="แสดงผล 16 15" xfId="23761" xr:uid="{6EFE19CC-01EC-4E1A-8B28-E47AA14A143F}"/>
    <cellStyle name="แสดงผล 16 16" xfId="25524" xr:uid="{B8C3282C-D7BA-4FB2-8804-8E50222F8234}"/>
    <cellStyle name="แสดงผล 16 17" xfId="31213" xr:uid="{351E0209-B69B-4484-8386-24B090517C2D}"/>
    <cellStyle name="แสดงผล 16 2" xfId="5357" xr:uid="{1C4D2B1E-8E70-4461-8AC6-FB8B8803EB15}"/>
    <cellStyle name="แสดงผล 16 2 10" xfId="27825" xr:uid="{BE56BAA7-B7D6-4A13-987A-FD00B1F8A15F}"/>
    <cellStyle name="แสดงผล 16 2 11" xfId="42756" xr:uid="{160D051A-B5CE-47F2-92FA-599FC6354E15}"/>
    <cellStyle name="แสดงผล 16 2 2" xfId="10067" xr:uid="{178D3D85-A7DE-4FA3-BE6C-EB7A4922A801}"/>
    <cellStyle name="แสดงผล 16 2 2 2" xfId="35038" xr:uid="{5B2E50D6-D59D-44F5-B09F-5DE4A863B81B}"/>
    <cellStyle name="แสดงผล 16 2 2 3" xfId="46455" xr:uid="{6C30F8F0-0B37-4F82-BBA0-89C75D703953}"/>
    <cellStyle name="แสดงผล 16 2 3" xfId="12834" xr:uid="{70A5097C-9FDD-441D-82A5-5524F8C832AA}"/>
    <cellStyle name="แสดงผล 16 2 3 2" xfId="36991" xr:uid="{CBD75C39-3F99-49F2-9564-E9B9CE17ABC8}"/>
    <cellStyle name="แสดงผล 16 2 3 3" xfId="48380" xr:uid="{3DAB111D-B4BC-4054-927B-8A71C65D54DF}"/>
    <cellStyle name="แสดงผล 16 2 4" xfId="15063" xr:uid="{A22CE845-E6AA-48D0-B9EC-D24D96CE690A}"/>
    <cellStyle name="แสดงผล 16 2 4 2" xfId="38970" xr:uid="{1B67519D-48DC-484D-BD7A-64933CCC67D1}"/>
    <cellStyle name="แสดงผล 16 2 4 3" xfId="50351" xr:uid="{2DED34D5-B2A4-4C23-9E70-B2368320D5B3}"/>
    <cellStyle name="แสดงผล 16 2 5" xfId="17349" xr:uid="{F0743F89-0AB5-4E25-8C65-9024D4790C7A}"/>
    <cellStyle name="แสดงผล 16 2 5 2" xfId="40771" xr:uid="{7A6651DD-D70D-4205-8647-7F8E2C3A624D}"/>
    <cellStyle name="แสดงผล 16 2 5 3" xfId="52143" xr:uid="{BFADA6EA-7066-4442-B1C5-B9B1F011C6E6}"/>
    <cellStyle name="แสดงผล 16 2 6" xfId="19481" xr:uid="{F6FFC714-CD9D-42EC-B3AF-5193AD498A66}"/>
    <cellStyle name="แสดงผล 16 2 7" xfId="21668" xr:uid="{B56654EC-2023-4DCD-88F3-F08AFA276497}"/>
    <cellStyle name="แสดงผล 16 2 8" xfId="23780" xr:uid="{694796AB-B9B7-4A11-9295-705BE412D941}"/>
    <cellStyle name="แสดงผล 16 2 9" xfId="25920" xr:uid="{8AD3F56A-75E7-42B9-A828-9AA8A8C5BDBC}"/>
    <cellStyle name="แสดงผล 16 3" xfId="5857" xr:uid="{9B450FD7-00C5-4C94-8D26-CF4D2D787069}"/>
    <cellStyle name="แสดงผล 16 3 10" xfId="28143" xr:uid="{9631D77F-FC5E-4913-9E1B-129077810D3F}"/>
    <cellStyle name="แสดงผล 16 3 11" xfId="43106" xr:uid="{959ABA12-A41A-42B5-BD30-F7022E15C305}"/>
    <cellStyle name="แสดงผล 16 3 2" xfId="10430" xr:uid="{B789389E-0FCE-4B84-A465-AA07179A565D}"/>
    <cellStyle name="แสดงผล 16 3 2 2" xfId="35347" xr:uid="{483AA250-391E-433A-8964-FBA24890EF98}"/>
    <cellStyle name="แสดงผล 16 3 2 3" xfId="46761" xr:uid="{5D8627AC-050E-401C-B642-DEF5FAD1B5C8}"/>
    <cellStyle name="แสดงผล 16 3 3" xfId="13184" xr:uid="{752EDA1D-EF2F-454B-8EEE-12438ED156E6}"/>
    <cellStyle name="แสดงผล 16 3 3 2" xfId="37348" xr:uid="{03C57289-C626-4B70-ADA8-76F120034764}"/>
    <cellStyle name="แสดงผล 16 3 3 3" xfId="48736" xr:uid="{0323D230-3D1C-4496-9659-95F320A38C38}"/>
    <cellStyle name="แสดงผล 16 3 4" xfId="15425" xr:uid="{C948AC02-D432-4F90-B8C1-E229FB2323BF}"/>
    <cellStyle name="แสดงผล 16 3 4 2" xfId="39269" xr:uid="{C82205D9-5E00-42BD-B573-4679C38F44AE}"/>
    <cellStyle name="แสดงผล 16 3 4 3" xfId="50649" xr:uid="{3746A99A-DBAE-4CE9-8E5F-182A658BA0B5}"/>
    <cellStyle name="แสดงผล 16 3 5" xfId="17686" xr:uid="{D547D122-2E4E-4B9B-8105-9BAA96A2C3B1}"/>
    <cellStyle name="แสดงผล 16 3 5 2" xfId="41059" xr:uid="{2679F9EB-8F05-4065-B99C-BF6D2B246A9B}"/>
    <cellStyle name="แสดงผล 16 3 5 3" xfId="52430" xr:uid="{B8BAF014-A657-48CD-B7EC-B8473C6D7648}"/>
    <cellStyle name="แสดงผล 16 3 6" xfId="19824" xr:uid="{3254866D-F9FE-4051-8BE2-169155FC01E6}"/>
    <cellStyle name="แสดงผล 16 3 7" xfId="22014" xr:uid="{BB121D12-F817-457A-80EB-851CF74648C5}"/>
    <cellStyle name="แสดงผล 16 3 8" xfId="24137" xr:uid="{771C913A-AD9E-447C-8168-85528E23C287}"/>
    <cellStyle name="แสดงผล 16 3 9" xfId="26276" xr:uid="{E5D85223-40C5-4E3F-945A-CFF602615F64}"/>
    <cellStyle name="แสดงผล 16 4" xfId="6237" xr:uid="{047E038A-BC6F-4E02-8852-DDE09ECE3AD2}"/>
    <cellStyle name="แสดงผล 16 4 10" xfId="28358" xr:uid="{8E69F5E8-F0C3-4372-A572-0CCEE544F859}"/>
    <cellStyle name="แสดงผล 16 4 11" xfId="43340" xr:uid="{ACDC831E-6230-4D58-A0A5-8DFDEF57320A}"/>
    <cellStyle name="แสดงผล 16 4 2" xfId="10676" xr:uid="{6AF963F7-3A53-405D-BB07-3D8FF2E3AC9B}"/>
    <cellStyle name="แสดงผล 16 4 2 2" xfId="35573" xr:uid="{CBBE23C6-A0C7-4170-B135-76F9B4280AC2}"/>
    <cellStyle name="แสดงผล 16 4 2 3" xfId="46981" xr:uid="{EA65BD2C-A9EE-4377-B297-575E0D1D6C80}"/>
    <cellStyle name="แสดงผล 16 4 3" xfId="13420" xr:uid="{774F0A84-C498-4810-9C06-6DFC34EBA0A2}"/>
    <cellStyle name="แสดงผล 16 4 3 2" xfId="37592" xr:uid="{7FDB2C38-3D14-499D-A1BB-C5377B720FCB}"/>
    <cellStyle name="แสดงผล 16 4 3 3" xfId="48980" xr:uid="{8C0DB0A7-B063-4DB9-A4A5-47C34C664384}"/>
    <cellStyle name="แสดงผล 16 4 4" xfId="15668" xr:uid="{2BD71AE3-D9A7-48D3-86A3-7011DA7BF64E}"/>
    <cellStyle name="แสดงผล 16 4 4 2" xfId="39495" xr:uid="{FB3A16F0-08CB-4EC2-8F93-E66096D5163D}"/>
    <cellStyle name="แสดงผล 16 4 4 3" xfId="50875" xr:uid="{D39D7FD1-AB48-4E51-B648-AE6AD106F054}"/>
    <cellStyle name="แสดงผล 16 4 5" xfId="17918" xr:uid="{BC62BE6E-9E1A-4156-868A-5B908345E360}"/>
    <cellStyle name="แสดงผล 16 4 5 2" xfId="41277" xr:uid="{D236C850-D09A-4BF6-8173-D392F61E217E}"/>
    <cellStyle name="แสดงผล 16 4 5 3" xfId="52648" xr:uid="{1F8EDFF2-FC2C-48EA-AD45-5CAA1AF962FB}"/>
    <cellStyle name="แสดงผล 16 4 6" xfId="20059" xr:uid="{FA02682F-CD3C-4FDC-89DF-C36443E458FE}"/>
    <cellStyle name="แสดงผล 16 4 7" xfId="22248" xr:uid="{BFBABBB0-3A69-4BBD-88D6-1F4FB1F6294E}"/>
    <cellStyle name="แสดงผล 16 4 8" xfId="24381" xr:uid="{96C13450-C124-4D6E-A19D-F9ED420A5291}"/>
    <cellStyle name="แสดงผล 16 4 9" xfId="26513" xr:uid="{88FADDB0-BD44-405C-B455-8B2D54247F19}"/>
    <cellStyle name="แสดงผล 16 5" xfId="6606" xr:uid="{F28D8AE9-DAB4-4E39-965A-CF80AF326AA0}"/>
    <cellStyle name="แสดงผล 16 5 10" xfId="28545" xr:uid="{1126E350-064D-47FA-8682-7672605C0A4A}"/>
    <cellStyle name="แสดงผล 16 5 11" xfId="43539" xr:uid="{7C9F117E-78AA-445F-B7E6-94966D6FB2E8}"/>
    <cellStyle name="แสดงผล 16 5 2" xfId="10883" xr:uid="{4BA024A9-AD84-4B88-9B31-62C1E4CA3608}"/>
    <cellStyle name="แสดงผล 16 5 2 2" xfId="35773" xr:uid="{2A97E459-E35F-4065-BF10-D1387CF420F8}"/>
    <cellStyle name="แสดงผล 16 5 2 3" xfId="47172" xr:uid="{34FFB1A3-0FC3-476F-B167-E5DBC103E338}"/>
    <cellStyle name="แสดงผล 16 5 3" xfId="13621" xr:uid="{DB073DD8-69EE-45ED-89C6-304183AA5B05}"/>
    <cellStyle name="แสดงผล 16 5 3 2" xfId="37800" xr:uid="{DA0B72B6-CABE-4EAF-86B5-BF2DC7EB414D}"/>
    <cellStyle name="แสดงผล 16 5 3 3" xfId="49188" xr:uid="{63E39002-C254-4781-AE97-99F68D1C1D89}"/>
    <cellStyle name="แสดงผล 16 5 4" xfId="15876" xr:uid="{6B8DD6C0-9D59-4668-ACFC-A84DE699ECE6}"/>
    <cellStyle name="แสดงผล 16 5 4 2" xfId="39693" xr:uid="{FDD78767-4BA0-4AA0-904A-772E85668CFB}"/>
    <cellStyle name="แสดงผล 16 5 4 3" xfId="51073" xr:uid="{2F628C0A-2604-4624-90E4-4ABA3DEF2DAC}"/>
    <cellStyle name="แสดงผล 16 5 5" xfId="18120" xr:uid="{08B7B47A-7338-41DA-B64A-1FB3A97F685C}"/>
    <cellStyle name="แสดงผล 16 5 5 2" xfId="41473" xr:uid="{811206E8-F288-4443-BE2A-4F4A427804D2}"/>
    <cellStyle name="แสดงผล 16 5 5 3" xfId="52844" xr:uid="{08ADBCDA-DD05-44F3-A177-C32153E9E484}"/>
    <cellStyle name="แสดงผล 16 5 6" xfId="20262" xr:uid="{F634257C-B170-48F0-999A-BBA2521B4660}"/>
    <cellStyle name="แสดงผล 16 5 7" xfId="22450" xr:uid="{F90A1B7D-E848-48D8-A015-B0085864C9DE}"/>
    <cellStyle name="แสดงผล 16 5 8" xfId="24589" xr:uid="{0FA84A8B-E920-410A-A6FB-32D93B908B19}"/>
    <cellStyle name="แสดงผล 16 5 9" xfId="26712" xr:uid="{EE1EF763-4806-47BE-87D8-DBBC8DE8F978}"/>
    <cellStyle name="แสดงผล 16 6" xfId="6956" xr:uid="{9715A6AD-617A-417F-AD04-F4BCC9131072}"/>
    <cellStyle name="แสดงผล 16 6 10" xfId="28660" xr:uid="{46F44B88-B693-4FA6-B053-116176339765}"/>
    <cellStyle name="แสดงผล 16 6 11" xfId="43654" xr:uid="{F865F866-A310-459E-8B73-5FB19C820D7F}"/>
    <cellStyle name="แสดงผล 16 6 2" xfId="11004" xr:uid="{ED5D8409-2EDE-422F-903A-7046FE0D93AF}"/>
    <cellStyle name="แสดงผล 16 6 2 2" xfId="35894" xr:uid="{E22B687F-1475-468B-9238-2DF9639312A8}"/>
    <cellStyle name="แสดงผล 16 6 2 3" xfId="47287" xr:uid="{008E8A52-986E-4D8A-8416-B47926E7AA34}"/>
    <cellStyle name="แสดงผล 16 6 3" xfId="13742" xr:uid="{B0B62B47-2925-4FEC-A142-6290C38FC49A}"/>
    <cellStyle name="แสดงผล 16 6 3 2" xfId="37921" xr:uid="{F51E51B6-96DB-42C5-AC5F-5D58DA7E1297}"/>
    <cellStyle name="แสดงผล 16 6 3 3" xfId="49309" xr:uid="{5DD3E8CC-CECA-4C8D-8A87-FD28A28EABE7}"/>
    <cellStyle name="แสดงผล 16 6 4" xfId="15997" xr:uid="{457747A9-03E4-4430-B0E4-2B03EE17BAE1}"/>
    <cellStyle name="แสดงผล 16 6 4 2" xfId="39814" xr:uid="{488353AF-0A62-4C6F-9B10-8111A1F221EB}"/>
    <cellStyle name="แสดงผล 16 6 4 3" xfId="51194" xr:uid="{B16F93ED-5C9E-49E8-8388-8BDE7567714E}"/>
    <cellStyle name="แสดงผล 16 6 5" xfId="18241" xr:uid="{F7781D55-45B8-4A44-8A75-D67A1D017A80}"/>
    <cellStyle name="แสดงผล 16 6 5 2" xfId="41594" xr:uid="{CAA9B0CA-07A6-4C7B-8970-17E456D22366}"/>
    <cellStyle name="แสดงผล 16 6 5 3" xfId="52965" xr:uid="{3ABE6F4F-DC73-41BE-AC52-96BF119FFB3A}"/>
    <cellStyle name="แสดงผล 16 6 6" xfId="20383" xr:uid="{7D944B0C-E01C-4A9C-BFC0-56259FF9B355}"/>
    <cellStyle name="แสดงผล 16 6 7" xfId="22571" xr:uid="{515D4B59-3078-4D93-B542-2EE3E15761E2}"/>
    <cellStyle name="แสดงผล 16 6 8" xfId="24710" xr:uid="{DD914C39-6CB0-4EF1-8082-F1EB5C7E0192}"/>
    <cellStyle name="แสดงผล 16 6 9" xfId="26827" xr:uid="{8E4C53BA-5CAF-4368-8510-73B35873E748}"/>
    <cellStyle name="แสดงผล 16 7" xfId="8980" xr:uid="{15A0D34D-9E89-4EEE-9A7D-AF5347252F0D}"/>
    <cellStyle name="แสดงผล 16 7 10" xfId="41807" xr:uid="{333E36C3-B493-4428-9A86-9B1DEDC2FBBE}"/>
    <cellStyle name="แสดงผล 16 7 2" xfId="11776" xr:uid="{9FF8E323-0B26-406E-AC5A-1CA43312836E}"/>
    <cellStyle name="แสดงผล 16 7 2 2" xfId="34142" xr:uid="{892F62EE-AF36-479C-904E-A49AAAF34257}"/>
    <cellStyle name="แสดงผล 16 7 2 3" xfId="45577" xr:uid="{ED49D80C-2EDC-4DB6-8E60-AC4B12DC0A56}"/>
    <cellStyle name="แสดงผล 16 7 3" xfId="13973" xr:uid="{D65B714D-2A8C-4702-9782-BBB714646700}"/>
    <cellStyle name="แสดงผล 16 7 3 2" xfId="36012" xr:uid="{0785E8E3-FBDA-4B28-BF18-D4CD3F422350}"/>
    <cellStyle name="แสดงผล 16 7 3 3" xfId="47405" xr:uid="{08EFA3E8-749E-4889-848A-2ECFD2ADDBED}"/>
    <cellStyle name="แสดงผล 16 7 4" xfId="16387" xr:uid="{66997A37-5388-47BA-A83E-89CD104F74FF}"/>
    <cellStyle name="แสดงผล 16 7 4 2" xfId="38081" xr:uid="{92DE7E04-9A9B-4128-B2C2-59F533963E94}"/>
    <cellStyle name="แสดงผล 16 7 4 3" xfId="49462" xr:uid="{A1250260-7184-4603-BD75-83F6A4B79F39}"/>
    <cellStyle name="แสดงผล 16 7 5" xfId="18537" xr:uid="{A2C01D95-D9CC-45E6-A07B-87380F3CCFB7}"/>
    <cellStyle name="แสดงผล 16 7 5 2" xfId="39980" xr:uid="{F2268E03-1974-4F8D-A2E7-570F25A11613}"/>
    <cellStyle name="แสดงผล 16 7 5 3" xfId="51352" xr:uid="{3B18905D-99E2-4DF1-8A8B-EE9A3D4711A9}"/>
    <cellStyle name="แสดงผล 16 7 6" xfId="20666" xr:uid="{357ED8DE-9F72-4E8A-817B-F7CF4AF4AC3A}"/>
    <cellStyle name="แสดงผล 16 7 7" xfId="22788" xr:uid="{1028FA8C-71CF-4E1F-B1C9-6A613D95B380}"/>
    <cellStyle name="แสดงผล 16 7 8" xfId="24958" xr:uid="{7B17BF79-FE0A-49C5-A8C6-EBA12AE2FBD3}"/>
    <cellStyle name="แสดงผล 16 7 9" xfId="27016" xr:uid="{DCDB2580-2042-455C-9991-91D77044AEF9}"/>
    <cellStyle name="แสดงผล 16 8" xfId="7256" xr:uid="{A71543FE-2803-4D7D-9FB1-2EB72F4FA60E}"/>
    <cellStyle name="แสดงผล 16 8 2" xfId="33069" xr:uid="{4F415FEE-1903-4A46-AB7C-1B5A6C5263DF}"/>
    <cellStyle name="แสดงผล 16 8 3" xfId="44538" xr:uid="{961487CA-337C-460A-9590-13A110CD699E}"/>
    <cellStyle name="แสดงผล 16 9" xfId="7864" xr:uid="{4E2C63D5-9927-4592-8F3B-10753240E8CC}"/>
    <cellStyle name="แสดงผล 16 9 2" xfId="32897" xr:uid="{8B3F7C1E-B6AF-41EE-9008-28B46C84C987}"/>
    <cellStyle name="แสดงผล 16 9 3" xfId="44367" xr:uid="{087BCB53-86F1-4BF0-B3E1-840BF3A0EB5F}"/>
    <cellStyle name="แสดงผล 17" xfId="3646" xr:uid="{C59DE497-5EEE-4DF0-B968-F87086B672B0}"/>
    <cellStyle name="แสดงผล 17 10" xfId="9953" xr:uid="{2F676291-41B2-4A33-8A6F-72CA2F0DEFB5}"/>
    <cellStyle name="แสดงผล 17 10 2" xfId="36325" xr:uid="{F2ADD05D-7FA1-4199-84A3-24B81903CDB4}"/>
    <cellStyle name="แสดงผล 17 10 3" xfId="47717" xr:uid="{D4CDC740-D0A0-4EEE-980F-4BB59613E133}"/>
    <cellStyle name="แสดงผล 17 11" xfId="7152" xr:uid="{733F78B8-D87A-481D-B642-92C7182BB405}"/>
    <cellStyle name="แสดงผล 17 11 2" xfId="34795" xr:uid="{6E5B40EE-9AFE-4BD2-B8A2-1FCAE1B9D355}"/>
    <cellStyle name="แสดงผล 17 11 3" xfId="46225" xr:uid="{D5898E83-C9C5-4A72-B01A-7756013F042F}"/>
    <cellStyle name="แสดงผล 17 12" xfId="8517" xr:uid="{A740EB2F-54EF-4E23-A497-8C960C9C3106}"/>
    <cellStyle name="แสดงผล 17 13" xfId="19016" xr:uid="{D7B5689A-DE93-4F98-8150-D245E0BA243B}"/>
    <cellStyle name="แสดงผล 17 14" xfId="8149" xr:uid="{27A12E36-54F7-4C94-A474-AD543D460372}"/>
    <cellStyle name="แสดงผล 17 15" xfId="23385" xr:uid="{87450F2E-5C14-4232-B0F8-AF43263561A0}"/>
    <cellStyle name="แสดงผล 17 16" xfId="25620" xr:uid="{3B7512F9-4445-49C8-8FBC-BDF76723E045}"/>
    <cellStyle name="แสดงผล 17 17" xfId="31048" xr:uid="{626E3632-5338-4CFC-8F8A-7617C7D77D1B}"/>
    <cellStyle name="แสดงผล 17 2" xfId="5358" xr:uid="{2E217B13-3FE4-4ECD-91A9-B83837C179B5}"/>
    <cellStyle name="แสดงผล 17 2 10" xfId="27826" xr:uid="{4A3513D7-5605-4A3C-93DB-AA5750674A90}"/>
    <cellStyle name="แสดงผล 17 2 11" xfId="42757" xr:uid="{1B4C3CE3-FE9C-4696-A94C-E3CD08148766}"/>
    <cellStyle name="แสดงผล 17 2 2" xfId="10068" xr:uid="{F7AEC43C-77BA-45E4-BDAF-DA999779260C}"/>
    <cellStyle name="แสดงผล 17 2 2 2" xfId="35039" xr:uid="{F6972334-F1CC-455C-9CCD-4FDAF9BB0EB6}"/>
    <cellStyle name="แสดงผล 17 2 2 3" xfId="46456" xr:uid="{B843BFAB-EEC0-4BD9-8B0A-674BAED5CE17}"/>
    <cellStyle name="แสดงผล 17 2 3" xfId="12835" xr:uid="{C10FA7ED-C349-49F2-A21F-9E330381C3CB}"/>
    <cellStyle name="แสดงผล 17 2 3 2" xfId="36992" xr:uid="{784A2DB3-00DF-49D9-8144-0AB17EE903A4}"/>
    <cellStyle name="แสดงผล 17 2 3 3" xfId="48381" xr:uid="{FD4F16FF-E5B7-4990-8132-82902ADE738C}"/>
    <cellStyle name="แสดงผล 17 2 4" xfId="15064" xr:uid="{9B040985-0764-41FF-9405-FC43DAB929A2}"/>
    <cellStyle name="แสดงผล 17 2 4 2" xfId="38971" xr:uid="{0D246581-5B15-4D33-82AB-E618AD117BDD}"/>
    <cellStyle name="แสดงผล 17 2 4 3" xfId="50352" xr:uid="{1360E574-476C-4ACF-BD93-C0A122138720}"/>
    <cellStyle name="แสดงผล 17 2 5" xfId="17350" xr:uid="{85CC2483-F335-4DFE-991C-4C5EB408A50C}"/>
    <cellStyle name="แสดงผล 17 2 5 2" xfId="40772" xr:uid="{B1342538-FF26-48E0-B7F9-4BB3F009FF4B}"/>
    <cellStyle name="แสดงผล 17 2 5 3" xfId="52144" xr:uid="{598EAC50-643E-40D9-B10C-8B2F7AFC007C}"/>
    <cellStyle name="แสดงผล 17 2 6" xfId="19482" xr:uid="{2075B4EF-0DD6-40E3-99A0-77FAA961A50C}"/>
    <cellStyle name="แสดงผล 17 2 7" xfId="21669" xr:uid="{3E7BCB1D-2AE5-4DA9-B0D9-4841E4380F1C}"/>
    <cellStyle name="แสดงผล 17 2 8" xfId="23781" xr:uid="{448E9BED-DC17-4634-8AF5-442CD7E7E5EC}"/>
    <cellStyle name="แสดงผล 17 2 9" xfId="25921" xr:uid="{A551083F-B34F-45B8-BB0C-75C44C997493}"/>
    <cellStyle name="แสดงผล 17 3" xfId="5858" xr:uid="{60B0D764-2350-4A50-B9A3-AB612CEE6149}"/>
    <cellStyle name="แสดงผล 17 3 10" xfId="28144" xr:uid="{C2AB8231-986C-4280-ADA6-0D6805577946}"/>
    <cellStyle name="แสดงผล 17 3 11" xfId="43107" xr:uid="{9034E51E-7551-4B8C-8F3B-2682630E70B3}"/>
    <cellStyle name="แสดงผล 17 3 2" xfId="10431" xr:uid="{ED7BE012-BFC4-4840-9283-55A1D4EB7B1E}"/>
    <cellStyle name="แสดงผล 17 3 2 2" xfId="35348" xr:uid="{1CB0B23B-2835-45B7-BB03-AF824309B12A}"/>
    <cellStyle name="แสดงผล 17 3 2 3" xfId="46762" xr:uid="{C3A63857-E5C1-4B9D-821C-359F0A82C465}"/>
    <cellStyle name="แสดงผล 17 3 3" xfId="13185" xr:uid="{59795BE9-5EC2-4764-9A24-CAAADCCD8D28}"/>
    <cellStyle name="แสดงผล 17 3 3 2" xfId="37349" xr:uid="{FFADC3E2-9FED-455B-9B10-D75CF2F563DE}"/>
    <cellStyle name="แสดงผล 17 3 3 3" xfId="48737" xr:uid="{59113930-1095-4FCA-BE16-AF853DD988E5}"/>
    <cellStyle name="แสดงผล 17 3 4" xfId="15426" xr:uid="{D6E428BA-A079-4767-9A55-076D34F8A48A}"/>
    <cellStyle name="แสดงผล 17 3 4 2" xfId="39270" xr:uid="{97EE1FA2-4CB0-42C9-82B9-AA4E6B7538AD}"/>
    <cellStyle name="แสดงผล 17 3 4 3" xfId="50650" xr:uid="{B540EDD5-106C-4740-928A-0E978A95532A}"/>
    <cellStyle name="แสดงผล 17 3 5" xfId="17687" xr:uid="{46A5120E-FFC9-43F3-9B9D-9D39C5DC8341}"/>
    <cellStyle name="แสดงผล 17 3 5 2" xfId="41060" xr:uid="{56B3B3FB-75CB-4347-81CA-2963674300FC}"/>
    <cellStyle name="แสดงผล 17 3 5 3" xfId="52431" xr:uid="{662BECF2-95A5-43A7-9226-8344CBDCD3BC}"/>
    <cellStyle name="แสดงผล 17 3 6" xfId="19825" xr:uid="{A91DE9F4-37D3-441F-B172-7DFCC0C729BB}"/>
    <cellStyle name="แสดงผล 17 3 7" xfId="22015" xr:uid="{3F663874-DD33-4419-B4F7-76A2AD2EA307}"/>
    <cellStyle name="แสดงผล 17 3 8" xfId="24138" xr:uid="{19E656EE-2A22-4262-9A18-3ABF9E563D36}"/>
    <cellStyle name="แสดงผล 17 3 9" xfId="26277" xr:uid="{A0F9C083-6820-47F3-B3B5-5A04B47FDFC3}"/>
    <cellStyle name="แสดงผล 17 4" xfId="6238" xr:uid="{673C8C15-5134-4954-8534-EE0E0161B146}"/>
    <cellStyle name="แสดงผล 17 4 10" xfId="28359" xr:uid="{A3829F9E-9441-45F5-A2F4-49E098AFB683}"/>
    <cellStyle name="แสดงผล 17 4 11" xfId="43341" xr:uid="{E551B3D6-D167-45D9-B742-2EDF5D140F79}"/>
    <cellStyle name="แสดงผล 17 4 2" xfId="10677" xr:uid="{8632B068-B9C1-4C84-9B6F-2FEA8EACA674}"/>
    <cellStyle name="แสดงผล 17 4 2 2" xfId="35574" xr:uid="{C908D5C3-545F-4C77-B06C-FA3F507C9038}"/>
    <cellStyle name="แสดงผล 17 4 2 3" xfId="46982" xr:uid="{A5A82CDF-823C-4C00-A1DD-FD03F2B2EE0C}"/>
    <cellStyle name="แสดงผล 17 4 3" xfId="13421" xr:uid="{461994FD-17FE-4FF6-B27F-F3FB91FB2C73}"/>
    <cellStyle name="แสดงผล 17 4 3 2" xfId="37593" xr:uid="{AE031819-05CB-4552-8ED0-E637DFACD7F9}"/>
    <cellStyle name="แสดงผล 17 4 3 3" xfId="48981" xr:uid="{80B4D8AD-EC25-4C40-8B6E-741AEDBEDB2B}"/>
    <cellStyle name="แสดงผล 17 4 4" xfId="15669" xr:uid="{01628FEF-41B3-490B-8C08-FC0373D238F3}"/>
    <cellStyle name="แสดงผล 17 4 4 2" xfId="39496" xr:uid="{79E935D5-694F-4F9C-BF94-370D5C7240C6}"/>
    <cellStyle name="แสดงผล 17 4 4 3" xfId="50876" xr:uid="{BEA4E3ED-E55A-48FE-9445-825FA45B2FB7}"/>
    <cellStyle name="แสดงผล 17 4 5" xfId="17919" xr:uid="{25E7DA8A-7A03-47FB-9E22-21C77D0A4118}"/>
    <cellStyle name="แสดงผล 17 4 5 2" xfId="41278" xr:uid="{B047AD46-8058-4725-9DD7-485B7F435D35}"/>
    <cellStyle name="แสดงผล 17 4 5 3" xfId="52649" xr:uid="{711B47D3-2E8E-476F-A38C-79D190D5B15E}"/>
    <cellStyle name="แสดงผล 17 4 6" xfId="20060" xr:uid="{DD3A89CF-4847-4FE3-91AF-6EAABB808160}"/>
    <cellStyle name="แสดงผล 17 4 7" xfId="22249" xr:uid="{2FBD375D-0BB1-4421-8154-7BB002B97895}"/>
    <cellStyle name="แสดงผล 17 4 8" xfId="24382" xr:uid="{D617F524-3AE4-444F-84C5-E55378446D0F}"/>
    <cellStyle name="แสดงผล 17 4 9" xfId="26514" xr:uid="{B1696C1D-47FF-451D-BE05-9B3FBB81C1AE}"/>
    <cellStyle name="แสดงผล 17 5" xfId="6607" xr:uid="{761B6FB7-CDA7-40AF-8C1E-FC4647EECFEB}"/>
    <cellStyle name="แสดงผล 17 5 10" xfId="28546" xr:uid="{5064C1E4-DE3F-4191-AD29-34D50890FEDE}"/>
    <cellStyle name="แสดงผล 17 5 11" xfId="43540" xr:uid="{95015BAB-20AA-4A55-A679-CE693F9FD69E}"/>
    <cellStyle name="แสดงผล 17 5 2" xfId="10884" xr:uid="{A9A54D68-D08D-4CBD-A4A0-A6A7340FE473}"/>
    <cellStyle name="แสดงผล 17 5 2 2" xfId="35774" xr:uid="{2BD430F6-1C41-48E6-88E6-7AFC15D658CC}"/>
    <cellStyle name="แสดงผล 17 5 2 3" xfId="47173" xr:uid="{2DF35435-9AA1-42AD-9D5A-9D89E0139634}"/>
    <cellStyle name="แสดงผล 17 5 3" xfId="13622" xr:uid="{D406FA54-DBC1-4067-9777-2DAB655C8DC3}"/>
    <cellStyle name="แสดงผล 17 5 3 2" xfId="37801" xr:uid="{60B376F5-AEDF-4081-A8FB-1F520F41DFB5}"/>
    <cellStyle name="แสดงผล 17 5 3 3" xfId="49189" xr:uid="{651571F1-3F3A-4CCB-9372-A982A1EC452B}"/>
    <cellStyle name="แสดงผล 17 5 4" xfId="15877" xr:uid="{36798367-A467-442E-B571-C6D21729DA26}"/>
    <cellStyle name="แสดงผล 17 5 4 2" xfId="39694" xr:uid="{9681E063-CDF4-404B-B53B-33BE83BB9B6C}"/>
    <cellStyle name="แสดงผล 17 5 4 3" xfId="51074" xr:uid="{9E383C17-4975-4158-88B6-C6B37694C084}"/>
    <cellStyle name="แสดงผล 17 5 5" xfId="18121" xr:uid="{B6AC9BE5-0F45-4C9D-A34D-267677FC4B1D}"/>
    <cellStyle name="แสดงผล 17 5 5 2" xfId="41474" xr:uid="{50D0C692-0C95-4AE5-97B4-211625AC8B17}"/>
    <cellStyle name="แสดงผล 17 5 5 3" xfId="52845" xr:uid="{4D017FFC-1B61-432B-804D-543D6800F6B0}"/>
    <cellStyle name="แสดงผล 17 5 6" xfId="20263" xr:uid="{1CAF8FE1-E584-449B-83CE-6FC52A2F2B25}"/>
    <cellStyle name="แสดงผล 17 5 7" xfId="22451" xr:uid="{C04C2E74-D2E6-4EB7-8A44-A5E9162549F3}"/>
    <cellStyle name="แสดงผล 17 5 8" xfId="24590" xr:uid="{AA33D4E5-B09A-4B7C-AF93-7959A4055EBB}"/>
    <cellStyle name="แสดงผล 17 5 9" xfId="26713" xr:uid="{1398E38A-1F95-4493-9BFA-91E7436091E2}"/>
    <cellStyle name="แสดงผล 17 6" xfId="6957" xr:uid="{E778E830-8613-4F95-9C07-41273D300773}"/>
    <cellStyle name="แสดงผล 17 6 10" xfId="28661" xr:uid="{3D3AE830-788E-4FAE-8510-369B7340B031}"/>
    <cellStyle name="แสดงผล 17 6 11" xfId="43655" xr:uid="{CBDCD583-78FD-49E5-87E1-A5A998457E12}"/>
    <cellStyle name="แสดงผล 17 6 2" xfId="11005" xr:uid="{DE37F835-7977-4FFA-A64D-1FCFB2752AE7}"/>
    <cellStyle name="แสดงผล 17 6 2 2" xfId="35895" xr:uid="{F03F7053-E9A1-4728-8DB8-0E9E0D102E6A}"/>
    <cellStyle name="แสดงผล 17 6 2 3" xfId="47288" xr:uid="{B2E74EA9-E924-42A4-B0A3-9B9D4B7ABF6A}"/>
    <cellStyle name="แสดงผล 17 6 3" xfId="13743" xr:uid="{A43420C9-5E5C-418A-89E3-26C5F1BE9811}"/>
    <cellStyle name="แสดงผล 17 6 3 2" xfId="37922" xr:uid="{A3C22A75-24AA-4E14-91F7-3784B36AD0DA}"/>
    <cellStyle name="แสดงผล 17 6 3 3" xfId="49310" xr:uid="{C0865722-9516-4EC8-8D17-5E0FBC0DC95F}"/>
    <cellStyle name="แสดงผล 17 6 4" xfId="15998" xr:uid="{3BF41B40-27A0-42D9-96B0-45D9003CA4C5}"/>
    <cellStyle name="แสดงผล 17 6 4 2" xfId="39815" xr:uid="{6C5A0D57-F9F3-496D-9DBA-817DC58BD458}"/>
    <cellStyle name="แสดงผล 17 6 4 3" xfId="51195" xr:uid="{8D33AECD-7A54-4B2E-947D-F77F4018C91F}"/>
    <cellStyle name="แสดงผล 17 6 5" xfId="18242" xr:uid="{EA672E0E-3E8C-42A8-BC84-6793C04B3136}"/>
    <cellStyle name="แสดงผล 17 6 5 2" xfId="41595" xr:uid="{991FDBDD-69EB-4008-99C7-27B77D62928D}"/>
    <cellStyle name="แสดงผล 17 6 5 3" xfId="52966" xr:uid="{412FB82A-01BD-4330-B0C0-A7DCFADA2065}"/>
    <cellStyle name="แสดงผล 17 6 6" xfId="20384" xr:uid="{FE90AA10-472A-49A0-882F-9BC00FF95855}"/>
    <cellStyle name="แสดงผล 17 6 7" xfId="22572" xr:uid="{A4E6CF33-E711-46D1-B87A-EAC6D8708FC2}"/>
    <cellStyle name="แสดงผล 17 6 8" xfId="24711" xr:uid="{8F142F2A-679A-454A-B9C8-599FBE6C6BF1}"/>
    <cellStyle name="แสดงผล 17 6 9" xfId="26828" xr:uid="{4C4A77F0-0722-408F-8BC9-1E74E8E357AE}"/>
    <cellStyle name="แสดงผล 17 7" xfId="8981" xr:uid="{3BA60162-4B05-4B24-A093-4D8AB89F1EFB}"/>
    <cellStyle name="แสดงผล 17 7 10" xfId="41808" xr:uid="{DFAD1654-44B4-4CCC-8CA2-3535DC9D72D0}"/>
    <cellStyle name="แสดงผล 17 7 2" xfId="11777" xr:uid="{C00D16FF-F937-47E4-8B80-3CB304890C83}"/>
    <cellStyle name="แสดงผล 17 7 2 2" xfId="34143" xr:uid="{2CC977E6-6286-4D1B-8E55-0AC5BCB380A3}"/>
    <cellStyle name="แสดงผล 17 7 2 3" xfId="45578" xr:uid="{D3246AB0-ADE9-410C-A148-73131AE09F4F}"/>
    <cellStyle name="แสดงผล 17 7 3" xfId="13974" xr:uid="{4E4A3DA7-D9BA-4ACC-A56D-B319D5A46C56}"/>
    <cellStyle name="แสดงผล 17 7 3 2" xfId="36013" xr:uid="{7870AC23-5DB9-419C-93D7-CEC0F018DA27}"/>
    <cellStyle name="แสดงผล 17 7 3 3" xfId="47406" xr:uid="{A12E1371-A510-41D1-9CB2-A533F9AB03B0}"/>
    <cellStyle name="แสดงผล 17 7 4" xfId="16388" xr:uid="{2EBC0F11-A69F-4FE7-976A-8614DFE77A8E}"/>
    <cellStyle name="แสดงผล 17 7 4 2" xfId="38082" xr:uid="{C0ED61BE-6A75-43AB-905D-F9E2A6D46138}"/>
    <cellStyle name="แสดงผล 17 7 4 3" xfId="49463" xr:uid="{4EE8CC95-F410-48E6-816C-8E05627FA7E8}"/>
    <cellStyle name="แสดงผล 17 7 5" xfId="18538" xr:uid="{130E258D-9D07-4B81-B645-33C9C950DEF0}"/>
    <cellStyle name="แสดงผล 17 7 5 2" xfId="39981" xr:uid="{3B606DAA-6760-41AD-A494-4C96B0279B9B}"/>
    <cellStyle name="แสดงผล 17 7 5 3" xfId="51353" xr:uid="{EADC5B02-00CB-4A8B-B57A-142D65E63E1C}"/>
    <cellStyle name="แสดงผล 17 7 6" xfId="20667" xr:uid="{D901E440-30B8-40C5-9ACD-EFF9D7C282FC}"/>
    <cellStyle name="แสดงผล 17 7 7" xfId="22789" xr:uid="{649A6891-85E6-4EB2-9967-55B932D7C1D3}"/>
    <cellStyle name="แสดงผล 17 7 8" xfId="24959" xr:uid="{AFD1CBBF-F71D-4526-A154-7964E37CD45C}"/>
    <cellStyle name="แสดงผล 17 7 9" xfId="27017" xr:uid="{510E8F93-2501-46B7-BEDA-430B093856BE}"/>
    <cellStyle name="แสดงผล 17 8" xfId="7257" xr:uid="{C82601A4-C413-45AB-ADEE-A0CE80354B5C}"/>
    <cellStyle name="แสดงผล 17 8 2" xfId="33070" xr:uid="{11D173DA-E5B3-4AE3-B403-42DFB4C3C2EC}"/>
    <cellStyle name="แสดงผล 17 8 3" xfId="44539" xr:uid="{A48646D3-57CC-42AD-911A-98DE8C2C1765}"/>
    <cellStyle name="แสดงผล 17 9" xfId="4426" xr:uid="{889F9A5D-1195-4DDD-BDA5-B31E3742F340}"/>
    <cellStyle name="แสดงผล 17 9 2" xfId="32435" xr:uid="{CDD97CFF-6920-4B2D-9A0C-D54B4D23FE61}"/>
    <cellStyle name="แสดงผล 17 9 3" xfId="43911" xr:uid="{DC0648E5-D5CB-42EA-889D-670559052369}"/>
    <cellStyle name="แสดงผล 18" xfId="3647" xr:uid="{5226EF01-4FBC-4EE0-B1E7-8DB05E990362}"/>
    <cellStyle name="แสดงผล 18 10" xfId="4748" xr:uid="{4CF7733F-3207-489E-A745-1D87832A55B4}"/>
    <cellStyle name="แสดงผล 18 10 2" xfId="36317" xr:uid="{2A17DC41-5F11-4A44-A074-7D1940BD1660}"/>
    <cellStyle name="แสดงผล 18 10 3" xfId="47709" xr:uid="{5C26C618-940B-4AB2-8640-F3AE3F793293}"/>
    <cellStyle name="แสดงผล 18 11" xfId="4862" xr:uid="{B32A31F7-5C01-492E-AF1A-239EABA40A90}"/>
    <cellStyle name="แสดงผล 18 11 2" xfId="33733" xr:uid="{E478B75F-D281-45B1-9808-4F6139A6C940}"/>
    <cellStyle name="แสดงผล 18 11 3" xfId="45186" xr:uid="{7C684388-02B8-4AB6-A310-AE8068435C5A}"/>
    <cellStyle name="แสดงผล 18 12" xfId="17876" xr:uid="{F5B0FA20-EB8F-4D1E-BDBD-F43CE7636733}"/>
    <cellStyle name="แสดงผล 18 13" xfId="19599" xr:uid="{0F1B9DB2-1889-482D-B95B-20F0D600E351}"/>
    <cellStyle name="แสดงผล 18 14" xfId="20643" xr:uid="{F63C7FE7-8889-46C3-B638-9FEEF21E289B}"/>
    <cellStyle name="แสดงผล 18 15" xfId="23553" xr:uid="{B7E54E46-0733-43A2-AD63-FB190E51995D}"/>
    <cellStyle name="แสดงผล 18 16" xfId="25102" xr:uid="{9A2AE119-7A08-4C91-A4F2-414A83BFB1B0}"/>
    <cellStyle name="แสดงผล 18 17" xfId="30556" xr:uid="{B21F3554-33E8-4115-8483-E9982F5FBE1C}"/>
    <cellStyle name="แสดงผล 18 2" xfId="5359" xr:uid="{5A395DBB-5156-44FD-97B7-0D8340AC15BB}"/>
    <cellStyle name="แสดงผล 18 2 10" xfId="27827" xr:uid="{2DB9AC48-69BD-4C71-BFB4-2AAB31EFFEFD}"/>
    <cellStyle name="แสดงผล 18 2 11" xfId="42758" xr:uid="{CFFFE075-5365-44BF-A832-B0ADC0D7ED8F}"/>
    <cellStyle name="แสดงผล 18 2 2" xfId="10069" xr:uid="{F0BBA443-5375-4249-81F5-96A126923839}"/>
    <cellStyle name="แสดงผล 18 2 2 2" xfId="35040" xr:uid="{49D2D7BC-EAA3-4D2C-A9D6-DEE96C8BF920}"/>
    <cellStyle name="แสดงผล 18 2 2 3" xfId="46457" xr:uid="{5CC1C66F-0B43-4DDF-A22E-ABC839679DB0}"/>
    <cellStyle name="แสดงผล 18 2 3" xfId="12836" xr:uid="{F5978D7D-A081-4B51-AE4F-121DABD3BAA7}"/>
    <cellStyle name="แสดงผล 18 2 3 2" xfId="36993" xr:uid="{D5BB518E-379F-4DD7-9ECC-BA80E21B08AE}"/>
    <cellStyle name="แสดงผล 18 2 3 3" xfId="48382" xr:uid="{24D02642-D489-4B7C-AB5D-FB0B65500B61}"/>
    <cellStyle name="แสดงผล 18 2 4" xfId="15065" xr:uid="{65AD7C13-32A9-4D90-9540-D0E85B1CD04E}"/>
    <cellStyle name="แสดงผล 18 2 4 2" xfId="38972" xr:uid="{EAFA453A-3746-474F-B406-F4A17891F90B}"/>
    <cellStyle name="แสดงผล 18 2 4 3" xfId="50353" xr:uid="{A2BF60E1-EDE3-42AD-9A88-BA3CBB1F5819}"/>
    <cellStyle name="แสดงผล 18 2 5" xfId="17351" xr:uid="{90023608-A479-4A6F-B439-751A9E5E8474}"/>
    <cellStyle name="แสดงผล 18 2 5 2" xfId="40773" xr:uid="{89982C6D-ED81-4587-B056-3F4EE82DBC3A}"/>
    <cellStyle name="แสดงผล 18 2 5 3" xfId="52145" xr:uid="{517B02B8-7E1B-4A01-87DA-4FAAC2C9ED52}"/>
    <cellStyle name="แสดงผล 18 2 6" xfId="19483" xr:uid="{99426096-C995-478D-91F1-532DA7733A0A}"/>
    <cellStyle name="แสดงผล 18 2 7" xfId="21670" xr:uid="{E60CD366-9AB7-4836-B4F5-E4F872B63230}"/>
    <cellStyle name="แสดงผล 18 2 8" xfId="23782" xr:uid="{5266D014-8CE0-420C-8FAA-2746F196D047}"/>
    <cellStyle name="แสดงผล 18 2 9" xfId="25922" xr:uid="{270CE061-7913-478B-A86B-17380CA83E6C}"/>
    <cellStyle name="แสดงผล 18 3" xfId="5859" xr:uid="{E22E14CF-4AAF-46CC-827A-29BD7202FFD1}"/>
    <cellStyle name="แสดงผล 18 3 10" xfId="28145" xr:uid="{98A46DEA-BF1D-47F6-A26B-E0291DEAB082}"/>
    <cellStyle name="แสดงผล 18 3 11" xfId="43108" xr:uid="{9501A143-87B7-45A1-B6B2-2B3C8FF8FFDF}"/>
    <cellStyle name="แสดงผล 18 3 2" xfId="10432" xr:uid="{09780748-0EB3-4EB5-8C16-6879050802AE}"/>
    <cellStyle name="แสดงผล 18 3 2 2" xfId="35349" xr:uid="{B002F557-57EE-4899-B6F9-9938604C5E02}"/>
    <cellStyle name="แสดงผล 18 3 2 3" xfId="46763" xr:uid="{9BAEA080-A65D-4CFD-9EFF-3A20077B4146}"/>
    <cellStyle name="แสดงผล 18 3 3" xfId="13186" xr:uid="{C9707F60-DAB1-4702-AE59-842A6A38D7AD}"/>
    <cellStyle name="แสดงผล 18 3 3 2" xfId="37350" xr:uid="{BA1B3D38-2D09-40BD-84A9-ADAE790039DE}"/>
    <cellStyle name="แสดงผล 18 3 3 3" xfId="48738" xr:uid="{3E52E42E-617B-4DAC-93B3-493832824252}"/>
    <cellStyle name="แสดงผล 18 3 4" xfId="15427" xr:uid="{00B79506-1BEA-49CC-88CF-D2A32DC03237}"/>
    <cellStyle name="แสดงผล 18 3 4 2" xfId="39271" xr:uid="{B12477CD-C68B-403C-AF2F-016A16AE5FEC}"/>
    <cellStyle name="แสดงผล 18 3 4 3" xfId="50651" xr:uid="{6F93368F-9585-4F0A-8430-E904412B7166}"/>
    <cellStyle name="แสดงผล 18 3 5" xfId="17688" xr:uid="{B7E69422-2AA6-415A-BB51-E802FB180F2A}"/>
    <cellStyle name="แสดงผล 18 3 5 2" xfId="41061" xr:uid="{A012CA63-86B7-466C-8687-5AB425DF4AD7}"/>
    <cellStyle name="แสดงผล 18 3 5 3" xfId="52432" xr:uid="{6AEF9DE3-826B-4D0B-A6FD-AF81B1B8A560}"/>
    <cellStyle name="แสดงผล 18 3 6" xfId="19826" xr:uid="{DF6BF10D-F917-4EFA-A89D-A4041B2B3683}"/>
    <cellStyle name="แสดงผล 18 3 7" xfId="22016" xr:uid="{C7D61D8E-1E45-4327-AF44-47FCC01BC1DC}"/>
    <cellStyle name="แสดงผล 18 3 8" xfId="24139" xr:uid="{2DDFDCD5-61EB-4B65-B787-16B2EE3A279C}"/>
    <cellStyle name="แสดงผล 18 3 9" xfId="26278" xr:uid="{9278793C-3BF4-4B23-88EF-7DDAB74F8F95}"/>
    <cellStyle name="แสดงผล 18 4" xfId="6239" xr:uid="{D7DF3F35-5887-4BD8-9CFA-FFD57975A2BA}"/>
    <cellStyle name="แสดงผล 18 4 10" xfId="28360" xr:uid="{61A2ED2A-8CD7-49C5-8D02-377ED3281EC2}"/>
    <cellStyle name="แสดงผล 18 4 11" xfId="43342" xr:uid="{47041DA3-DF1E-48F4-A33B-7E614543668D}"/>
    <cellStyle name="แสดงผล 18 4 2" xfId="10678" xr:uid="{E1263FA4-D008-47D8-8275-2801033C44CB}"/>
    <cellStyle name="แสดงผล 18 4 2 2" xfId="35575" xr:uid="{28B95DF8-9FC2-4749-95E6-7DD579471ECF}"/>
    <cellStyle name="แสดงผล 18 4 2 3" xfId="46983" xr:uid="{B1D22DDB-099E-4D44-90F2-E7A929A9FD6D}"/>
    <cellStyle name="แสดงผล 18 4 3" xfId="13422" xr:uid="{996CBBC6-D91C-4458-9D09-A91B34D8DC85}"/>
    <cellStyle name="แสดงผล 18 4 3 2" xfId="37594" xr:uid="{9A151678-8F9E-491B-9C36-99450E88249A}"/>
    <cellStyle name="แสดงผล 18 4 3 3" xfId="48982" xr:uid="{84EDEA1B-0579-4D89-BE8B-20225E4FE650}"/>
    <cellStyle name="แสดงผล 18 4 4" xfId="15670" xr:uid="{9754F325-753C-45EB-9DC0-1279E694D1B3}"/>
    <cellStyle name="แสดงผล 18 4 4 2" xfId="39497" xr:uid="{DCA8C729-59FF-4B26-8F43-27959BF53105}"/>
    <cellStyle name="แสดงผล 18 4 4 3" xfId="50877" xr:uid="{C4A021FE-4423-4ADD-A107-4AF2C2CFE71C}"/>
    <cellStyle name="แสดงผล 18 4 5" xfId="17920" xr:uid="{DAB9C85D-4F3F-42C8-BDC1-F21B152B0988}"/>
    <cellStyle name="แสดงผล 18 4 5 2" xfId="41279" xr:uid="{4B6F938C-47F9-42FB-930E-5529DA5F116E}"/>
    <cellStyle name="แสดงผล 18 4 5 3" xfId="52650" xr:uid="{A9D67DC6-E85B-4E5C-AAA3-E5ACBB181870}"/>
    <cellStyle name="แสดงผล 18 4 6" xfId="20061" xr:uid="{10C64583-C953-4AFE-80A9-129BE92DC157}"/>
    <cellStyle name="แสดงผล 18 4 7" xfId="22250" xr:uid="{7E579161-2CD7-4E31-A9FB-8A02B78338A8}"/>
    <cellStyle name="แสดงผล 18 4 8" xfId="24383" xr:uid="{AA775C55-3FB3-4903-B4D0-69366E5A27B1}"/>
    <cellStyle name="แสดงผล 18 4 9" xfId="26515" xr:uid="{329AE181-2CA0-4D0A-BC92-E4465782DA5A}"/>
    <cellStyle name="แสดงผล 18 5" xfId="6608" xr:uid="{EFDD58FD-EF7A-4C6E-A634-A5208D1BD461}"/>
    <cellStyle name="แสดงผล 18 5 10" xfId="28547" xr:uid="{20EC43A9-A6CD-4132-89CD-5D2567144BF2}"/>
    <cellStyle name="แสดงผล 18 5 11" xfId="43541" xr:uid="{8D90D212-A231-46C0-9B73-D79114D20129}"/>
    <cellStyle name="แสดงผล 18 5 2" xfId="10885" xr:uid="{839C9102-313C-4E09-8156-10360772001B}"/>
    <cellStyle name="แสดงผล 18 5 2 2" xfId="35775" xr:uid="{FE399BC3-3FB6-46EF-B13E-3B9C0BE28051}"/>
    <cellStyle name="แสดงผล 18 5 2 3" xfId="47174" xr:uid="{20EB9FCD-7EE0-41A9-B18D-CAC58B5D55CF}"/>
    <cellStyle name="แสดงผล 18 5 3" xfId="13623" xr:uid="{8223BC8A-55CE-453A-BADB-38536BDCBDF8}"/>
    <cellStyle name="แสดงผล 18 5 3 2" xfId="37802" xr:uid="{32F8F594-0C1F-49F6-BD25-FA192484BCFA}"/>
    <cellStyle name="แสดงผล 18 5 3 3" xfId="49190" xr:uid="{34A86014-D826-4D6F-A93D-488FB206FD6A}"/>
    <cellStyle name="แสดงผล 18 5 4" xfId="15878" xr:uid="{75474CD4-9466-4FF2-B44F-3990ADB51691}"/>
    <cellStyle name="แสดงผล 18 5 4 2" xfId="39695" xr:uid="{51F5A44A-000D-4491-B1C6-E825910601AA}"/>
    <cellStyle name="แสดงผล 18 5 4 3" xfId="51075" xr:uid="{92DD22E2-C25E-4452-95F0-1D494BF206AD}"/>
    <cellStyle name="แสดงผล 18 5 5" xfId="18122" xr:uid="{7ED72B89-4799-4943-A6CD-CAC8E2C57F11}"/>
    <cellStyle name="แสดงผล 18 5 5 2" xfId="41475" xr:uid="{CDCD6623-88C9-416D-9B9D-21FBF09ECB22}"/>
    <cellStyle name="แสดงผล 18 5 5 3" xfId="52846" xr:uid="{680F25A6-C24C-4425-85AE-B1F816841375}"/>
    <cellStyle name="แสดงผล 18 5 6" xfId="20264" xr:uid="{782159A9-6ED3-4710-B8DF-07038F2F97FE}"/>
    <cellStyle name="แสดงผล 18 5 7" xfId="22452" xr:uid="{385F5ABA-74B5-4715-8699-C8AA6380C8CB}"/>
    <cellStyle name="แสดงผล 18 5 8" xfId="24591" xr:uid="{5FDD65F2-739D-49BA-B1C5-A591649E81F0}"/>
    <cellStyle name="แสดงผล 18 5 9" xfId="26714" xr:uid="{2B8D84DB-B0DD-4B23-AB0D-D43D7E817BB6}"/>
    <cellStyle name="แสดงผล 18 6" xfId="6958" xr:uid="{81821564-8C5D-4C60-9A4F-3937982335AF}"/>
    <cellStyle name="แสดงผล 18 6 10" xfId="28662" xr:uid="{32EF3831-8E5A-4712-A01C-A27E362B26A6}"/>
    <cellStyle name="แสดงผล 18 6 11" xfId="43656" xr:uid="{5F5CA604-C7BA-4382-BAC1-815BA4875F20}"/>
    <cellStyle name="แสดงผล 18 6 2" xfId="11006" xr:uid="{426E31E2-7399-46B2-A0B2-D5ED852C91D3}"/>
    <cellStyle name="แสดงผล 18 6 2 2" xfId="35896" xr:uid="{FDC3E0A0-C087-41DA-9A70-0C38D9A59FC1}"/>
    <cellStyle name="แสดงผล 18 6 2 3" xfId="47289" xr:uid="{36DD3F6E-D692-4C36-9C32-6108CAFC262A}"/>
    <cellStyle name="แสดงผล 18 6 3" xfId="13744" xr:uid="{F8263145-25FE-4A88-920F-FDCBADE06F96}"/>
    <cellStyle name="แสดงผล 18 6 3 2" xfId="37923" xr:uid="{E47A31E1-4925-4BEC-9D34-186F11AF1BAA}"/>
    <cellStyle name="แสดงผล 18 6 3 3" xfId="49311" xr:uid="{997B646C-4A95-4019-9652-6D640EDBBB7A}"/>
    <cellStyle name="แสดงผล 18 6 4" xfId="15999" xr:uid="{C310B5E7-9ED9-4098-B06C-3885048128FC}"/>
    <cellStyle name="แสดงผล 18 6 4 2" xfId="39816" xr:uid="{1F64E639-3CF0-4321-AC22-F99EE4A85D08}"/>
    <cellStyle name="แสดงผล 18 6 4 3" xfId="51196" xr:uid="{19587A4B-E391-41B7-B21C-2E1B58BCB6A3}"/>
    <cellStyle name="แสดงผล 18 6 5" xfId="18243" xr:uid="{03D60619-76C6-4ACE-9FC7-5A89220A0169}"/>
    <cellStyle name="แสดงผล 18 6 5 2" xfId="41596" xr:uid="{15DF2E7F-EBB9-4988-A468-AE0D67B97197}"/>
    <cellStyle name="แสดงผล 18 6 5 3" xfId="52967" xr:uid="{A51D09F3-053A-4B71-AE6E-E11D77B083E9}"/>
    <cellStyle name="แสดงผล 18 6 6" xfId="20385" xr:uid="{F1D6021A-842C-4AED-96A4-F85EC487A0C4}"/>
    <cellStyle name="แสดงผล 18 6 7" xfId="22573" xr:uid="{617BF268-D4CA-4837-A680-186FACF1263B}"/>
    <cellStyle name="แสดงผล 18 6 8" xfId="24712" xr:uid="{6B8AA8CD-B511-4920-9CF2-1059762CE856}"/>
    <cellStyle name="แสดงผล 18 6 9" xfId="26829" xr:uid="{E3796C40-F638-42C4-BD4A-C90D338B6A0F}"/>
    <cellStyle name="แสดงผล 18 7" xfId="8982" xr:uid="{4FCBE2DA-561E-468E-B046-6876B6B10A07}"/>
    <cellStyle name="แสดงผล 18 7 10" xfId="41809" xr:uid="{F404A361-9732-466C-A94A-7C96ABC891B3}"/>
    <cellStyle name="แสดงผล 18 7 2" xfId="11778" xr:uid="{7A2B45A2-85B6-405C-9174-DEE085290E99}"/>
    <cellStyle name="แสดงผล 18 7 2 2" xfId="34144" xr:uid="{665409B7-3772-4267-87FE-5ACD00F6FFD2}"/>
    <cellStyle name="แสดงผล 18 7 2 3" xfId="45579" xr:uid="{9567FFCF-52A1-49DE-A4EB-2126CC0242F1}"/>
    <cellStyle name="แสดงผล 18 7 3" xfId="13975" xr:uid="{C193B0E3-88BD-45EA-863B-FCF7D55C1748}"/>
    <cellStyle name="แสดงผล 18 7 3 2" xfId="36014" xr:uid="{79C95517-BC06-4574-A0F6-52B701931336}"/>
    <cellStyle name="แสดงผล 18 7 3 3" xfId="47407" xr:uid="{D94282BB-F1CD-4434-BD9F-FF6EDAB6498C}"/>
    <cellStyle name="แสดงผล 18 7 4" xfId="16389" xr:uid="{5CE3289D-54C2-4D9E-9DFD-A024E3D1BE08}"/>
    <cellStyle name="แสดงผล 18 7 4 2" xfId="38083" xr:uid="{F8466C1D-7B70-4355-B70B-D3FF1EC20148}"/>
    <cellStyle name="แสดงผล 18 7 4 3" xfId="49464" xr:uid="{1A92DB30-050C-452B-8EB3-A5216F4B9C06}"/>
    <cellStyle name="แสดงผล 18 7 5" xfId="18539" xr:uid="{296316B9-9852-4A5B-A7E4-52F5257475FE}"/>
    <cellStyle name="แสดงผล 18 7 5 2" xfId="39982" xr:uid="{BCCAF054-2867-4B05-8A8B-3BB9316D77B6}"/>
    <cellStyle name="แสดงผล 18 7 5 3" xfId="51354" xr:uid="{5FD24C1A-0730-4978-858A-6809F9F5DC86}"/>
    <cellStyle name="แสดงผล 18 7 6" xfId="20668" xr:uid="{D72AB04F-8CCE-434E-A360-807F23E8CD66}"/>
    <cellStyle name="แสดงผล 18 7 7" xfId="22790" xr:uid="{85F3DED8-5B62-4D31-B51C-A7317A9A7190}"/>
    <cellStyle name="แสดงผล 18 7 8" xfId="24960" xr:uid="{4B152DB5-7E14-4925-9C96-D13BAAC9248A}"/>
    <cellStyle name="แสดงผล 18 7 9" xfId="27018" xr:uid="{61F4DE12-D002-4D57-885B-7C48AA0B18F2}"/>
    <cellStyle name="แสดงผล 18 8" xfId="7258" xr:uid="{EE9977E5-B2E5-4730-B437-CDD35E58B7AA}"/>
    <cellStyle name="แสดงผล 18 8 2" xfId="33071" xr:uid="{2EBA9A65-AE67-4699-852E-6B033981E803}"/>
    <cellStyle name="แสดงผล 18 8 3" xfId="44540" xr:uid="{CFFEECC5-0B96-4F00-AE75-87125D25E88C}"/>
    <cellStyle name="แสดงผล 18 9" xfId="7863" xr:uid="{D344C884-E888-4B97-9762-52720A386F57}"/>
    <cellStyle name="แสดงผล 18 9 2" xfId="32434" xr:uid="{33959F7E-BD9D-44E0-93A3-2A38281CF076}"/>
    <cellStyle name="แสดงผล 18 9 3" xfId="43910" xr:uid="{5BCA4C98-A5EF-4244-AEB8-A7D2403A2284}"/>
    <cellStyle name="แสดงผล 19" xfId="3648" xr:uid="{8B0E943B-553F-4B64-9FFA-53DCD871C482}"/>
    <cellStyle name="แสดงผล 19 10" xfId="4721" xr:uid="{F7BA4D93-B786-45B9-A2D1-FD9BE414A63F}"/>
    <cellStyle name="แสดงผล 19 10 2" xfId="36765" xr:uid="{A35CF870-A129-43EF-B1B5-72CCBDD509B7}"/>
    <cellStyle name="แสดงผล 19 10 3" xfId="48155" xr:uid="{299B7B7D-35D6-4AAC-BB1A-899EECE3B9CB}"/>
    <cellStyle name="แสดงผล 19 11" xfId="11166" xr:uid="{C4EC7703-ABF1-4C15-BE66-C29C8771ADEB}"/>
    <cellStyle name="แสดงผล 19 11 2" xfId="34027" xr:uid="{E75F2988-72C2-4D38-937E-652B90C0DDC7}"/>
    <cellStyle name="แสดงผล 19 11 3" xfId="45468" xr:uid="{6282CCFF-2347-4E7A-9330-A89D2E821CF5}"/>
    <cellStyle name="แสดงผล 19 12" xfId="17907" xr:uid="{7C46EAE7-3704-4ED1-AA5A-F43A93D1003D}"/>
    <cellStyle name="แสดงผล 19 13" xfId="19275" xr:uid="{96378A5E-F28F-4424-802D-FD9F98360CEB}"/>
    <cellStyle name="แสดงผล 19 14" xfId="21233" xr:uid="{360A2167-D109-4D0F-8BBE-8DB7F3B7414A}"/>
    <cellStyle name="แสดงผล 19 15" xfId="23348" xr:uid="{B1BC15DA-4B90-49A6-8E08-9F56E6E7087A}"/>
    <cellStyle name="แสดงผล 19 16" xfId="23641" xr:uid="{A3585BAF-82C9-4770-9EA7-B66B8AA40D0E}"/>
    <cellStyle name="แสดงผล 19 17" xfId="31075" xr:uid="{BBAACAA5-334C-4E19-B29B-35880BF66BDA}"/>
    <cellStyle name="แสดงผล 19 2" xfId="5360" xr:uid="{DB9B344B-DAF1-4829-A7BB-B7D04612EE7D}"/>
    <cellStyle name="แสดงผล 19 2 10" xfId="27828" xr:uid="{2411FFA1-C529-4447-AB02-804F9149F964}"/>
    <cellStyle name="แสดงผล 19 2 11" xfId="42759" xr:uid="{7A927D46-DB79-4877-BF21-4D866C05D777}"/>
    <cellStyle name="แสดงผล 19 2 2" xfId="10070" xr:uid="{10A19BDD-A55C-4F47-B13D-858894E4CC2E}"/>
    <cellStyle name="แสดงผล 19 2 2 2" xfId="35041" xr:uid="{B9F4135C-F7C5-40E4-8F35-FEECCB2FEEC4}"/>
    <cellStyle name="แสดงผล 19 2 2 3" xfId="46458" xr:uid="{9EE2EB1D-7776-497A-B6E2-F5EF641847BA}"/>
    <cellStyle name="แสดงผล 19 2 3" xfId="12837" xr:uid="{903954F8-B50D-4F60-847C-02F514FFF45B}"/>
    <cellStyle name="แสดงผล 19 2 3 2" xfId="36994" xr:uid="{C7628995-7604-4179-8867-EE2B232766BD}"/>
    <cellStyle name="แสดงผล 19 2 3 3" xfId="48383" xr:uid="{364A65F4-CEB4-487B-AFE8-26E12F8F2F0C}"/>
    <cellStyle name="แสดงผล 19 2 4" xfId="15066" xr:uid="{32E1138F-394A-4F12-AEBD-1290440B0312}"/>
    <cellStyle name="แสดงผล 19 2 4 2" xfId="38973" xr:uid="{190D19FC-9726-49A0-99E4-FE30A4DD7CAB}"/>
    <cellStyle name="แสดงผล 19 2 4 3" xfId="50354" xr:uid="{66B54E65-624F-4909-BC54-32241A7708FD}"/>
    <cellStyle name="แสดงผล 19 2 5" xfId="17352" xr:uid="{68E69BD4-ED92-4104-B5D3-13B2F60965AD}"/>
    <cellStyle name="แสดงผล 19 2 5 2" xfId="40774" xr:uid="{BB7E212A-73BF-4BD4-AFD1-F79DD0B6D926}"/>
    <cellStyle name="แสดงผล 19 2 5 3" xfId="52146" xr:uid="{DA857FBF-F3BC-403D-8EA1-1EDC0A94EC6C}"/>
    <cellStyle name="แสดงผล 19 2 6" xfId="19484" xr:uid="{5ED44097-7376-4FFB-8CBE-B03465C6CADF}"/>
    <cellStyle name="แสดงผล 19 2 7" xfId="21671" xr:uid="{07EA41FE-F2D4-47D1-B927-24C3D77F116C}"/>
    <cellStyle name="แสดงผล 19 2 8" xfId="23783" xr:uid="{4BC81E89-BFF0-4218-9383-3CE75B608E00}"/>
    <cellStyle name="แสดงผล 19 2 9" xfId="25923" xr:uid="{305459E0-F5F9-4EB5-AD0D-289CB56BE6C0}"/>
    <cellStyle name="แสดงผล 19 3" xfId="5860" xr:uid="{A3FDEEC2-B8CE-404B-8F81-C8EC6A53A583}"/>
    <cellStyle name="แสดงผล 19 3 10" xfId="28146" xr:uid="{D482D462-389A-415D-A68E-C42A647C9FC5}"/>
    <cellStyle name="แสดงผล 19 3 11" xfId="43109" xr:uid="{E5EF031B-4200-4356-93CA-BD8AE8B28786}"/>
    <cellStyle name="แสดงผล 19 3 2" xfId="10433" xr:uid="{CB74FF05-0EFA-488A-8DD2-909B96D2B658}"/>
    <cellStyle name="แสดงผล 19 3 2 2" xfId="35350" xr:uid="{B5684CE8-40EF-4BC3-A9EF-ACF67A1D95DD}"/>
    <cellStyle name="แสดงผล 19 3 2 3" xfId="46764" xr:uid="{34388250-0064-4C95-B0D2-DA2A35E5EA38}"/>
    <cellStyle name="แสดงผล 19 3 3" xfId="13187" xr:uid="{DCC07AF7-CB13-4E8D-B98A-4CDD764127B6}"/>
    <cellStyle name="แสดงผล 19 3 3 2" xfId="37351" xr:uid="{C5415C05-3EE9-4CCF-8A5C-ADC0CF315B37}"/>
    <cellStyle name="แสดงผล 19 3 3 3" xfId="48739" xr:uid="{7A778C73-0018-4CFA-9DE8-4E9B141F4CF8}"/>
    <cellStyle name="แสดงผล 19 3 4" xfId="15428" xr:uid="{2712DC42-C436-42BA-8E75-374A63545A57}"/>
    <cellStyle name="แสดงผล 19 3 4 2" xfId="39272" xr:uid="{D8C02BEA-7584-44FE-A566-C5B30902E249}"/>
    <cellStyle name="แสดงผล 19 3 4 3" xfId="50652" xr:uid="{F21C85DE-5026-4B12-B252-D54E7CC5B789}"/>
    <cellStyle name="แสดงผล 19 3 5" xfId="17689" xr:uid="{5B764CCE-DD29-4374-9010-18ECB9A1C027}"/>
    <cellStyle name="แสดงผล 19 3 5 2" xfId="41062" xr:uid="{86450455-B781-4FDF-BE10-C3EEDA6A9954}"/>
    <cellStyle name="แสดงผล 19 3 5 3" xfId="52433" xr:uid="{B2005E3C-1253-402E-8934-4C0FE1DCAE5A}"/>
    <cellStyle name="แสดงผล 19 3 6" xfId="19827" xr:uid="{64F561D4-A928-4633-B6A7-929CEC84A3CC}"/>
    <cellStyle name="แสดงผล 19 3 7" xfId="22017" xr:uid="{9F860BD6-99EE-413C-8918-11ADBA6A4DA0}"/>
    <cellStyle name="แสดงผล 19 3 8" xfId="24140" xr:uid="{2C4BC770-0044-446A-B704-B5428F4CEF14}"/>
    <cellStyle name="แสดงผล 19 3 9" xfId="26279" xr:uid="{9C1E0F0D-DD4E-42B8-8B38-9C195968CC93}"/>
    <cellStyle name="แสดงผล 19 4" xfId="6240" xr:uid="{B50E8D81-8DBF-42C3-85E5-7BC43832FF6D}"/>
    <cellStyle name="แสดงผล 19 4 10" xfId="28361" xr:uid="{DC643A25-2EDE-4038-AE36-244C377CB6C9}"/>
    <cellStyle name="แสดงผล 19 4 11" xfId="43343" xr:uid="{9C086BF6-DDCB-42AB-9598-1BA90641D426}"/>
    <cellStyle name="แสดงผล 19 4 2" xfId="10679" xr:uid="{FA395EEE-6720-4274-843A-E5A7E704A8DA}"/>
    <cellStyle name="แสดงผล 19 4 2 2" xfId="35576" xr:uid="{139D893B-F043-480C-9A0B-CE66B1CC550A}"/>
    <cellStyle name="แสดงผล 19 4 2 3" xfId="46984" xr:uid="{5A065083-BE98-4830-AAF7-AE551EC46C82}"/>
    <cellStyle name="แสดงผล 19 4 3" xfId="13423" xr:uid="{BEEDC860-F209-4502-808F-6A5D3052A3FA}"/>
    <cellStyle name="แสดงผล 19 4 3 2" xfId="37595" xr:uid="{D239D731-9982-4DB9-A138-AB856C18B564}"/>
    <cellStyle name="แสดงผล 19 4 3 3" xfId="48983" xr:uid="{80B2D9FC-E200-475C-A0AC-4A3261EE8971}"/>
    <cellStyle name="แสดงผล 19 4 4" xfId="15671" xr:uid="{605DFA8B-5D4F-4C37-BF21-8D385D327475}"/>
    <cellStyle name="แสดงผล 19 4 4 2" xfId="39498" xr:uid="{A3DBE769-56EC-49E6-821E-1DE2DDBA453E}"/>
    <cellStyle name="แสดงผล 19 4 4 3" xfId="50878" xr:uid="{7401D965-7ED8-42A2-9D64-2FBF25C83361}"/>
    <cellStyle name="แสดงผล 19 4 5" xfId="17921" xr:uid="{F53EA258-AD73-48D8-8896-55ED70F758D1}"/>
    <cellStyle name="แสดงผล 19 4 5 2" xfId="41280" xr:uid="{67B9B70C-3834-43D2-8E1B-4A8CECE015A3}"/>
    <cellStyle name="แสดงผล 19 4 5 3" xfId="52651" xr:uid="{5BC7C694-1FC8-4F76-BA93-9EA21D76CFA1}"/>
    <cellStyle name="แสดงผล 19 4 6" xfId="20062" xr:uid="{00B547F1-0A65-4A0A-9109-C6B282921BC0}"/>
    <cellStyle name="แสดงผล 19 4 7" xfId="22251" xr:uid="{D4C15D7E-C999-41C4-BC2F-CE2341EB5EC9}"/>
    <cellStyle name="แสดงผล 19 4 8" xfId="24384" xr:uid="{CF0AB010-1CB3-41E5-AFD5-065D3F8CB6A8}"/>
    <cellStyle name="แสดงผล 19 4 9" xfId="26516" xr:uid="{A670E3A3-565F-4A89-9BD6-A646A4090CDE}"/>
    <cellStyle name="แสดงผล 19 5" xfId="6609" xr:uid="{DD37901A-832B-4CD2-A57B-06C8F76201CF}"/>
    <cellStyle name="แสดงผล 19 5 10" xfId="28548" xr:uid="{C79A56A8-6AED-4F73-B802-4497F5EB62BB}"/>
    <cellStyle name="แสดงผล 19 5 11" xfId="43542" xr:uid="{1AA2A0F4-C87F-419C-89D2-F91EB25A23E9}"/>
    <cellStyle name="แสดงผล 19 5 2" xfId="10886" xr:uid="{F1FC3B0B-5444-46D6-AB9F-AC8ED7262052}"/>
    <cellStyle name="แสดงผล 19 5 2 2" xfId="35776" xr:uid="{4559C39A-3D5A-4808-80D8-3812ADFF77DD}"/>
    <cellStyle name="แสดงผล 19 5 2 3" xfId="47175" xr:uid="{46AFE830-6032-4201-B4E6-8B278F4D0B23}"/>
    <cellStyle name="แสดงผล 19 5 3" xfId="13624" xr:uid="{8D0CD676-00C5-4F10-9C69-AC3551FD02CB}"/>
    <cellStyle name="แสดงผล 19 5 3 2" xfId="37803" xr:uid="{759D05B2-2855-4D8C-AE1C-B5D1E55767E0}"/>
    <cellStyle name="แสดงผล 19 5 3 3" xfId="49191" xr:uid="{4E426A2B-028F-4A8B-81B4-649B4E936779}"/>
    <cellStyle name="แสดงผล 19 5 4" xfId="15879" xr:uid="{5061292D-8E3E-4350-9877-921FA285E5F7}"/>
    <cellStyle name="แสดงผล 19 5 4 2" xfId="39696" xr:uid="{8FCBE9AF-DF99-41C1-B91F-81287CC5CD2D}"/>
    <cellStyle name="แสดงผล 19 5 4 3" xfId="51076" xr:uid="{BD108293-D9F5-4976-99EF-B060D9C3DEDA}"/>
    <cellStyle name="แสดงผล 19 5 5" xfId="18123" xr:uid="{17974C22-5DEE-4CB0-8B22-91D6D6BB34C0}"/>
    <cellStyle name="แสดงผล 19 5 5 2" xfId="41476" xr:uid="{FA8BB6EA-E136-4093-B5ED-111715ED9C29}"/>
    <cellStyle name="แสดงผล 19 5 5 3" xfId="52847" xr:uid="{614BA3C1-C3D0-4FE0-A662-D616244B24DC}"/>
    <cellStyle name="แสดงผล 19 5 6" xfId="20265" xr:uid="{B729AB02-A44D-4789-9807-C45A78790DA4}"/>
    <cellStyle name="แสดงผล 19 5 7" xfId="22453" xr:uid="{62508CF7-EC45-4119-8F61-E64A6CC0EEB3}"/>
    <cellStyle name="แสดงผล 19 5 8" xfId="24592" xr:uid="{3D3142B7-BAD3-4498-8228-C86B8E846582}"/>
    <cellStyle name="แสดงผล 19 5 9" xfId="26715" xr:uid="{6B7EA2EA-3AA1-4802-927A-2D9E7E98C932}"/>
    <cellStyle name="แสดงผล 19 6" xfId="6959" xr:uid="{4C8330A9-91F2-4FCE-AD68-DEABD0E3336A}"/>
    <cellStyle name="แสดงผล 19 6 10" xfId="28663" xr:uid="{887378AE-6BB0-4542-9D8F-008E49955389}"/>
    <cellStyle name="แสดงผล 19 6 11" xfId="43657" xr:uid="{DD6C1C72-6AA4-47D1-BED5-EB23D8818F20}"/>
    <cellStyle name="แสดงผล 19 6 2" xfId="11007" xr:uid="{AF853CF1-8140-4ABA-B8DE-2CF10FB924BC}"/>
    <cellStyle name="แสดงผล 19 6 2 2" xfId="35897" xr:uid="{10183F2E-98D7-4CDC-8F90-F299CD2A31D5}"/>
    <cellStyle name="แสดงผล 19 6 2 3" xfId="47290" xr:uid="{DC5F3000-0C0A-45BD-A9CB-FD21269B4FF5}"/>
    <cellStyle name="แสดงผล 19 6 3" xfId="13745" xr:uid="{A5733EC2-7EBC-4FE7-8764-91E0B29B41ED}"/>
    <cellStyle name="แสดงผล 19 6 3 2" xfId="37924" xr:uid="{CE76B65F-D451-4EA3-A4E6-78F8A2259D92}"/>
    <cellStyle name="แสดงผล 19 6 3 3" xfId="49312" xr:uid="{0755BB6B-1456-4D94-95EB-CA0355D5F6EF}"/>
    <cellStyle name="แสดงผล 19 6 4" xfId="16000" xr:uid="{EB58FC0D-395D-4FD6-A0CB-1326F989A088}"/>
    <cellStyle name="แสดงผล 19 6 4 2" xfId="39817" xr:uid="{00A38ABF-1BB9-46DB-A38D-3B4FCD733D08}"/>
    <cellStyle name="แสดงผล 19 6 4 3" xfId="51197" xr:uid="{2D765D6F-EDEB-477A-B448-88252B1C5FD1}"/>
    <cellStyle name="แสดงผล 19 6 5" xfId="18244" xr:uid="{173883B7-BB4E-4FB3-B2A2-2097F6A325E0}"/>
    <cellStyle name="แสดงผล 19 6 5 2" xfId="41597" xr:uid="{F2854F33-0091-4592-9FF2-44FF52B4E227}"/>
    <cellStyle name="แสดงผล 19 6 5 3" xfId="52968" xr:uid="{4A8D95E4-8C10-444B-9BA0-47D8123C58CB}"/>
    <cellStyle name="แสดงผล 19 6 6" xfId="20386" xr:uid="{19DEA2F7-F0E6-4A29-9823-3111FB27B915}"/>
    <cellStyle name="แสดงผล 19 6 7" xfId="22574" xr:uid="{FC0E4649-2D66-4B4E-B1AA-5E89BF0013D8}"/>
    <cellStyle name="แสดงผล 19 6 8" xfId="24713" xr:uid="{D6747E91-C123-4C81-9612-177A32E14504}"/>
    <cellStyle name="แสดงผล 19 6 9" xfId="26830" xr:uid="{A18A3EC2-2E1A-4615-BAD8-78B23C02A97E}"/>
    <cellStyle name="แสดงผล 19 7" xfId="8983" xr:uid="{CE9B4661-94F8-4654-B569-A2789F1FEB7B}"/>
    <cellStyle name="แสดงผล 19 7 10" xfId="41810" xr:uid="{E9F256EF-8BA2-415C-A24F-2A66EB68D913}"/>
    <cellStyle name="แสดงผล 19 7 2" xfId="11779" xr:uid="{59634A10-72E5-41B1-B962-AE2A6A9F568A}"/>
    <cellStyle name="แสดงผล 19 7 2 2" xfId="34145" xr:uid="{51AB04B2-1042-47BE-A068-3D1316B6EB85}"/>
    <cellStyle name="แสดงผล 19 7 2 3" xfId="45580" xr:uid="{E0371079-D076-4F2F-B73A-085C6801002F}"/>
    <cellStyle name="แสดงผล 19 7 3" xfId="13976" xr:uid="{7348B77C-180C-48F3-9520-D66A224B88F2}"/>
    <cellStyle name="แสดงผล 19 7 3 2" xfId="36015" xr:uid="{0522A0C9-AB0B-4B3B-ADEF-E8216AD8ADF8}"/>
    <cellStyle name="แสดงผล 19 7 3 3" xfId="47408" xr:uid="{068B0349-8082-431F-BB37-170E8DEEF198}"/>
    <cellStyle name="แสดงผล 19 7 4" xfId="16390" xr:uid="{496D6C08-669D-44F1-A3E9-B316C6F39D04}"/>
    <cellStyle name="แสดงผล 19 7 4 2" xfId="38084" xr:uid="{195CC8D0-3A5A-496A-BCED-832A7E388062}"/>
    <cellStyle name="แสดงผล 19 7 4 3" xfId="49465" xr:uid="{20D29DDC-501B-4476-BE16-F76BD84FA1F0}"/>
    <cellStyle name="แสดงผล 19 7 5" xfId="18540" xr:uid="{B0911781-4AEE-4CA9-9320-9743D6232DE9}"/>
    <cellStyle name="แสดงผล 19 7 5 2" xfId="39983" xr:uid="{6231DC8D-B862-48C2-8F29-A6BB9AAF282F}"/>
    <cellStyle name="แสดงผล 19 7 5 3" xfId="51355" xr:uid="{E98546C2-0E98-4D0A-81E4-BFFFA2CB1547}"/>
    <cellStyle name="แสดงผล 19 7 6" xfId="20669" xr:uid="{D5D41ABF-08FD-4BD8-B7E6-72F8F3892C21}"/>
    <cellStyle name="แสดงผล 19 7 7" xfId="22791" xr:uid="{805ABFE5-A9F2-4005-9167-16D317803F55}"/>
    <cellStyle name="แสดงผล 19 7 8" xfId="24961" xr:uid="{3FE5B50A-33A2-44E3-99B2-18CD7AD0FE84}"/>
    <cellStyle name="แสดงผล 19 7 9" xfId="27019" xr:uid="{E8062F0E-D8A1-43F7-8ECF-1C81789952A9}"/>
    <cellStyle name="แสดงผล 19 8" xfId="7259" xr:uid="{17574E83-60C9-4EC4-A3F4-9632512F8306}"/>
    <cellStyle name="แสดงผล 19 8 2" xfId="33072" xr:uid="{3E81D499-3371-46DD-9D64-A577A27A4BB5}"/>
    <cellStyle name="แสดงผล 19 8 3" xfId="44541" xr:uid="{BFC76BDD-C780-4ED3-A56E-446BAAFCF80F}"/>
    <cellStyle name="แสดงผล 19 9" xfId="4863" xr:uid="{BC5970AE-6967-46D7-AB60-9E6C1F0C18AE}"/>
    <cellStyle name="แสดงผล 19 9 2" xfId="33962" xr:uid="{6313136D-7C77-4E7B-B741-35C5A6EEE840}"/>
    <cellStyle name="แสดงผล 19 9 3" xfId="45405" xr:uid="{D85B2548-DD04-4B0D-A2F2-43BCB02FEE11}"/>
    <cellStyle name="แสดงผล 2" xfId="1549" xr:uid="{2149935B-5FC7-455A-B558-36C14FA4282F}"/>
    <cellStyle name="แสดงผล 2 10" xfId="17322" xr:uid="{8881D741-100B-43D1-9812-EC56518E4164}"/>
    <cellStyle name="แสดงผล 2 11" xfId="30783" xr:uid="{062CAFD9-2821-4F86-A4F9-BB5408AFE24C}"/>
    <cellStyle name="แสดงผล 2 2" xfId="2932" xr:uid="{1916CF53-2CAD-4E6E-BCEB-FFFA34BD1A51}"/>
    <cellStyle name="แสดงผล 2 2 10" xfId="26940" xr:uid="{2F494A81-9553-404E-B90F-D1CAD939524F}"/>
    <cellStyle name="แสดงผล 2 2 11" xfId="41737" xr:uid="{CF057FD6-B2B4-4292-9775-1DE9AF560F05}"/>
    <cellStyle name="แสดงผล 2 2 2" xfId="8833" xr:uid="{F69FF4FA-A874-42E9-8F94-BEEE4EA2F947}"/>
    <cellStyle name="แสดงผล 2 2 2 2" xfId="34069" xr:uid="{9FB7D70F-5D2A-4C0A-B35B-79CFF80F5943}"/>
    <cellStyle name="แสดงผล 2 2 2 3" xfId="45507" xr:uid="{9DD0734D-CD83-4BBD-AC70-483F2FDC8E97}"/>
    <cellStyle name="แสดงผล 2 2 3" xfId="11621" xr:uid="{16A690F3-4840-4926-8687-86F4786F0786}"/>
    <cellStyle name="แสดงผล 2 2 3 2" xfId="33717" xr:uid="{0424420E-1766-45AC-A2F3-16874C3E2B65}"/>
    <cellStyle name="แสดงผล 2 2 3 3" xfId="45175" xr:uid="{152A5041-EE7B-496E-BAFA-923A88B14192}"/>
    <cellStyle name="แสดงผล 2 2 4" xfId="8883" xr:uid="{067D2612-E120-4110-95DC-0C398D7C61BD}"/>
    <cellStyle name="แสดงผล 2 2 4 2" xfId="38047" xr:uid="{DF4AE3CA-09CC-40B8-84C5-EB25C871666A}"/>
    <cellStyle name="แสดงผล 2 2 4 3" xfId="49428" xr:uid="{CEEAB7C8-E743-4575-A28A-F955A84D88E2}"/>
    <cellStyle name="แสดงผล 2 2 5" xfId="16262" xr:uid="{30C49CC5-3C34-498E-A502-163016593B98}"/>
    <cellStyle name="แสดงผล 2 2 5 2" xfId="39933" xr:uid="{51F4BEBE-725C-4A38-8C0F-602E92FBC361}"/>
    <cellStyle name="แสดงผล 2 2 5 3" xfId="51306" xr:uid="{BF237DFF-703F-4BCF-AB47-F2DFE431637D}"/>
    <cellStyle name="แสดงผล 2 2 6" xfId="18423" xr:uid="{1B6604A2-DDE8-47A6-AE08-B1BC2548A2D7}"/>
    <cellStyle name="แสดงผล 2 2 7" xfId="20558" xr:uid="{F2A2D819-C622-496D-BA96-70940557DBF4}"/>
    <cellStyle name="แสดงผล 2 2 8" xfId="22682" xr:uid="{B34F5C6F-D99E-41E8-8403-4FA47A9369BC}"/>
    <cellStyle name="แสดงผล 2 2 9" xfId="24875" xr:uid="{1833BEE6-9CFF-4600-8BCD-02E2E6BA35B1}"/>
    <cellStyle name="แสดงผล 2 3" xfId="4445" xr:uid="{5EBC7419-04F2-4EC0-A6D8-F12740294BDD}"/>
    <cellStyle name="แสดงผล 2 3 10" xfId="27469" xr:uid="{1B21071D-A5B5-4356-BAC7-34C3C784A950}"/>
    <cellStyle name="แสดงผล 2 3 11" xfId="42313" xr:uid="{D6E460DF-E229-45F3-878A-DF5A94E9CCCB}"/>
    <cellStyle name="แสดงผล 2 3 2" xfId="9513" xr:uid="{917BE235-D161-4416-9B1C-FF452840599C}"/>
    <cellStyle name="แสดงผล 2 3 2 2" xfId="34623" xr:uid="{E1D848C5-6043-4034-930F-4FF933E36902}"/>
    <cellStyle name="แสดงผล 2 3 2 3" xfId="46053" xr:uid="{24D3F159-DA34-4075-91EC-C6B4F28B9651}"/>
    <cellStyle name="แสดงผล 2 3 3" xfId="12299" xr:uid="{6FDA5261-8B9B-4E11-B2CD-A51694DD5729}"/>
    <cellStyle name="แสดงผล 2 3 3 2" xfId="36512" xr:uid="{8967BB6F-37ED-4A89-8422-8A058D2719DD}"/>
    <cellStyle name="แสดงผล 2 3 3 3" xfId="47903" xr:uid="{04600DF4-888E-447A-B0DE-492CE9C63F7B}"/>
    <cellStyle name="แสดงผล 2 3 4" xfId="14502" xr:uid="{C473F4E4-449D-4091-898C-B9B57581BDA8}"/>
    <cellStyle name="แสดงผล 2 3 4 2" xfId="38573" xr:uid="{32117E5A-8254-4F5B-9B4D-0465E47CF1DD}"/>
    <cellStyle name="แสดงผล 2 3 4 3" xfId="49954" xr:uid="{FD60BC15-D673-4A39-8EEB-051D7FCB0383}"/>
    <cellStyle name="แสดงผล 2 3 5" xfId="16874" xr:uid="{7256CFB8-A234-4B6C-8B2A-7A99710692DE}"/>
    <cellStyle name="แสดงผล 2 3 5 2" xfId="40435" xr:uid="{065C3464-0A7A-4429-9C28-579ABF5C85AC}"/>
    <cellStyle name="แสดงผล 2 3 5 3" xfId="51807" xr:uid="{85C22D06-5171-4F01-9911-B22B92EC1EEC}"/>
    <cellStyle name="แสดงผล 2 3 6" xfId="19021" xr:uid="{883D01A6-F530-4B4C-BD14-2B7F0D1117E4}"/>
    <cellStyle name="แสดงผล 2 3 7" xfId="21172" xr:uid="{0A94DDCB-678B-41C7-AB11-6F5D480DFA8A}"/>
    <cellStyle name="แสดงผล 2 3 8" xfId="23290" xr:uid="{870548B9-A0BE-43F0-AB90-04EBD82DDCF1}"/>
    <cellStyle name="แสดงผล 2 3 9" xfId="25465" xr:uid="{DFB5AA74-2A8F-4800-B6C9-5D203EEB2533}"/>
    <cellStyle name="แสดงผล 2 4" xfId="4611" xr:uid="{E783F743-81F4-4059-9CDE-39941A2617AB}"/>
    <cellStyle name="แสดงผล 2 4 10" xfId="27558" xr:uid="{7501C522-3444-4416-ABFE-5A801DC69AF7}"/>
    <cellStyle name="แสดงผล 2 4 11" xfId="42417" xr:uid="{55B0C39A-6E02-41FC-9089-A5750C535B4F}"/>
    <cellStyle name="แสดงผล 2 4 2" xfId="9616" xr:uid="{22D229F0-A3F3-4F1D-8545-1B1F67CFF582}"/>
    <cellStyle name="แสดงผล 2 4 2 2" xfId="34716" xr:uid="{2DF7652E-3D9E-4407-84AE-D74D99B55E59}"/>
    <cellStyle name="แสดงผล 2 4 2 3" xfId="46146" xr:uid="{B5D6C4AE-DD72-450B-A708-AD019A54DBED}"/>
    <cellStyle name="แสดงผล 2 4 3" xfId="12405" xr:uid="{698453B9-0D31-4AF1-814D-5B4CF424D61B}"/>
    <cellStyle name="แสดงผล 2 4 3 2" xfId="36609" xr:uid="{552C5012-C5BF-4F22-932E-8582C76D3C24}"/>
    <cellStyle name="แสดงผล 2 4 3 3" xfId="48000" xr:uid="{7EEE44E6-5848-4DA0-8D23-C4477074A570}"/>
    <cellStyle name="แสดงผล 2 4 4" xfId="14608" xr:uid="{EE7D5064-8840-4AF1-8923-D4F72478D050}"/>
    <cellStyle name="แสดงผล 2 4 4 2" xfId="38672" xr:uid="{671E91BC-88D3-4D2A-9E92-FFAAC72FD518}"/>
    <cellStyle name="แสดงผล 2 4 4 3" xfId="50053" xr:uid="{CB7FAD7B-5CB4-455F-96AA-71860A1477DC}"/>
    <cellStyle name="แสดงผล 2 4 5" xfId="16968" xr:uid="{5BD1FB15-64BC-48CA-939E-0674B0E21B5B}"/>
    <cellStyle name="แสดงผล 2 4 5 2" xfId="40524" xr:uid="{2BA47CF1-59E0-4489-9E68-90DBA00B0665}"/>
    <cellStyle name="แสดงผล 2 4 5 3" xfId="51896" xr:uid="{92F174B0-057D-4E1D-B7A8-3EE2A3D2A6F6}"/>
    <cellStyle name="แสดงผล 2 4 6" xfId="19115" xr:uid="{9EA0F399-644C-431D-9F05-0EFD656D6B74}"/>
    <cellStyle name="แสดงผล 2 4 7" xfId="21277" xr:uid="{4071F926-2ADD-4FAE-A89F-C8A144D1E73D}"/>
    <cellStyle name="แสดงผล 2 4 8" xfId="23391" xr:uid="{7DFD01D2-0E85-4CC1-806D-A03210DD0D1E}"/>
    <cellStyle name="แสดงผล 2 4 9" xfId="25568" xr:uid="{6362724D-ADC7-4D11-9F5A-289AD4AEBC3E}"/>
    <cellStyle name="แสดงผล 2 5" xfId="5284" xr:uid="{21826D7F-6CD3-4BCC-876A-4C73E58E004B}"/>
    <cellStyle name="แสดงผล 2 5 10" xfId="27805" xr:uid="{F08E0A67-7AB1-44D7-BC48-00575B2CFC77}"/>
    <cellStyle name="แสดงผล 2 5 11" xfId="42726" xr:uid="{8932A227-311B-41FA-88DD-BE83FCB84DFB}"/>
    <cellStyle name="แสดงผล 2 5 2" xfId="10028" xr:uid="{6B32DC99-0B29-4C6B-9B2E-846ED3F50CD3}"/>
    <cellStyle name="แสดงผล 2 5 2 2" xfId="35014" xr:uid="{6C3189D0-6556-4EE0-BEB8-9016CCB2F18E}"/>
    <cellStyle name="แสดงผล 2 5 2 3" xfId="46433" xr:uid="{0AA7E8FC-6F5D-494B-8740-6300D70A3AAB}"/>
    <cellStyle name="แสดงผล 2 5 3" xfId="12795" xr:uid="{E843058E-210F-4A3B-AC80-DC9888B681EF}"/>
    <cellStyle name="แสดงผล 2 5 3 2" xfId="36964" xr:uid="{8DB1FB88-AF95-4628-A5AB-1ADB75F5163D}"/>
    <cellStyle name="แสดงผล 2 5 3 3" xfId="48353" xr:uid="{2988543D-CA89-43BA-84D0-8C81841B86FC}"/>
    <cellStyle name="แสดงผล 2 5 4" xfId="15026" xr:uid="{7F7E91C1-1CC1-4237-A439-6D0DD3AE477C}"/>
    <cellStyle name="แสดงผล 2 5 4 2" xfId="38943" xr:uid="{A3D3E820-A549-45CA-B18D-80C38A5A9764}"/>
    <cellStyle name="แสดงผล 2 5 4 3" xfId="50324" xr:uid="{4E114C2B-1C8F-48CA-8197-56B0EB2CA436}"/>
    <cellStyle name="แสดงผล 2 5 5" xfId="17320" xr:uid="{A08B1662-C31C-4688-BE44-A942DAAA2D01}"/>
    <cellStyle name="แสดงผล 2 5 5 2" xfId="40752" xr:uid="{2BB119CC-2DA1-41E4-9058-F26317046316}"/>
    <cellStyle name="แสดงผล 2 5 5 3" xfId="52124" xr:uid="{1B4903C7-F5BE-4DE4-ADF9-C94050CA0984}"/>
    <cellStyle name="แสดงผล 2 5 6" xfId="19450" xr:uid="{C861F1F0-BF30-4D09-96F0-8DB115910224}"/>
    <cellStyle name="แสดงผล 2 5 7" xfId="21637" xr:uid="{6093F033-F444-4E16-9D49-50ED3568C75E}"/>
    <cellStyle name="แสดงผล 2 5 8" xfId="23746" xr:uid="{8C847282-2684-493E-9CD3-B3F1B28F5296}"/>
    <cellStyle name="แสดงผล 2 5 9" xfId="25890" xr:uid="{642AE3EA-B0E1-4BFD-8C2B-8F8B14CDC7B3}"/>
    <cellStyle name="แสดงผล 2 6" xfId="5801" xr:uid="{048CD241-1D14-493A-B740-F618AD2B5FD8}"/>
    <cellStyle name="แสดงผล 2 6 10" xfId="28129" xr:uid="{007898BF-F4D6-4A42-94B3-BD8576EAFDFC}"/>
    <cellStyle name="แสดงผล 2 6 11" xfId="43084" xr:uid="{834871AE-2A1F-4405-AA50-56729029DC05}"/>
    <cellStyle name="แสดงผล 2 6 2" xfId="10406" xr:uid="{E482E574-2752-40F5-9154-F8451F848A83}"/>
    <cellStyle name="แสดงผล 2 6 2 2" xfId="35330" xr:uid="{C5F90A09-1A29-4CF8-9F1C-4387EDE23FD9}"/>
    <cellStyle name="แสดงผล 2 6 2 3" xfId="46744" xr:uid="{F84D6A12-F5FB-48B8-8FE4-8BF87DED60B7}"/>
    <cellStyle name="แสดงผล 2 6 3" xfId="13163" xr:uid="{8C6687AD-F820-4711-8D47-B85759E2996C}"/>
    <cellStyle name="แสดงผล 2 6 3 2" xfId="37328" xr:uid="{B7172864-58D7-4AB1-BF2F-3B0C32D206AA}"/>
    <cellStyle name="แสดงผล 2 6 3 3" xfId="48716" xr:uid="{36953373-8707-48B8-B6D5-9066CD20DB87}"/>
    <cellStyle name="แสดงผล 2 6 4" xfId="15403" xr:uid="{6808133C-CEC3-458E-8765-37405B431B43}"/>
    <cellStyle name="แสดงผล 2 6 4 2" xfId="39251" xr:uid="{525A7D52-8DE1-4072-BCC3-5AB0321DEC1C}"/>
    <cellStyle name="แสดงผล 2 6 4 3" xfId="50631" xr:uid="{34D47F6D-E029-47E7-9FA7-83B4AFABE4FB}"/>
    <cellStyle name="แสดงผล 2 6 5" xfId="17667" xr:uid="{DF30194E-6219-4D66-AE67-30B36CFAFD87}"/>
    <cellStyle name="แสดงผล 2 6 5 2" xfId="41045" xr:uid="{6673024D-70E2-4549-955B-B05C7DF0F937}"/>
    <cellStyle name="แสดงผล 2 6 5 3" xfId="52416" xr:uid="{3289525D-B80B-4C30-A6DA-265CF0285A8E}"/>
    <cellStyle name="แสดงผล 2 6 6" xfId="19807" xr:uid="{9B19EE2B-3C76-4C13-9A7B-4F999F328621}"/>
    <cellStyle name="แสดงผล 2 6 7" xfId="21992" xr:uid="{575E71BA-6B01-44C1-BC36-CBE98C622EF0}"/>
    <cellStyle name="แสดงผล 2 6 8" xfId="24116" xr:uid="{E8A1C84B-7236-4790-B0BA-A9215900E80E}"/>
    <cellStyle name="แสดงผล 2 6 9" xfId="26255" xr:uid="{7AA52F32-8ECD-408B-BE68-64FD8066E821}"/>
    <cellStyle name="แสดงผล 2 7" xfId="6190" xr:uid="{F5958A68-659B-4961-95DC-6112C8829614}"/>
    <cellStyle name="แสดงผล 2 7 10" xfId="28346" xr:uid="{44DDC656-35EE-4781-8751-96374479CC63}"/>
    <cellStyle name="แสดงผล 2 7 11" xfId="43321" xr:uid="{079F86DB-8084-4F23-A284-A59931BDA430}"/>
    <cellStyle name="แสดงผล 2 7 2" xfId="10655" xr:uid="{2469615E-BEB3-40B5-A829-C5A50E40F349}"/>
    <cellStyle name="แสดงผล 2 7 2 2" xfId="35556" xr:uid="{FCE7A3E5-A2E6-490E-B636-BA7ED48B398B}"/>
    <cellStyle name="แสดงผล 2 7 2 3" xfId="46964" xr:uid="{A75C2E5A-BB6A-43B7-98DE-EEC9CA05431E}"/>
    <cellStyle name="แสดงผล 2 7 3" xfId="13402" xr:uid="{E92B8167-2389-44C7-A76D-0149CFBCA7B9}"/>
    <cellStyle name="แสดงผล 2 7 3 2" xfId="37573" xr:uid="{5A34A359-4E0F-479A-8B30-EED78EDC02D1}"/>
    <cellStyle name="แสดงผล 2 7 3 3" xfId="48961" xr:uid="{6398A31F-D632-4D04-884C-F429797CF20F}"/>
    <cellStyle name="แสดงผล 2 7 4" xfId="15649" xr:uid="{C8194C5A-8BF8-422E-BD5A-D197B2C746C4}"/>
    <cellStyle name="แสดงผล 2 7 4 2" xfId="39479" xr:uid="{A29C0575-E4C2-4FDA-83D0-DB71096D4A9E}"/>
    <cellStyle name="แสดงผล 2 7 4 3" xfId="50859" xr:uid="{442659C4-E3FB-4227-86C8-2481F8328524}"/>
    <cellStyle name="แสดงผล 2 7 5" xfId="17902" xr:uid="{372E7A5E-F7B7-4704-9AAB-D084F512EE0D}"/>
    <cellStyle name="แสดงผล 2 7 5 2" xfId="41265" xr:uid="{4202A8D0-8B33-4688-AAE7-0A7DD8C524AE}"/>
    <cellStyle name="แสดงผล 2 7 5 3" xfId="52636" xr:uid="{EED30FD1-13E8-4E86-9CCB-F638CA0BAB1F}"/>
    <cellStyle name="แสดงผล 2 7 6" xfId="20043" xr:uid="{706BBEDA-F364-4452-899A-D54ED0882F3C}"/>
    <cellStyle name="แสดงผล 2 7 7" xfId="22229" xr:uid="{763DED91-0EB4-488B-A429-0B307134D6BA}"/>
    <cellStyle name="แสดงผล 2 7 8" xfId="24362" xr:uid="{36B1A409-C4C0-4D05-BDB7-E320E4E45887}"/>
    <cellStyle name="แสดงผล 2 7 9" xfId="26494" xr:uid="{D2BDECDA-DDB9-45B0-AF3F-0DC96A0D4A1D}"/>
    <cellStyle name="แสดงผล 2 8" xfId="7834" xr:uid="{3E78DF4F-F31E-47FC-8B48-BA5DBACFE430}"/>
    <cellStyle name="แสดงผล 2 8 10" xfId="30488" xr:uid="{CB20E12B-F0AC-442F-B524-F1511A7C4BFD}"/>
    <cellStyle name="แสดงผล 2 8 2" xfId="7380" xr:uid="{620F06C0-758A-46B8-B058-F29618C74DE4}"/>
    <cellStyle name="แสดงผล 2 8 2 2" xfId="33495" xr:uid="{A361E1A6-E66A-4687-A377-B4737A4FF3F3}"/>
    <cellStyle name="แสดงผล 2 8 2 3" xfId="44957" xr:uid="{C49D00F2-D423-45EC-8130-6BD0E9128E09}"/>
    <cellStyle name="แสดงผล 2 8 3" xfId="3816" xr:uid="{659277C2-0B34-454D-85F4-EB4B26831B0E}"/>
    <cellStyle name="แสดงผล 2 8 3 2" xfId="32873" xr:uid="{490FB696-0ADD-4B96-B918-BF2CE9EE9840}"/>
    <cellStyle name="แสดงผล 2 8 3 3" xfId="44344" xr:uid="{49D7FEA9-EAE6-4F82-92F8-7C0BE4DCEF6D}"/>
    <cellStyle name="แสดงผล 2 8 4" xfId="4938" xr:uid="{6FC0B875-9070-49CE-BB6A-B77477A5B641}"/>
    <cellStyle name="แสดงผล 2 8 4 2" xfId="33590" xr:uid="{1253208E-EA4C-4459-9F6B-6D00D1CF138D}"/>
    <cellStyle name="แสดงผล 2 8 4 3" xfId="45052" xr:uid="{FC1F65C8-F504-4F83-A308-906DA2C8A36D}"/>
    <cellStyle name="แสดงผล 2 8 5" xfId="12628" xr:uid="{F1A8A182-CE02-4C38-9505-F4434DE0C4D5}"/>
    <cellStyle name="แสดงผล 2 8 5 2" xfId="32901" xr:uid="{8E18174F-E919-4533-9841-5D8245956B2F}"/>
    <cellStyle name="แสดงผล 2 8 5 3" xfId="44371" xr:uid="{8F5A6511-E558-4587-8028-F0CF55FAA8F1}"/>
    <cellStyle name="แสดงผล 2 8 6" xfId="17219" xr:uid="{2D4647E9-635F-4DF6-9813-B9EE7D9789D6}"/>
    <cellStyle name="แสดงผล 2 8 7" xfId="11696" xr:uid="{E1C37177-FCD8-49B2-BFD9-C12BF613A4B2}"/>
    <cellStyle name="แสดงผล 2 8 8" xfId="9312" xr:uid="{A3638E93-E8A2-4F77-8E0B-1CACA319CF47}"/>
    <cellStyle name="แสดงผล 2 8 9" xfId="11877" xr:uid="{B5A41B1B-3BE4-4936-9CDE-CDD8CFC603DE}"/>
    <cellStyle name="แสดงผล 2 9" xfId="6551" xr:uid="{E19CD528-8D5E-4C4F-B751-C588496BAB44}"/>
    <cellStyle name="แสดงผล 2 9 2" xfId="33769" xr:uid="{90292BFD-CF88-43D9-BA3C-1F9EB82F33D8}"/>
    <cellStyle name="แสดงผล 2 9 3" xfId="45221" xr:uid="{0F5BAB94-B4FA-4E42-8F6B-3FDE2963ACFB}"/>
    <cellStyle name="แสดงผล 20" xfId="3649" xr:uid="{7FF1C216-8823-4456-9B1D-C7E77843BDF6}"/>
    <cellStyle name="แสดงผล 20 10" xfId="11383" xr:uid="{F9D0D4E4-DB1F-460D-90FD-08E148CCA6FC}"/>
    <cellStyle name="แสดงผล 20 10 2" xfId="37335" xr:uid="{57E84873-A082-48F4-9D0D-3117E4912A84}"/>
    <cellStyle name="แสดงผล 20 10 3" xfId="48723" xr:uid="{01AB9EA8-D984-4E68-AE5D-96581B970C9D}"/>
    <cellStyle name="แสดงผล 20 11" xfId="5184" xr:uid="{C29A4516-099F-4620-B9D2-56B10960FB4F}"/>
    <cellStyle name="แสดงผล 20 11 2" xfId="32804" xr:uid="{9D03AEBF-CA84-4087-B02A-743B47D076D1}"/>
    <cellStyle name="แสดงผล 20 11 3" xfId="44277" xr:uid="{8B300E9E-BB8B-40AE-A44A-A69D5F38D644}"/>
    <cellStyle name="แสดงผล 20 12" xfId="16655" xr:uid="{40107F3C-897F-4E11-829B-86B6088D9C85}"/>
    <cellStyle name="แสดงผล 20 13" xfId="11391" xr:uid="{626F9FED-E893-4613-A907-0002A6A637F2}"/>
    <cellStyle name="แสดงผล 20 14" xfId="21344" xr:uid="{B0CF7256-7596-4352-8864-666DD99F52DD}"/>
    <cellStyle name="แสดงผล 20 15" xfId="23452" xr:uid="{3DFD3B36-4849-4483-9B92-F98BDF6C32C5}"/>
    <cellStyle name="แสดงผล 20 16" xfId="25892" xr:uid="{5746FEB8-9D62-4DA9-A2D5-C1F2AD8848AF}"/>
    <cellStyle name="แสดงผล 20 17" xfId="31212" xr:uid="{FB71FDDA-23A3-4BDA-99C1-61D11BA4724E}"/>
    <cellStyle name="แสดงผล 20 2" xfId="5361" xr:uid="{9AC2B048-93CD-4DB0-9A5C-C7E8AC0996A3}"/>
    <cellStyle name="แสดงผล 20 2 10" xfId="27829" xr:uid="{C5AE1B72-B766-4FB4-B67F-6D0B07340C90}"/>
    <cellStyle name="แสดงผล 20 2 11" xfId="42760" xr:uid="{798C64D6-2061-4B15-8B52-4DF857142F8D}"/>
    <cellStyle name="แสดงผล 20 2 2" xfId="10071" xr:uid="{EFEDB5E8-BADB-4956-B334-CDB9DDEDC7C4}"/>
    <cellStyle name="แสดงผล 20 2 2 2" xfId="35042" xr:uid="{2C4BFCF2-3D73-4FD6-A33E-F43F716AB55D}"/>
    <cellStyle name="แสดงผล 20 2 2 3" xfId="46459" xr:uid="{B0E4BF12-DBF2-443D-8A9A-FD3B0679AF8F}"/>
    <cellStyle name="แสดงผล 20 2 3" xfId="12838" xr:uid="{9FC829CD-9A7B-4861-B632-A9531AF7F147}"/>
    <cellStyle name="แสดงผล 20 2 3 2" xfId="36995" xr:uid="{5C38F3F9-BAB8-448A-BD74-F0DC07A3D809}"/>
    <cellStyle name="แสดงผล 20 2 3 3" xfId="48384" xr:uid="{73FD6123-C1B4-433E-9190-7D75532C9DCB}"/>
    <cellStyle name="แสดงผล 20 2 4" xfId="15067" xr:uid="{BD428660-18BE-4CDD-9B2E-BFA864493F79}"/>
    <cellStyle name="แสดงผล 20 2 4 2" xfId="38974" xr:uid="{F2329E7E-17BF-41DC-BE8B-E59B9A0FDB7D}"/>
    <cellStyle name="แสดงผล 20 2 4 3" xfId="50355" xr:uid="{11C0497D-7F6D-481E-ADD7-EBDB145A1CED}"/>
    <cellStyle name="แสดงผล 20 2 5" xfId="17353" xr:uid="{DC0CEF87-53E0-43A7-A665-29CCBE51B585}"/>
    <cellStyle name="แสดงผล 20 2 5 2" xfId="40775" xr:uid="{F95C0E70-CF46-4C39-9514-4E9719EBCFE6}"/>
    <cellStyle name="แสดงผล 20 2 5 3" xfId="52147" xr:uid="{A6CBF20E-6314-4D96-8B7A-6B66CE691121}"/>
    <cellStyle name="แสดงผล 20 2 6" xfId="19485" xr:uid="{DF4BA26B-1EF9-4AC3-A8D2-C50FBE1EE5D1}"/>
    <cellStyle name="แสดงผล 20 2 7" xfId="21672" xr:uid="{8EFD6AC2-135B-4D10-8401-9325BF3D8264}"/>
    <cellStyle name="แสดงผล 20 2 8" xfId="23784" xr:uid="{3EF1928D-11F4-4CC7-AD44-8263CF8737B4}"/>
    <cellStyle name="แสดงผล 20 2 9" xfId="25924" xr:uid="{28D6FF46-6CEF-4933-B257-10BE5F425A0C}"/>
    <cellStyle name="แสดงผล 20 3" xfId="5861" xr:uid="{5B43EC62-517A-4690-97A9-72CA9C5B3C67}"/>
    <cellStyle name="แสดงผล 20 3 10" xfId="28147" xr:uid="{C0C9083E-2E3E-4ECE-8366-4C11D1C820E8}"/>
    <cellStyle name="แสดงผล 20 3 11" xfId="43110" xr:uid="{FB0031CC-5F25-46EA-8E17-85F3249E0945}"/>
    <cellStyle name="แสดงผล 20 3 2" xfId="10434" xr:uid="{0341B52B-5F0B-4C95-96FF-94CDFC54A1D3}"/>
    <cellStyle name="แสดงผล 20 3 2 2" xfId="35351" xr:uid="{85C9C1FB-02E4-4BAE-A426-CA90E7FADD2B}"/>
    <cellStyle name="แสดงผล 20 3 2 3" xfId="46765" xr:uid="{F3C0DC10-2152-4285-8B0E-AB20C45871DD}"/>
    <cellStyle name="แสดงผล 20 3 3" xfId="13188" xr:uid="{384C9E1C-7081-443A-ABF2-A57189758BC3}"/>
    <cellStyle name="แสดงผล 20 3 3 2" xfId="37352" xr:uid="{4626A9A4-9C60-4862-AA8F-6825C90AE5F3}"/>
    <cellStyle name="แสดงผล 20 3 3 3" xfId="48740" xr:uid="{2A048FE6-6014-4BC8-A29D-38F0F73FB3B1}"/>
    <cellStyle name="แสดงผล 20 3 4" xfId="15429" xr:uid="{10EEBBA4-A2F2-419F-B9FD-7E2D03125000}"/>
    <cellStyle name="แสดงผล 20 3 4 2" xfId="39273" xr:uid="{5488B6DE-21E8-4ABB-87E1-31191CDD2F3B}"/>
    <cellStyle name="แสดงผล 20 3 4 3" xfId="50653" xr:uid="{36AF8DD8-2C4B-4E6B-B182-445A6BACC1F3}"/>
    <cellStyle name="แสดงผล 20 3 5" xfId="17690" xr:uid="{53909A4F-2EBA-4141-85AD-3409AF93629A}"/>
    <cellStyle name="แสดงผล 20 3 5 2" xfId="41063" xr:uid="{D17523EB-F023-4D5F-BF20-A67B97DA97F1}"/>
    <cellStyle name="แสดงผล 20 3 5 3" xfId="52434" xr:uid="{38732CF2-DA9B-4DEF-A98A-A12746BAF730}"/>
    <cellStyle name="แสดงผล 20 3 6" xfId="19828" xr:uid="{0824F71D-FAD5-44F7-9F37-3C228418606E}"/>
    <cellStyle name="แสดงผล 20 3 7" xfId="22018" xr:uid="{22F61C1A-110C-40CA-AF08-9B949641C9CC}"/>
    <cellStyle name="แสดงผล 20 3 8" xfId="24141" xr:uid="{8D6D4E88-60DF-484D-9BED-20B1F564130D}"/>
    <cellStyle name="แสดงผล 20 3 9" xfId="26280" xr:uid="{48D8F225-4134-4DA7-9977-DB3CAFEFBAD6}"/>
    <cellStyle name="แสดงผล 20 4" xfId="6241" xr:uid="{CBC949B8-EAAF-4E71-8E37-A945CB315A3A}"/>
    <cellStyle name="แสดงผล 20 4 10" xfId="28362" xr:uid="{4C1154AA-71CB-435E-A816-6BAC0D09961F}"/>
    <cellStyle name="แสดงผล 20 4 11" xfId="43344" xr:uid="{2DF0F598-50B1-4123-B8E8-482D748C0843}"/>
    <cellStyle name="แสดงผล 20 4 2" xfId="10680" xr:uid="{55715605-AEE6-4DB7-92E9-1811BB70146D}"/>
    <cellStyle name="แสดงผล 20 4 2 2" xfId="35577" xr:uid="{737E73D4-C191-4233-871B-0DF49EB62B5D}"/>
    <cellStyle name="แสดงผล 20 4 2 3" xfId="46985" xr:uid="{E0337C9E-9EDA-4E23-86C6-C98BED153196}"/>
    <cellStyle name="แสดงผล 20 4 3" xfId="13424" xr:uid="{37752AF5-4893-408F-880F-7E681E3DFAC7}"/>
    <cellStyle name="แสดงผล 20 4 3 2" xfId="37596" xr:uid="{CEF80491-8CF0-4C45-A2FD-B27754391970}"/>
    <cellStyle name="แสดงผล 20 4 3 3" xfId="48984" xr:uid="{D5B0A8C9-2A3E-435C-80EA-B21AF6A98D6C}"/>
    <cellStyle name="แสดงผล 20 4 4" xfId="15672" xr:uid="{83926173-AF54-482A-87CE-340F507D82EC}"/>
    <cellStyle name="แสดงผล 20 4 4 2" xfId="39499" xr:uid="{E8AD8319-001B-4D1C-BE4E-D89AF9E508F5}"/>
    <cellStyle name="แสดงผล 20 4 4 3" xfId="50879" xr:uid="{3DE2F7C5-2394-4010-95D9-9276329A4179}"/>
    <cellStyle name="แสดงผล 20 4 5" xfId="17922" xr:uid="{9671BB6A-02FA-4D92-96D1-605BA0073E69}"/>
    <cellStyle name="แสดงผล 20 4 5 2" xfId="41281" xr:uid="{6E0BFE43-D366-4DE5-AA28-3C56C557F544}"/>
    <cellStyle name="แสดงผล 20 4 5 3" xfId="52652" xr:uid="{1838D60F-1678-4CFC-A1C3-5146CC062D20}"/>
    <cellStyle name="แสดงผล 20 4 6" xfId="20063" xr:uid="{72BD8B0E-B5DC-485C-8530-AC9BA15C1F47}"/>
    <cellStyle name="แสดงผล 20 4 7" xfId="22252" xr:uid="{4C360A6B-1953-4DDB-9504-59A3A3ABCEAC}"/>
    <cellStyle name="แสดงผล 20 4 8" xfId="24385" xr:uid="{9CC51897-54D6-45DE-8FD8-26D2D62461CF}"/>
    <cellStyle name="แสดงผล 20 4 9" xfId="26517" xr:uid="{1CF357AE-F64E-4B83-9D64-300D81B2E748}"/>
    <cellStyle name="แสดงผล 20 5" xfId="6610" xr:uid="{AA2E58F0-0C08-4275-96CC-810978BFF730}"/>
    <cellStyle name="แสดงผล 20 5 10" xfId="28549" xr:uid="{47511B42-6CEA-421F-B2D3-25F7204BE6EA}"/>
    <cellStyle name="แสดงผล 20 5 11" xfId="43543" xr:uid="{90ADF904-C58F-4AC6-82A8-3D60A3DB690A}"/>
    <cellStyle name="แสดงผล 20 5 2" xfId="10887" xr:uid="{C65BFEF9-6D16-4B9D-B725-547210769CBA}"/>
    <cellStyle name="แสดงผล 20 5 2 2" xfId="35777" xr:uid="{73881BD8-51BF-432B-951E-ADAE2FDE519A}"/>
    <cellStyle name="แสดงผล 20 5 2 3" xfId="47176" xr:uid="{538F7F8E-6779-4322-9B9D-7B2E9D30A39B}"/>
    <cellStyle name="แสดงผล 20 5 3" xfId="13625" xr:uid="{F40BC278-5D75-498C-8465-974001F4B09E}"/>
    <cellStyle name="แสดงผล 20 5 3 2" xfId="37804" xr:uid="{2536F1EA-7B27-4B56-91CD-202F70841A80}"/>
    <cellStyle name="แสดงผล 20 5 3 3" xfId="49192" xr:uid="{875F647F-2018-4BD7-9030-C514E8B24FC0}"/>
    <cellStyle name="แสดงผล 20 5 4" xfId="15880" xr:uid="{E3809654-A3A9-4553-8CA6-19EE1605A976}"/>
    <cellStyle name="แสดงผล 20 5 4 2" xfId="39697" xr:uid="{6B73D48B-129B-49BF-82D7-9E566E72F35D}"/>
    <cellStyle name="แสดงผล 20 5 4 3" xfId="51077" xr:uid="{F1F623CD-09DF-43D1-822C-9ECE9348FCA3}"/>
    <cellStyle name="แสดงผล 20 5 5" xfId="18124" xr:uid="{3591F82C-E284-44C2-AE78-F012269BE97A}"/>
    <cellStyle name="แสดงผล 20 5 5 2" xfId="41477" xr:uid="{DBB5998F-0A7A-4FBD-9A99-FF55835633E1}"/>
    <cellStyle name="แสดงผล 20 5 5 3" xfId="52848" xr:uid="{E9AE34DF-B5E9-444B-827B-E8CEA0EA1327}"/>
    <cellStyle name="แสดงผล 20 5 6" xfId="20266" xr:uid="{0ECF44C8-A249-43BC-B062-E1C4546B5419}"/>
    <cellStyle name="แสดงผล 20 5 7" xfId="22454" xr:uid="{9F36D4F6-D9DE-4731-B768-74D624CDC3A8}"/>
    <cellStyle name="แสดงผล 20 5 8" xfId="24593" xr:uid="{A7A87E1E-5355-44F9-A314-6121818DAF96}"/>
    <cellStyle name="แสดงผล 20 5 9" xfId="26716" xr:uid="{3686FCDA-E42F-423F-9DD1-A808198E3405}"/>
    <cellStyle name="แสดงผล 20 6" xfId="6960" xr:uid="{9458B1D1-DEDF-41D2-B1A8-3767437DD6F6}"/>
    <cellStyle name="แสดงผล 20 6 10" xfId="28664" xr:uid="{702EDD70-F556-4954-8578-17496D4AD18D}"/>
    <cellStyle name="แสดงผล 20 6 11" xfId="43658" xr:uid="{5D0A6819-A2E5-4661-82AA-3CBCAB0758A3}"/>
    <cellStyle name="แสดงผล 20 6 2" xfId="11008" xr:uid="{3D1D157A-753A-417A-9F71-2E6F73979656}"/>
    <cellStyle name="แสดงผล 20 6 2 2" xfId="35898" xr:uid="{7907E628-8F77-47E9-B35B-5406A06FC71F}"/>
    <cellStyle name="แสดงผล 20 6 2 3" xfId="47291" xr:uid="{7282E35F-E00A-46DE-B415-F7E71F4067B5}"/>
    <cellStyle name="แสดงผล 20 6 3" xfId="13746" xr:uid="{13D0DDDC-9B86-4173-8BFD-E39EDB5A46CB}"/>
    <cellStyle name="แสดงผล 20 6 3 2" xfId="37925" xr:uid="{9B23AC1A-3E36-4CCD-AFFC-1BA3C9817D2C}"/>
    <cellStyle name="แสดงผล 20 6 3 3" xfId="49313" xr:uid="{EE7F3B52-5091-4ACB-9312-2A287245C4DF}"/>
    <cellStyle name="แสดงผล 20 6 4" xfId="16001" xr:uid="{8779D198-E0BD-44B3-A2A2-563EB43D2F1C}"/>
    <cellStyle name="แสดงผล 20 6 4 2" xfId="39818" xr:uid="{8AE8FD42-47DF-432F-A319-2334030A962A}"/>
    <cellStyle name="แสดงผล 20 6 4 3" xfId="51198" xr:uid="{E3E57A27-D681-4E57-8E81-8251ED2D60D2}"/>
    <cellStyle name="แสดงผล 20 6 5" xfId="18245" xr:uid="{F29B0999-7055-4164-9598-C9F54C5D0345}"/>
    <cellStyle name="แสดงผล 20 6 5 2" xfId="41598" xr:uid="{5293703A-8F96-47C8-8AC3-56F07A8D3BEF}"/>
    <cellStyle name="แสดงผล 20 6 5 3" xfId="52969" xr:uid="{8CCEE0CE-0894-4F7A-86D6-389D04663A51}"/>
    <cellStyle name="แสดงผล 20 6 6" xfId="20387" xr:uid="{78DCCBB6-DE9F-4CF3-BAA5-B1C41C32CD27}"/>
    <cellStyle name="แสดงผล 20 6 7" xfId="22575" xr:uid="{5DACC6B3-1568-42F1-AC4B-810334294064}"/>
    <cellStyle name="แสดงผล 20 6 8" xfId="24714" xr:uid="{43327FC6-11EB-4FFC-8A32-49C655BE9AB4}"/>
    <cellStyle name="แสดงผล 20 6 9" xfId="26831" xr:uid="{EBB59D90-6298-4DA7-BC70-9DF6E226DE7D}"/>
    <cellStyle name="แสดงผล 20 7" xfId="8984" xr:uid="{D94F9794-61F0-4B09-BAE7-F7F990EC558C}"/>
    <cellStyle name="แสดงผล 20 7 10" xfId="41811" xr:uid="{4FEB8C73-4206-4F26-8443-99BD38BD8648}"/>
    <cellStyle name="แสดงผล 20 7 2" xfId="11780" xr:uid="{60A816C6-5B8C-4ADB-A778-3D2DB0E2763A}"/>
    <cellStyle name="แสดงผล 20 7 2 2" xfId="34146" xr:uid="{D0470A07-DD2E-4F84-9B01-829C81552122}"/>
    <cellStyle name="แสดงผล 20 7 2 3" xfId="45581" xr:uid="{0537D439-8506-424D-88ED-82A6645AA1F6}"/>
    <cellStyle name="แสดงผล 20 7 3" xfId="13977" xr:uid="{4AC5BA2B-4756-4A41-9B13-273596DDC16D}"/>
    <cellStyle name="แสดงผล 20 7 3 2" xfId="36016" xr:uid="{FEAF9997-50AA-47CF-86A2-380823E74A4F}"/>
    <cellStyle name="แสดงผล 20 7 3 3" xfId="47409" xr:uid="{03651DCA-AD0A-4494-BBF1-12DC5A5B710C}"/>
    <cellStyle name="แสดงผล 20 7 4" xfId="16391" xr:uid="{972999DC-9A7E-4326-809D-168D2A3E0AF0}"/>
    <cellStyle name="แสดงผล 20 7 4 2" xfId="38085" xr:uid="{BBF79402-3019-418C-8701-600F510889D4}"/>
    <cellStyle name="แสดงผล 20 7 4 3" xfId="49466" xr:uid="{005B728A-BFAF-41FD-9A5D-4EB0BB90EF21}"/>
    <cellStyle name="แสดงผล 20 7 5" xfId="18541" xr:uid="{58EDCA7F-B739-4DB9-84FB-41C8E94DC3D9}"/>
    <cellStyle name="แสดงผล 20 7 5 2" xfId="39984" xr:uid="{5725488B-0162-4416-A018-5EA05ED6CA2E}"/>
    <cellStyle name="แสดงผล 20 7 5 3" xfId="51356" xr:uid="{8198EE17-36C8-4ECE-A260-33E7D6C8AF4A}"/>
    <cellStyle name="แสดงผล 20 7 6" xfId="20670" xr:uid="{3F6B0BC7-2E24-4835-9E92-089E3F773FE5}"/>
    <cellStyle name="แสดงผล 20 7 7" xfId="22792" xr:uid="{3AA16733-5BCE-4A37-843B-1FCB1765C2D0}"/>
    <cellStyle name="แสดงผล 20 7 8" xfId="24962" xr:uid="{DD81F266-8C42-429C-B5E8-3EF3599A85D7}"/>
    <cellStyle name="แสดงผล 20 7 9" xfId="27020" xr:uid="{EC5C453B-C6D5-4C6A-9757-6F28A97500B3}"/>
    <cellStyle name="แสดงผล 20 8" xfId="7260" xr:uid="{ED5AA7D8-9BA2-4036-A952-AED304B0E9D7}"/>
    <cellStyle name="แสดงผล 20 8 2" xfId="33073" xr:uid="{13615F0D-CAF4-4659-8C7C-0D1291C7E5FA}"/>
    <cellStyle name="แสดงผล 20 8 3" xfId="44542" xr:uid="{E82CFE6D-4512-4D39-8B4A-D80AB2FB0045}"/>
    <cellStyle name="แสดงผล 20 9" xfId="8033" xr:uid="{46511E45-A981-48ED-85A3-914DD3A6816F}"/>
    <cellStyle name="แสดงผล 20 9 2" xfId="32433" xr:uid="{D62CDDF2-CCA0-47D1-A08F-4299604C91B0}"/>
    <cellStyle name="แสดงผล 20 9 3" xfId="43909" xr:uid="{DF1159F4-3F04-40A2-8041-4072DBBFF8F0}"/>
    <cellStyle name="แสดงผล 21" xfId="3650" xr:uid="{6361603A-920B-4F97-A65A-5286E89F61B7}"/>
    <cellStyle name="แสดงผล 21 10" xfId="11382" xr:uid="{DABC2DA9-45BF-4056-B262-A0558E3FE372}"/>
    <cellStyle name="แสดงผล 21 10 2" xfId="36604" xr:uid="{B63A795C-3990-4E3A-87B6-C4AF7B40ADA7}"/>
    <cellStyle name="แสดงผล 21 10 3" xfId="47995" xr:uid="{47A11CE6-DB19-4F01-B933-FEA81901B088}"/>
    <cellStyle name="แสดงผล 21 11" xfId="11167" xr:uid="{EB162772-E958-43DA-A8CC-A60653AAD239}"/>
    <cellStyle name="แสดงผล 21 11 2" xfId="33196" xr:uid="{C1E96EA0-C497-41CD-9596-09D0FA6483B0}"/>
    <cellStyle name="แสดงผล 21 11 3" xfId="44664" xr:uid="{BB787D9D-7154-46C2-9D74-FCE89227F8B9}"/>
    <cellStyle name="แสดงผล 21 12" xfId="17020" xr:uid="{AD4C2FFB-4769-4DD2-8860-4E2A403A7BC8}"/>
    <cellStyle name="แสดงผล 21 13" xfId="12726" xr:uid="{EF15FED9-5E32-476B-9280-D6A5D07FA5AA}"/>
    <cellStyle name="แสดงผล 21 14" xfId="20812" xr:uid="{E3919F0D-7F93-4D4B-A585-01463C5D653C}"/>
    <cellStyle name="แสดงผล 21 15" xfId="22931" xr:uid="{8750C07A-DE85-4074-B969-157B053E283A}"/>
    <cellStyle name="แสดงผล 21 16" xfId="25074" xr:uid="{83BC9F1A-79B7-4413-9E18-D900A560E1C5}"/>
    <cellStyle name="แสดงผล 21 17" xfId="31047" xr:uid="{DBAE38A3-E5E9-43EE-8ED5-082D398DDC9C}"/>
    <cellStyle name="แสดงผล 21 2" xfId="5362" xr:uid="{C1E28533-0FA4-4F40-A4B9-EC19EE66F4CD}"/>
    <cellStyle name="แสดงผล 21 2 10" xfId="27830" xr:uid="{A32C0D55-7137-40D3-8671-44B6006AC796}"/>
    <cellStyle name="แสดงผล 21 2 11" xfId="42761" xr:uid="{49671201-7F67-4FAE-BF11-0ACA004F8198}"/>
    <cellStyle name="แสดงผล 21 2 2" xfId="10072" xr:uid="{0F61D751-5BDC-4179-A024-FD5526A9DECB}"/>
    <cellStyle name="แสดงผล 21 2 2 2" xfId="35043" xr:uid="{3875022C-B07F-415F-BED6-6F5AA906AB58}"/>
    <cellStyle name="แสดงผล 21 2 2 3" xfId="46460" xr:uid="{4CC22EE1-E3E3-4966-B9F7-53C9FBA6FABF}"/>
    <cellStyle name="แสดงผล 21 2 3" xfId="12839" xr:uid="{93F0FCC6-8514-4480-AE3E-BA662B2F37A0}"/>
    <cellStyle name="แสดงผล 21 2 3 2" xfId="36996" xr:uid="{D3DFBBB2-D960-4F86-A092-337D70F2F8BC}"/>
    <cellStyle name="แสดงผล 21 2 3 3" xfId="48385" xr:uid="{E056A8F2-DAAD-4484-9DD2-4ED74C0F2FCE}"/>
    <cellStyle name="แสดงผล 21 2 4" xfId="15068" xr:uid="{21D4F085-CF59-4E79-87DA-E62E0AA54106}"/>
    <cellStyle name="แสดงผล 21 2 4 2" xfId="38975" xr:uid="{93CA122A-C794-4792-931F-CFA369356658}"/>
    <cellStyle name="แสดงผล 21 2 4 3" xfId="50356" xr:uid="{60401BDC-E937-46F3-A7F7-55F33C0E1059}"/>
    <cellStyle name="แสดงผล 21 2 5" xfId="17354" xr:uid="{16521494-8A92-4809-BD72-CD1102719BF1}"/>
    <cellStyle name="แสดงผล 21 2 5 2" xfId="40776" xr:uid="{542FEC52-D481-4233-9185-929D552516FB}"/>
    <cellStyle name="แสดงผล 21 2 5 3" xfId="52148" xr:uid="{0BFC6CBB-AF63-464C-9015-A1E8A9D5AA8F}"/>
    <cellStyle name="แสดงผล 21 2 6" xfId="19486" xr:uid="{3BF45756-39D1-4A3A-BDAE-C4C6FDED3933}"/>
    <cellStyle name="แสดงผล 21 2 7" xfId="21673" xr:uid="{9A1F2D2B-C291-447A-866B-6C01B3DB3B02}"/>
    <cellStyle name="แสดงผล 21 2 8" xfId="23785" xr:uid="{3C80D1E1-1037-4B0F-8894-C0C8E3CCC533}"/>
    <cellStyle name="แสดงผล 21 2 9" xfId="25925" xr:uid="{C07AEE41-C732-4516-88DD-38099CF63C8F}"/>
    <cellStyle name="แสดงผล 21 3" xfId="5862" xr:uid="{E9ED3DA4-EB9C-494F-BFE1-E86134DAB4DB}"/>
    <cellStyle name="แสดงผล 21 3 10" xfId="28148" xr:uid="{6D436EE2-79A9-44B0-967E-AD99C14D7F81}"/>
    <cellStyle name="แสดงผล 21 3 11" xfId="43111" xr:uid="{D5BE1CD2-A0B2-4224-B5AA-619B8F7691BC}"/>
    <cellStyle name="แสดงผล 21 3 2" xfId="10435" xr:uid="{E7EEB609-1C95-4068-B89D-95ECA4E1BAC9}"/>
    <cellStyle name="แสดงผล 21 3 2 2" xfId="35352" xr:uid="{68178C6A-E670-4DCA-86FD-8A3BA1E8B0AA}"/>
    <cellStyle name="แสดงผล 21 3 2 3" xfId="46766" xr:uid="{547AC540-A4BA-4F51-9A2C-5F2D29A793CF}"/>
    <cellStyle name="แสดงผล 21 3 3" xfId="13189" xr:uid="{9BAB7454-A4C8-41A9-8F24-917C81A3486F}"/>
    <cellStyle name="แสดงผล 21 3 3 2" xfId="37353" xr:uid="{EA189382-955A-4B7B-B7E4-7E2178A91937}"/>
    <cellStyle name="แสดงผล 21 3 3 3" xfId="48741" xr:uid="{B1BBEF6D-CEBF-4CF7-90F3-92F056570CD9}"/>
    <cellStyle name="แสดงผล 21 3 4" xfId="15430" xr:uid="{13AF077D-7087-45C5-A553-DDF000AC26AB}"/>
    <cellStyle name="แสดงผล 21 3 4 2" xfId="39274" xr:uid="{CE055D5D-04DC-4EF4-A82E-F3319B1A48A3}"/>
    <cellStyle name="แสดงผล 21 3 4 3" xfId="50654" xr:uid="{BB479707-82A6-433C-B371-477AC6C42739}"/>
    <cellStyle name="แสดงผล 21 3 5" xfId="17691" xr:uid="{031F1F45-D29F-4A74-9100-ADB695B51EE9}"/>
    <cellStyle name="แสดงผล 21 3 5 2" xfId="41064" xr:uid="{3CD0F443-B886-48C2-AA4D-B65E3DE5A2EE}"/>
    <cellStyle name="แสดงผล 21 3 5 3" xfId="52435" xr:uid="{9D077B81-01DF-4277-A660-39BDD2B001D8}"/>
    <cellStyle name="แสดงผล 21 3 6" xfId="19829" xr:uid="{D97A53E1-A387-4FC9-B3C0-7FA8713D766E}"/>
    <cellStyle name="แสดงผล 21 3 7" xfId="22019" xr:uid="{D086CDBB-A243-4A5E-AB90-D3A29D37F1AD}"/>
    <cellStyle name="แสดงผล 21 3 8" xfId="24142" xr:uid="{57E34BEB-B029-480B-AC43-397C10D27C79}"/>
    <cellStyle name="แสดงผล 21 3 9" xfId="26281" xr:uid="{11D07BA5-96AD-4ECD-8319-95FEF2B5DF08}"/>
    <cellStyle name="แสดงผล 21 4" xfId="6242" xr:uid="{AC7DC452-82A5-4A19-A572-D75843F7854F}"/>
    <cellStyle name="แสดงผล 21 4 10" xfId="28363" xr:uid="{1FCA6F0E-3E1C-49D6-AF19-2AD5B116B6AA}"/>
    <cellStyle name="แสดงผล 21 4 11" xfId="43345" xr:uid="{94DCCF18-037C-4CB7-8273-2D1FF9877F8F}"/>
    <cellStyle name="แสดงผล 21 4 2" xfId="10681" xr:uid="{D1762A20-06DA-4736-8CD9-FBA1D09E348B}"/>
    <cellStyle name="แสดงผล 21 4 2 2" xfId="35578" xr:uid="{2763F9ED-C9DA-4822-865B-6B491C8616D4}"/>
    <cellStyle name="แสดงผล 21 4 2 3" xfId="46986" xr:uid="{21F1DF43-A220-4EA7-8587-887CDD832275}"/>
    <cellStyle name="แสดงผล 21 4 3" xfId="13425" xr:uid="{8A3446CC-BF21-461F-8894-F13B9E2F457B}"/>
    <cellStyle name="แสดงผล 21 4 3 2" xfId="37597" xr:uid="{21B1B377-5AFD-4344-9965-8F1AF581DB53}"/>
    <cellStyle name="แสดงผล 21 4 3 3" xfId="48985" xr:uid="{4B940C36-DEDA-4D42-9189-07E5500FF3CF}"/>
    <cellStyle name="แสดงผล 21 4 4" xfId="15673" xr:uid="{7479D679-BAEA-434F-8ACB-3CE39C2624DD}"/>
    <cellStyle name="แสดงผล 21 4 4 2" xfId="39500" xr:uid="{F646DE3B-412F-457C-B5DC-77EDB0AF7388}"/>
    <cellStyle name="แสดงผล 21 4 4 3" xfId="50880" xr:uid="{05D19BEA-2EAB-4521-AB83-7352C67E4A84}"/>
    <cellStyle name="แสดงผล 21 4 5" xfId="17923" xr:uid="{9EAF0073-41D6-49D1-AC3C-A9D16CE184FC}"/>
    <cellStyle name="แสดงผล 21 4 5 2" xfId="41282" xr:uid="{F35A13D7-746A-4286-8802-F88A1ACA5DD9}"/>
    <cellStyle name="แสดงผล 21 4 5 3" xfId="52653" xr:uid="{95B3530C-6957-472F-AA6D-7CEC22904D05}"/>
    <cellStyle name="แสดงผล 21 4 6" xfId="20064" xr:uid="{9F8E1504-0DA1-4F80-8E43-A7728C7E1013}"/>
    <cellStyle name="แสดงผล 21 4 7" xfId="22253" xr:uid="{479524E4-FEC0-4EB0-8480-DA5539D3F9B1}"/>
    <cellStyle name="แสดงผล 21 4 8" xfId="24386" xr:uid="{250A623F-E261-4FE4-BFA5-D3C2F1B2FAEE}"/>
    <cellStyle name="แสดงผล 21 4 9" xfId="26518" xr:uid="{80BC32AB-8A95-44CB-886C-73FDC3A67521}"/>
    <cellStyle name="แสดงผล 21 5" xfId="6611" xr:uid="{4E1888A2-E90F-4680-BBA4-340260FA969C}"/>
    <cellStyle name="แสดงผล 21 5 10" xfId="28550" xr:uid="{7DB83BBE-D21A-4CA6-883A-097B7FD79A2A}"/>
    <cellStyle name="แสดงผล 21 5 11" xfId="43544" xr:uid="{6751D7E7-21A9-477C-BE51-BA09A26D9838}"/>
    <cellStyle name="แสดงผล 21 5 2" xfId="10888" xr:uid="{DF3BD246-A4F1-416A-8E00-F76BBB292618}"/>
    <cellStyle name="แสดงผล 21 5 2 2" xfId="35778" xr:uid="{5D53B03C-A747-453B-BF9C-AAB62DA48F60}"/>
    <cellStyle name="แสดงผล 21 5 2 3" xfId="47177" xr:uid="{8848E386-5A59-40E5-AEB8-B911ED388567}"/>
    <cellStyle name="แสดงผล 21 5 3" xfId="13626" xr:uid="{6B9660C3-C003-4CC8-BA86-076C2C0247EE}"/>
    <cellStyle name="แสดงผล 21 5 3 2" xfId="37805" xr:uid="{861E08EC-83ED-47BF-8BAA-67F45B0F969F}"/>
    <cellStyle name="แสดงผล 21 5 3 3" xfId="49193" xr:uid="{A6195AC0-D168-4D4C-859F-4F35D9BC5819}"/>
    <cellStyle name="แสดงผล 21 5 4" xfId="15881" xr:uid="{2978C2E3-18A7-4392-82A5-60412E4BC045}"/>
    <cellStyle name="แสดงผล 21 5 4 2" xfId="39698" xr:uid="{59C612AE-7D22-41B0-B60B-D5E55CB36850}"/>
    <cellStyle name="แสดงผล 21 5 4 3" xfId="51078" xr:uid="{26CE733D-B8BE-47EE-B60B-78301D5AEFFE}"/>
    <cellStyle name="แสดงผล 21 5 5" xfId="18125" xr:uid="{089195FC-39B9-4A6A-A762-68AF6A713D91}"/>
    <cellStyle name="แสดงผล 21 5 5 2" xfId="41478" xr:uid="{7F836E22-F3A9-4C39-BE64-41E9BD335E4F}"/>
    <cellStyle name="แสดงผล 21 5 5 3" xfId="52849" xr:uid="{BCDBFB04-C179-4CFE-A700-776CE32285A3}"/>
    <cellStyle name="แสดงผล 21 5 6" xfId="20267" xr:uid="{1476EA43-F562-4D6D-9AFB-7E25890F0CB2}"/>
    <cellStyle name="แสดงผล 21 5 7" xfId="22455" xr:uid="{8D39D6D3-69CB-4CFC-B871-EFCAAD7D5EBE}"/>
    <cellStyle name="แสดงผล 21 5 8" xfId="24594" xr:uid="{5B247856-45EE-465C-B6D2-614AF94B0CDF}"/>
    <cellStyle name="แสดงผล 21 5 9" xfId="26717" xr:uid="{7E5B98DE-958C-478C-88C1-329E1448F25B}"/>
    <cellStyle name="แสดงผล 21 6" xfId="6961" xr:uid="{D72EB78D-2E38-44B6-ADC6-79111632D791}"/>
    <cellStyle name="แสดงผล 21 6 10" xfId="28665" xr:uid="{E3708661-6F14-4BCF-9988-B9F0CBC70A56}"/>
    <cellStyle name="แสดงผล 21 6 11" xfId="43659" xr:uid="{9C0361F3-15F7-4F1A-AFB3-2F761CF094EF}"/>
    <cellStyle name="แสดงผล 21 6 2" xfId="11009" xr:uid="{FBD6DBD8-1CA8-41EF-B455-5096CDB4B51E}"/>
    <cellStyle name="แสดงผล 21 6 2 2" xfId="35899" xr:uid="{B7B48F12-3087-4C65-A5B3-3863CF5BABED}"/>
    <cellStyle name="แสดงผล 21 6 2 3" xfId="47292" xr:uid="{B74E9440-ADD7-4D8E-92F9-E0CF4FF74282}"/>
    <cellStyle name="แสดงผล 21 6 3" xfId="13747" xr:uid="{23E2FCD8-89F1-4903-BACB-2ECF884ECCDB}"/>
    <cellStyle name="แสดงผล 21 6 3 2" xfId="37926" xr:uid="{81A6C6F6-491C-40CE-8A42-4511D36568F6}"/>
    <cellStyle name="แสดงผล 21 6 3 3" xfId="49314" xr:uid="{1EBEB394-C945-43F4-B256-AA0361B95772}"/>
    <cellStyle name="แสดงผล 21 6 4" xfId="16002" xr:uid="{B8F6BB2B-B986-4324-A3F9-918154ADF557}"/>
    <cellStyle name="แสดงผล 21 6 4 2" xfId="39819" xr:uid="{D0B4E1CF-C9C2-425B-9213-26F4255D3AD2}"/>
    <cellStyle name="แสดงผล 21 6 4 3" xfId="51199" xr:uid="{901B1AE6-BEBB-4F9D-A5E4-0A0EE21BBA2F}"/>
    <cellStyle name="แสดงผล 21 6 5" xfId="18246" xr:uid="{AABC0041-E6EB-4A6E-B2DB-D018B41DC61E}"/>
    <cellStyle name="แสดงผล 21 6 5 2" xfId="41599" xr:uid="{D62566AD-42C7-47EC-9680-F452E69B1FD6}"/>
    <cellStyle name="แสดงผล 21 6 5 3" xfId="52970" xr:uid="{74B33401-8C3E-4B20-BC29-C5EB5836F280}"/>
    <cellStyle name="แสดงผล 21 6 6" xfId="20388" xr:uid="{080BDDB8-8436-4C02-9280-942CDD44F9C1}"/>
    <cellStyle name="แสดงผล 21 6 7" xfId="22576" xr:uid="{2EB1FE5A-0F44-425B-B8B0-1704B1CD2F5F}"/>
    <cellStyle name="แสดงผล 21 6 8" xfId="24715" xr:uid="{6A38FD6B-D999-4CE4-B016-8A0B7D8865FA}"/>
    <cellStyle name="แสดงผล 21 6 9" xfId="26832" xr:uid="{A6210D07-F086-41AE-A590-D2A1ACA20BC5}"/>
    <cellStyle name="แสดงผล 21 7" xfId="8985" xr:uid="{DFB6D512-0F5C-4FCE-B965-90ED527B310A}"/>
    <cellStyle name="แสดงผล 21 7 10" xfId="41812" xr:uid="{918A4EA4-4E26-46D3-9C13-3464D4DD3F37}"/>
    <cellStyle name="แสดงผล 21 7 2" xfId="11781" xr:uid="{8739432C-EC26-4846-BDAA-75B428FD68B4}"/>
    <cellStyle name="แสดงผล 21 7 2 2" xfId="34147" xr:uid="{6E4F4E1A-B58E-4723-93DE-E29766AAF05A}"/>
    <cellStyle name="แสดงผล 21 7 2 3" xfId="45582" xr:uid="{9A03FEE2-EEFA-49E1-8318-7CC86931E981}"/>
    <cellStyle name="แสดงผล 21 7 3" xfId="13978" xr:uid="{C75DE335-3DE2-4296-84B9-81E1A28D7AB4}"/>
    <cellStyle name="แสดงผล 21 7 3 2" xfId="36017" xr:uid="{53F21FD4-A54B-4EB0-8FA9-4BEFD0EE1DCD}"/>
    <cellStyle name="แสดงผล 21 7 3 3" xfId="47410" xr:uid="{8C91EEF2-54AF-4C3F-BC9D-FB16B4EC9F56}"/>
    <cellStyle name="แสดงผล 21 7 4" xfId="16392" xr:uid="{CDE26DF6-0795-4820-90B5-4D98DD26EBC8}"/>
    <cellStyle name="แสดงผล 21 7 4 2" xfId="38086" xr:uid="{37598A09-96F9-419A-85FA-DEF24AED9C19}"/>
    <cellStyle name="แสดงผล 21 7 4 3" xfId="49467" xr:uid="{3EEC129E-A92A-4C0F-84A2-F45464DFFE21}"/>
    <cellStyle name="แสดงผล 21 7 5" xfId="18542" xr:uid="{24050F90-F529-4C11-A515-55B36E31FC11}"/>
    <cellStyle name="แสดงผล 21 7 5 2" xfId="39985" xr:uid="{76F7D9F6-C05D-4336-A982-FD4A0D43D083}"/>
    <cellStyle name="แสดงผล 21 7 5 3" xfId="51357" xr:uid="{F87F2C71-5E65-4140-ADF4-94F79E11C496}"/>
    <cellStyle name="แสดงผล 21 7 6" xfId="20671" xr:uid="{38C9DD89-7411-47DE-963A-C01400E6F133}"/>
    <cellStyle name="แสดงผล 21 7 7" xfId="22793" xr:uid="{4B9AC42B-67E5-48D3-A246-68EEC22C6D24}"/>
    <cellStyle name="แสดงผล 21 7 8" xfId="24963" xr:uid="{6A11BB1B-A419-49A0-86D8-640DC7DC16B5}"/>
    <cellStyle name="แสดงผล 21 7 9" xfId="27021" xr:uid="{5F4612C5-DC9B-44C9-8D5E-656A806B7C53}"/>
    <cellStyle name="แสดงผล 21 8" xfId="7261" xr:uid="{07540F40-6389-4597-9290-321EEFAEA9DC}"/>
    <cellStyle name="แสดงผล 21 8 2" xfId="33074" xr:uid="{FEBEE965-8D3F-4AD7-AB01-9A15B2A80BC7}"/>
    <cellStyle name="แสดงผล 21 8 3" xfId="44543" xr:uid="{72FA2BE5-8864-43CF-A997-3E4155DA5FF2}"/>
    <cellStyle name="แสดงผล 21 9" xfId="7862" xr:uid="{30F0A1C4-4510-474B-99B5-853ADCF758C1}"/>
    <cellStyle name="แสดงผล 21 9 2" xfId="32432" xr:uid="{7B05B4C2-DDAD-4B36-B89E-1E499684C899}"/>
    <cellStyle name="แสดงผล 21 9 3" xfId="43908" xr:uid="{32363DDD-AECE-458B-AB9D-BD872AAD76CC}"/>
    <cellStyle name="แสดงผล 22" xfId="3651" xr:uid="{16750D68-AE80-4B24-8AC7-080FB4F45F60}"/>
    <cellStyle name="แสดงผล 22 10" xfId="11381" xr:uid="{B440EDAF-567E-4F04-9550-EECFB0DBC07B}"/>
    <cellStyle name="แสดงผล 22 10 2" xfId="36764" xr:uid="{43059266-6BC9-4B93-9526-40B836FBBE95}"/>
    <cellStyle name="แสดงผล 22 10 3" xfId="48154" xr:uid="{7982266C-655B-4419-9E85-2DAE6A5806B3}"/>
    <cellStyle name="แสดงผล 22 11" xfId="6996" xr:uid="{80DCEDE6-99A3-4397-A45F-D4C71498910E}"/>
    <cellStyle name="แสดงผล 22 11 2" xfId="33609" xr:uid="{866EA707-4525-4D5B-95BE-4E0E5E1FC92D}"/>
    <cellStyle name="แสดงผล 22 11 3" xfId="45070" xr:uid="{ACDCC294-3B04-4A8A-A2FE-0F3F5BDD45D7}"/>
    <cellStyle name="แสดงผล 22 12" xfId="16869" xr:uid="{3767C3E3-EB30-47AD-9731-6160B0B03EA0}"/>
    <cellStyle name="แสดงผล 22 13" xfId="20253" xr:uid="{8731D9BF-0377-40DD-A473-F961F84C91BE}"/>
    <cellStyle name="แสดงผล 22 14" xfId="21802" xr:uid="{581B276C-7EDB-44DE-A9CB-355821097C13}"/>
    <cellStyle name="แสดงผล 22 15" xfId="23531" xr:uid="{2DA934CE-1944-434F-8FCB-C1514E6DE29D}"/>
    <cellStyle name="แสดงผล 22 16" xfId="25460" xr:uid="{AC3A264A-3E9C-4E63-8179-1681AD7A1A87}"/>
    <cellStyle name="แสดงผล 22 17" xfId="30555" xr:uid="{4A78000E-65C8-4EE3-87AA-CA4D7A7B5308}"/>
    <cellStyle name="แสดงผล 22 2" xfId="5363" xr:uid="{07215026-2591-47FB-A888-CC9D3D4FA87C}"/>
    <cellStyle name="แสดงผล 22 2 10" xfId="27831" xr:uid="{D3F90B3B-AACC-4AD9-9B86-5CB741F56113}"/>
    <cellStyle name="แสดงผล 22 2 11" xfId="42762" xr:uid="{345D5D06-690B-4565-9725-D99A892D504E}"/>
    <cellStyle name="แสดงผล 22 2 2" xfId="10073" xr:uid="{8645936D-0021-4B39-B7E4-4F2B87159655}"/>
    <cellStyle name="แสดงผล 22 2 2 2" xfId="35044" xr:uid="{71734144-11C5-499A-8FFD-BE3F8606F2E7}"/>
    <cellStyle name="แสดงผล 22 2 2 3" xfId="46461" xr:uid="{62F73B30-A4BF-4AEF-8ABB-F84D84F003FD}"/>
    <cellStyle name="แสดงผล 22 2 3" xfId="12840" xr:uid="{569B14FB-C27F-40DE-AB99-F697F3170E39}"/>
    <cellStyle name="แสดงผล 22 2 3 2" xfId="36997" xr:uid="{F19BA062-FEBA-4B92-869A-CD6C10CAB56F}"/>
    <cellStyle name="แสดงผล 22 2 3 3" xfId="48386" xr:uid="{C821E6C1-4F4B-4512-8172-41BC99FD8E2A}"/>
    <cellStyle name="แสดงผล 22 2 4" xfId="15069" xr:uid="{3E05F1EB-C354-4F00-8702-99EB324FD7D8}"/>
    <cellStyle name="แสดงผล 22 2 4 2" xfId="38976" xr:uid="{8E381DFD-43CE-428A-8136-7A552271289A}"/>
    <cellStyle name="แสดงผล 22 2 4 3" xfId="50357" xr:uid="{7D8B072B-683B-4E18-A601-751DAF75CCF9}"/>
    <cellStyle name="แสดงผล 22 2 5" xfId="17355" xr:uid="{02AD89E9-5E48-4941-9C41-6FF5CD8BE8D3}"/>
    <cellStyle name="แสดงผล 22 2 5 2" xfId="40777" xr:uid="{414672E8-AFC8-4CCE-9B0A-30C7664462AC}"/>
    <cellStyle name="แสดงผล 22 2 5 3" xfId="52149" xr:uid="{7614FE65-28A3-4DF4-884A-EF76929E644B}"/>
    <cellStyle name="แสดงผล 22 2 6" xfId="19487" xr:uid="{E6D2F16A-9847-40F3-A107-AC5CBB363A43}"/>
    <cellStyle name="แสดงผล 22 2 7" xfId="21674" xr:uid="{A03BA062-6C4D-40AF-A0B7-AABA9715FC48}"/>
    <cellStyle name="แสดงผล 22 2 8" xfId="23786" xr:uid="{94D17521-4AE6-41B8-8AAF-9013EC1DA731}"/>
    <cellStyle name="แสดงผล 22 2 9" xfId="25926" xr:uid="{5838E156-CE94-4A69-BC9F-A04998D28AA8}"/>
    <cellStyle name="แสดงผล 22 3" xfId="5863" xr:uid="{BA6E83C3-CC0E-4274-A86B-9D3D807A44F2}"/>
    <cellStyle name="แสดงผล 22 3 10" xfId="28149" xr:uid="{FBDF2BA5-2E32-410F-B012-79DFC2E65597}"/>
    <cellStyle name="แสดงผล 22 3 11" xfId="43112" xr:uid="{EDD918FF-1023-45F9-8DCF-51D6C8D2A030}"/>
    <cellStyle name="แสดงผล 22 3 2" xfId="10436" xr:uid="{9DF4926C-39D3-45C7-BDAC-BB476E7A0425}"/>
    <cellStyle name="แสดงผล 22 3 2 2" xfId="35353" xr:uid="{C3376D7E-4E02-44A5-A569-950CE08205BE}"/>
    <cellStyle name="แสดงผล 22 3 2 3" xfId="46767" xr:uid="{362871B9-AABC-4663-BEA1-6B1C168087A5}"/>
    <cellStyle name="แสดงผล 22 3 3" xfId="13190" xr:uid="{91C2BA41-404E-41A2-B81F-1C27BB2C3ED6}"/>
    <cellStyle name="แสดงผล 22 3 3 2" xfId="37354" xr:uid="{A5530402-ECB0-4AA8-BB1C-2AAEC61BD865}"/>
    <cellStyle name="แสดงผล 22 3 3 3" xfId="48742" xr:uid="{BB602458-9D1F-4157-9C79-3B1F361B319C}"/>
    <cellStyle name="แสดงผล 22 3 4" xfId="15431" xr:uid="{B557845D-B53E-4B24-828D-59A6C1021D44}"/>
    <cellStyle name="แสดงผล 22 3 4 2" xfId="39275" xr:uid="{4B455EE9-4380-4BAF-93DC-0E1EF0A99E72}"/>
    <cellStyle name="แสดงผล 22 3 4 3" xfId="50655" xr:uid="{EA10D082-7FF0-4C62-85DE-BE9BABF74725}"/>
    <cellStyle name="แสดงผล 22 3 5" xfId="17692" xr:uid="{805382E6-D390-4718-B9BF-E36E0BD4BB1A}"/>
    <cellStyle name="แสดงผล 22 3 5 2" xfId="41065" xr:uid="{8EB66418-F631-41DF-B3AF-4A2237518FB3}"/>
    <cellStyle name="แสดงผล 22 3 5 3" xfId="52436" xr:uid="{17122C85-EC58-4E72-BCF7-6F7ABD5B17AB}"/>
    <cellStyle name="แสดงผล 22 3 6" xfId="19830" xr:uid="{10954CAF-66A1-44DE-9BE2-7DFDE7B09120}"/>
    <cellStyle name="แสดงผล 22 3 7" xfId="22020" xr:uid="{C093BBFF-0C96-44A6-9E7D-803753D127AF}"/>
    <cellStyle name="แสดงผล 22 3 8" xfId="24143" xr:uid="{FC8ABFB8-00DF-4F3C-A07E-5B4673DB4A95}"/>
    <cellStyle name="แสดงผล 22 3 9" xfId="26282" xr:uid="{BDBBAFE4-7AE6-4BC9-8D1A-F82F8E517A88}"/>
    <cellStyle name="แสดงผล 22 4" xfId="6243" xr:uid="{49944DF4-455C-4DE3-93F8-2EC6A5890629}"/>
    <cellStyle name="แสดงผล 22 4 10" xfId="28364" xr:uid="{0520410E-CFFC-4EBF-A86E-A5C58A5AB9A3}"/>
    <cellStyle name="แสดงผล 22 4 11" xfId="43346" xr:uid="{A2D02A9C-9F39-4041-9863-B1B6E1844139}"/>
    <cellStyle name="แสดงผล 22 4 2" xfId="10682" xr:uid="{0983BD2F-63F7-4E39-BA49-3DEB4D9BF176}"/>
    <cellStyle name="แสดงผล 22 4 2 2" xfId="35579" xr:uid="{E18CC25C-B723-408B-9224-13FE01DDA7F6}"/>
    <cellStyle name="แสดงผล 22 4 2 3" xfId="46987" xr:uid="{92A32B72-8F0B-4EEB-A608-7A265D2748F6}"/>
    <cellStyle name="แสดงผล 22 4 3" xfId="13426" xr:uid="{8101CE98-96DA-45CB-8386-493E3C21C634}"/>
    <cellStyle name="แสดงผล 22 4 3 2" xfId="37598" xr:uid="{D501CE8C-DB20-4D19-BCED-24A288299EB4}"/>
    <cellStyle name="แสดงผล 22 4 3 3" xfId="48986" xr:uid="{B1DF6F82-D414-4916-AA66-6E7321BF3FFA}"/>
    <cellStyle name="แสดงผล 22 4 4" xfId="15674" xr:uid="{724AB48B-7697-4601-BF25-DFCF0760C6EE}"/>
    <cellStyle name="แสดงผล 22 4 4 2" xfId="39501" xr:uid="{65D0C758-B76F-4C0A-B426-4ECA33D647CD}"/>
    <cellStyle name="แสดงผล 22 4 4 3" xfId="50881" xr:uid="{0D6D49E3-A743-4636-9D66-506D35D60800}"/>
    <cellStyle name="แสดงผล 22 4 5" xfId="17924" xr:uid="{575D4EB5-FC0D-4D31-8E78-B83400773B75}"/>
    <cellStyle name="แสดงผล 22 4 5 2" xfId="41283" xr:uid="{2C275189-F7A1-487D-ADE8-FB5E7F22BF72}"/>
    <cellStyle name="แสดงผล 22 4 5 3" xfId="52654" xr:uid="{6DB203F2-2048-40D8-BEEC-0B19D501AE0F}"/>
    <cellStyle name="แสดงผล 22 4 6" xfId="20065" xr:uid="{CD05DBCD-2864-4F9B-BABC-82FE970BDBA5}"/>
    <cellStyle name="แสดงผล 22 4 7" xfId="22254" xr:uid="{5ACDB130-5838-47D2-A382-041B6F2A78CC}"/>
    <cellStyle name="แสดงผล 22 4 8" xfId="24387" xr:uid="{FF67BD3D-5245-4E52-A657-6E14C6D801D1}"/>
    <cellStyle name="แสดงผล 22 4 9" xfId="26519" xr:uid="{0C95BE3F-0E4B-4BCB-AF4E-BCEAA9DABF8B}"/>
    <cellStyle name="แสดงผล 22 5" xfId="6612" xr:uid="{015EAC33-E7C1-4AD1-A9E7-A455B7F71980}"/>
    <cellStyle name="แสดงผล 22 5 10" xfId="28551" xr:uid="{B58248F1-0186-424F-8831-013ED5C9218A}"/>
    <cellStyle name="แสดงผล 22 5 11" xfId="43545" xr:uid="{EDD5C4A8-7EA8-4BBE-8146-34E1E6B8C399}"/>
    <cellStyle name="แสดงผล 22 5 2" xfId="10889" xr:uid="{0CB99EBF-8453-4C36-BB51-84519835ECE3}"/>
    <cellStyle name="แสดงผล 22 5 2 2" xfId="35779" xr:uid="{68FEF531-8A67-40F3-937C-3ED7654D9305}"/>
    <cellStyle name="แสดงผล 22 5 2 3" xfId="47178" xr:uid="{9C36E58E-838D-4BFE-93CD-2EDDB2AAFCE1}"/>
    <cellStyle name="แสดงผล 22 5 3" xfId="13627" xr:uid="{EBCD68A0-D926-4395-AE3B-629FD162FB5F}"/>
    <cellStyle name="แสดงผล 22 5 3 2" xfId="37806" xr:uid="{8EA83976-E67F-425C-B67D-58ED6F9DB0E3}"/>
    <cellStyle name="แสดงผล 22 5 3 3" xfId="49194" xr:uid="{5BF635FB-77CB-4763-8D47-DD09C049F5FF}"/>
    <cellStyle name="แสดงผล 22 5 4" xfId="15882" xr:uid="{9273E68F-1EB0-4285-832E-7AD8D43FAE37}"/>
    <cellStyle name="แสดงผล 22 5 4 2" xfId="39699" xr:uid="{7887315A-33EE-4F59-BEED-0E7CCBF0D452}"/>
    <cellStyle name="แสดงผล 22 5 4 3" xfId="51079" xr:uid="{A8A68AF3-0EF7-45D0-9E37-31212BD8A69A}"/>
    <cellStyle name="แสดงผล 22 5 5" xfId="18126" xr:uid="{3160B3DD-E1F8-4DAC-A994-9ACF80A7C04F}"/>
    <cellStyle name="แสดงผล 22 5 5 2" xfId="41479" xr:uid="{E8C1CD1A-491C-47FC-9153-752F897F2454}"/>
    <cellStyle name="แสดงผล 22 5 5 3" xfId="52850" xr:uid="{FBCF49C1-1240-47BC-9B49-2D2E64F34694}"/>
    <cellStyle name="แสดงผล 22 5 6" xfId="20268" xr:uid="{82FC6A69-BA24-401A-9B22-BAFD27202F6C}"/>
    <cellStyle name="แสดงผล 22 5 7" xfId="22456" xr:uid="{782E40A6-AAD9-4E0D-AFAD-E7E608EB703C}"/>
    <cellStyle name="แสดงผล 22 5 8" xfId="24595" xr:uid="{3F1EDF39-5D28-4C87-AA46-826F362A485F}"/>
    <cellStyle name="แสดงผล 22 5 9" xfId="26718" xr:uid="{AE86BCB7-FEE3-4377-B89B-A5A83A402CAF}"/>
    <cellStyle name="แสดงผล 22 6" xfId="6962" xr:uid="{36A8DEB7-77BF-4FC5-8434-499811B15733}"/>
    <cellStyle name="แสดงผล 22 6 10" xfId="28666" xr:uid="{0BBC28AB-BBA6-4F97-B9DE-A897EDD69E23}"/>
    <cellStyle name="แสดงผล 22 6 11" xfId="43660" xr:uid="{1167CBC1-2AE2-4E25-89EA-5D70B3909989}"/>
    <cellStyle name="แสดงผล 22 6 2" xfId="11010" xr:uid="{F6A1CD45-E92F-47BA-BD44-53712A70F5AD}"/>
    <cellStyle name="แสดงผล 22 6 2 2" xfId="35900" xr:uid="{E21BB6BB-D9DE-4DBF-ADAF-037C5050B477}"/>
    <cellStyle name="แสดงผล 22 6 2 3" xfId="47293" xr:uid="{DF2F705F-7EF4-4367-95E3-618742B55FB9}"/>
    <cellStyle name="แสดงผล 22 6 3" xfId="13748" xr:uid="{0D48430B-A0A8-4D76-8B85-F0321D2151D9}"/>
    <cellStyle name="แสดงผล 22 6 3 2" xfId="37927" xr:uid="{E50D05CD-D938-4DC0-8C43-4315A5042AD4}"/>
    <cellStyle name="แสดงผล 22 6 3 3" xfId="49315" xr:uid="{2470F4A9-1881-4D11-934B-63AE196BC37B}"/>
    <cellStyle name="แสดงผล 22 6 4" xfId="16003" xr:uid="{CE78130D-D48E-4BC4-8156-0F916408DB78}"/>
    <cellStyle name="แสดงผล 22 6 4 2" xfId="39820" xr:uid="{119FF8FD-8651-4D69-83DC-611BA435BDBC}"/>
    <cellStyle name="แสดงผล 22 6 4 3" xfId="51200" xr:uid="{6331AE54-9DD3-4A3A-BB8A-945BCF8304C0}"/>
    <cellStyle name="แสดงผล 22 6 5" xfId="18247" xr:uid="{2ACEFD80-4608-44F2-AB38-43F7D4A32BE3}"/>
    <cellStyle name="แสดงผล 22 6 5 2" xfId="41600" xr:uid="{E070C694-E5D3-4E55-BCBE-97CEF41EFB3B}"/>
    <cellStyle name="แสดงผล 22 6 5 3" xfId="52971" xr:uid="{B08B83DD-7B9F-4504-98BD-0D24AFCAC9DE}"/>
    <cellStyle name="แสดงผล 22 6 6" xfId="20389" xr:uid="{BEA6977A-FDAA-45E1-85EF-76FBC83E04AA}"/>
    <cellStyle name="แสดงผล 22 6 7" xfId="22577" xr:uid="{5A55A699-8E36-493D-8F5C-1C7D79A84630}"/>
    <cellStyle name="แสดงผล 22 6 8" xfId="24716" xr:uid="{4DDA9F1A-134D-42EB-ADF4-6A94B9062A62}"/>
    <cellStyle name="แสดงผล 22 6 9" xfId="26833" xr:uid="{AD48C8D2-3C1E-447C-9732-5EE4CB23A52D}"/>
    <cellStyle name="แสดงผล 22 7" xfId="8986" xr:uid="{5AD92CAC-9FA9-43BB-AAD9-0C84019BAA47}"/>
    <cellStyle name="แสดงผล 22 7 10" xfId="41813" xr:uid="{66DAFC4C-944D-4C06-B39A-E0FCCDDF55B2}"/>
    <cellStyle name="แสดงผล 22 7 2" xfId="11782" xr:uid="{1B714BA0-13CA-46C6-B44B-AF34B51E4EFC}"/>
    <cellStyle name="แสดงผล 22 7 2 2" xfId="34148" xr:uid="{6F3E55D6-D30D-4AE3-AA99-A1CF89EF51C8}"/>
    <cellStyle name="แสดงผล 22 7 2 3" xfId="45583" xr:uid="{F53494C3-00ED-4240-A5CA-E88F41844254}"/>
    <cellStyle name="แสดงผล 22 7 3" xfId="13979" xr:uid="{5C40A6C9-C358-4A87-A768-1C3CD0DAAB8D}"/>
    <cellStyle name="แสดงผล 22 7 3 2" xfId="36018" xr:uid="{FD5CC9D2-F7E4-4152-B009-92A169E0F459}"/>
    <cellStyle name="แสดงผล 22 7 3 3" xfId="47411" xr:uid="{DC470F93-40BF-4F31-8EFC-80A20C2B0176}"/>
    <cellStyle name="แสดงผล 22 7 4" xfId="16393" xr:uid="{C152F181-813D-4109-8AC4-036D87237C53}"/>
    <cellStyle name="แสดงผล 22 7 4 2" xfId="38087" xr:uid="{A788D3E2-2746-4AAA-96AD-9378B1BF5E1B}"/>
    <cellStyle name="แสดงผล 22 7 4 3" xfId="49468" xr:uid="{83B63FEE-65AE-40B1-AD9B-F123A21D8EA5}"/>
    <cellStyle name="แสดงผล 22 7 5" xfId="18543" xr:uid="{F0FE7AD9-F4B2-4F68-90F1-2E1D4CFA9F4F}"/>
    <cellStyle name="แสดงผล 22 7 5 2" xfId="39986" xr:uid="{15DD28C0-4EA2-4CA0-B928-96CBB3C01157}"/>
    <cellStyle name="แสดงผล 22 7 5 3" xfId="51358" xr:uid="{EA24C13C-BBA1-48AD-BD46-63FF52C50EF7}"/>
    <cellStyle name="แสดงผล 22 7 6" xfId="20672" xr:uid="{0E2048B6-DECE-48F3-8C7B-5D2D37A7E1EE}"/>
    <cellStyle name="แสดงผล 22 7 7" xfId="22794" xr:uid="{CB7CAA34-2ED5-4DA2-B0B1-76E99A879FAC}"/>
    <cellStyle name="แสดงผล 22 7 8" xfId="24964" xr:uid="{3F5D1D14-9848-47C1-95F4-4C06959653C6}"/>
    <cellStyle name="แสดงผล 22 7 9" xfId="27022" xr:uid="{E4EC4806-89F0-4886-A897-4FA1DD1D7364}"/>
    <cellStyle name="แสดงผล 22 8" xfId="7262" xr:uid="{D0A3C0CE-66E7-4D1B-BD0F-72A278BE933E}"/>
    <cellStyle name="แสดงผล 22 8 2" xfId="33075" xr:uid="{40AA88A0-2D88-4183-9D83-D53BD07DE910}"/>
    <cellStyle name="แสดงผล 22 8 3" xfId="44544" xr:uid="{18F9B4CB-595A-4016-99A3-5A60C9A7E308}"/>
    <cellStyle name="แสดงผล 22 9" xfId="3878" xr:uid="{5E9F4552-57A3-44BF-A661-3F6CD874CB39}"/>
    <cellStyle name="แสดงผล 22 9 2" xfId="33961" xr:uid="{614544CD-CA61-436D-8553-30A178D33722}"/>
    <cellStyle name="แสดงผล 22 9 3" xfId="45404" xr:uid="{8298BD09-1D2B-4B6C-9D78-731B400D1898}"/>
    <cellStyle name="แสดงผล 23" xfId="3652" xr:uid="{1262CC0F-A115-4031-9A09-3DD9A347E94C}"/>
    <cellStyle name="แสดงผล 23 10" xfId="11380" xr:uid="{A5FC6086-6CCF-4566-BEE7-5D1837469F71}"/>
    <cellStyle name="แสดงผล 23 10 2" xfId="36282" xr:uid="{67AEB97E-CCA9-4710-A1E5-88B72D000CE8}"/>
    <cellStyle name="แสดงผล 23 10 3" xfId="47674" xr:uid="{9FCC73BF-D848-405A-987E-A9780B8C2061}"/>
    <cellStyle name="แสดงผล 23 11" xfId="11885" xr:uid="{55C2F52A-532B-4994-A966-172E08682C90}"/>
    <cellStyle name="แสดงผล 23 11 2" xfId="34794" xr:uid="{853EB8BA-497C-4C7F-87E4-C34ABEF64CA3}"/>
    <cellStyle name="แสดงผล 23 11 3" xfId="46224" xr:uid="{42F8E4F5-541A-4F9F-BB7E-31E1B4FCE0EE}"/>
    <cellStyle name="แสดงผล 23 12" xfId="17467" xr:uid="{220BAA29-8414-4C14-9F03-C05859E9A533}"/>
    <cellStyle name="แสดงผล 23 13" xfId="20050" xr:uid="{36985701-44DE-4170-9C9F-476BE26E6132}"/>
    <cellStyle name="แสดงผล 23 14" xfId="21472" xr:uid="{1B6C079F-A1CD-47B4-8839-48E305C021E5}"/>
    <cellStyle name="แสดงผล 23 15" xfId="22909" xr:uid="{F482895C-515C-4359-84CD-EC820C65FAF5}"/>
    <cellStyle name="แสดงผล 23 16" xfId="4603" xr:uid="{FBDDF3A3-2D92-402F-BE26-0D489213258E}"/>
    <cellStyle name="แสดงผล 23 17" xfId="31046" xr:uid="{C46BAF41-C5D5-47D0-B396-A6C1752DC365}"/>
    <cellStyle name="แสดงผล 23 2" xfId="5364" xr:uid="{573052FC-0B3A-4E2D-AE11-16531DABEB92}"/>
    <cellStyle name="แสดงผล 23 2 10" xfId="27832" xr:uid="{B706905B-6BE7-4715-ABAB-67693BA18BF1}"/>
    <cellStyle name="แสดงผล 23 2 11" xfId="42763" xr:uid="{F47F45DD-7D82-4B13-97A2-EF44CD3640CF}"/>
    <cellStyle name="แสดงผล 23 2 2" xfId="10074" xr:uid="{E2F9ABC3-033A-43A4-90C2-301520D38991}"/>
    <cellStyle name="แสดงผล 23 2 2 2" xfId="35045" xr:uid="{CEDA892D-1249-4066-9D27-0439B10BC08E}"/>
    <cellStyle name="แสดงผล 23 2 2 3" xfId="46462" xr:uid="{11944C70-6E4A-4E18-921C-9D5C9CB9CA80}"/>
    <cellStyle name="แสดงผล 23 2 3" xfId="12841" xr:uid="{B251DC43-02F0-4FBF-88F8-60D04441E48C}"/>
    <cellStyle name="แสดงผล 23 2 3 2" xfId="36998" xr:uid="{EE6F4E10-DC62-46C9-AC04-074652A77889}"/>
    <cellStyle name="แสดงผล 23 2 3 3" xfId="48387" xr:uid="{040E772A-9BE9-49A5-8ED2-985B2D806F52}"/>
    <cellStyle name="แสดงผล 23 2 4" xfId="15070" xr:uid="{13BA6E00-4169-4950-8DE2-BCBD270DD4D9}"/>
    <cellStyle name="แสดงผล 23 2 4 2" xfId="38977" xr:uid="{3CBCB65D-AF4D-45FE-B271-A0830681717A}"/>
    <cellStyle name="แสดงผล 23 2 4 3" xfId="50358" xr:uid="{40FD67F7-B465-4A3E-8A1C-A7C499B303DD}"/>
    <cellStyle name="แสดงผล 23 2 5" xfId="17356" xr:uid="{A758B2F2-0484-40AA-A435-F9D69EDA42AA}"/>
    <cellStyle name="แสดงผล 23 2 5 2" xfId="40778" xr:uid="{284F9A6A-1CE7-4986-99AE-0FCECE54B6FB}"/>
    <cellStyle name="แสดงผล 23 2 5 3" xfId="52150" xr:uid="{715C08A3-8422-45F8-A425-B365419FFB3D}"/>
    <cellStyle name="แสดงผล 23 2 6" xfId="19488" xr:uid="{18493039-D219-4BE0-B41C-FA7ED70595EA}"/>
    <cellStyle name="แสดงผล 23 2 7" xfId="21675" xr:uid="{7C5710D9-496F-47CB-BEF8-28A31D125912}"/>
    <cellStyle name="แสดงผล 23 2 8" xfId="23787" xr:uid="{FD2EBC82-78D5-4F77-BDEF-BDC09EBB05E8}"/>
    <cellStyle name="แสดงผล 23 2 9" xfId="25927" xr:uid="{3B9C82F0-231F-447D-A296-8C14A81BC104}"/>
    <cellStyle name="แสดงผล 23 3" xfId="5864" xr:uid="{A11141FE-80CF-4197-B6F3-F5D23A8ABD76}"/>
    <cellStyle name="แสดงผล 23 3 10" xfId="28150" xr:uid="{A5EACF9B-20E8-4FD2-ABBE-A7DCE3BDA59D}"/>
    <cellStyle name="แสดงผล 23 3 11" xfId="43113" xr:uid="{E687A6C4-FD7B-49C3-80D2-E90E635F492D}"/>
    <cellStyle name="แสดงผล 23 3 2" xfId="10437" xr:uid="{58096AD4-88F9-4A3E-AA90-8F7E9C4C1DBA}"/>
    <cellStyle name="แสดงผล 23 3 2 2" xfId="35354" xr:uid="{B7C2416F-5323-4BB2-85D2-DB99BEB643D7}"/>
    <cellStyle name="แสดงผล 23 3 2 3" xfId="46768" xr:uid="{38F24347-3748-44F0-B5F4-03449B7CB792}"/>
    <cellStyle name="แสดงผล 23 3 3" xfId="13191" xr:uid="{759A7D60-DF21-485E-9736-6B64617FC777}"/>
    <cellStyle name="แสดงผล 23 3 3 2" xfId="37355" xr:uid="{E6531C67-C6BC-4330-9AD8-9BF92093CA4A}"/>
    <cellStyle name="แสดงผล 23 3 3 3" xfId="48743" xr:uid="{F2E2C916-40BB-45BB-9CB1-2BE2031B2B20}"/>
    <cellStyle name="แสดงผล 23 3 4" xfId="15432" xr:uid="{23FF61CE-F43B-4730-9CBD-21AC383A9F9F}"/>
    <cellStyle name="แสดงผล 23 3 4 2" xfId="39276" xr:uid="{E63C6EEF-60A6-46D2-B0ED-B7E933D5B5D1}"/>
    <cellStyle name="แสดงผล 23 3 4 3" xfId="50656" xr:uid="{A865914F-FB0B-4499-9A6A-CA4B475F4E97}"/>
    <cellStyle name="แสดงผล 23 3 5" xfId="17693" xr:uid="{EAFBC000-4CCB-40C5-9A30-FE3439E01813}"/>
    <cellStyle name="แสดงผล 23 3 5 2" xfId="41066" xr:uid="{B282A22C-A947-4540-AF89-D8744A568571}"/>
    <cellStyle name="แสดงผล 23 3 5 3" xfId="52437" xr:uid="{7CC65D5E-204A-4D95-9597-3076AA1D1A9F}"/>
    <cellStyle name="แสดงผล 23 3 6" xfId="19831" xr:uid="{6B41FFD4-65BC-4E9C-BFCA-E1580B9CDF26}"/>
    <cellStyle name="แสดงผล 23 3 7" xfId="22021" xr:uid="{18597422-B680-4266-980E-79A7A17E74AD}"/>
    <cellStyle name="แสดงผล 23 3 8" xfId="24144" xr:uid="{94EC383A-50A1-4577-82B9-2A6447D9348C}"/>
    <cellStyle name="แสดงผล 23 3 9" xfId="26283" xr:uid="{F43D0854-2C14-41DD-B324-4159E6160C73}"/>
    <cellStyle name="แสดงผล 23 4" xfId="6244" xr:uid="{568074F3-2461-4ECB-B607-BBBDDE2FFFD7}"/>
    <cellStyle name="แสดงผล 23 4 10" xfId="28365" xr:uid="{66B779B8-C49E-4B1F-8FB1-10F0C7497B94}"/>
    <cellStyle name="แสดงผล 23 4 11" xfId="43347" xr:uid="{5657B7D6-FDC9-467F-9CF7-455CDF738345}"/>
    <cellStyle name="แสดงผล 23 4 2" xfId="10683" xr:uid="{FA79F193-4A4B-4E1E-9C77-3F995F53CE4C}"/>
    <cellStyle name="แสดงผล 23 4 2 2" xfId="35580" xr:uid="{217A7990-6889-4A27-BD54-08D810E98318}"/>
    <cellStyle name="แสดงผล 23 4 2 3" xfId="46988" xr:uid="{5BFF64CF-0ECF-4E73-A7F1-56156E427C79}"/>
    <cellStyle name="แสดงผล 23 4 3" xfId="13427" xr:uid="{6C387011-B760-40B8-8795-A66193A7DD8D}"/>
    <cellStyle name="แสดงผล 23 4 3 2" xfId="37599" xr:uid="{91988975-5364-45EC-85F4-58EFB757D3EB}"/>
    <cellStyle name="แสดงผล 23 4 3 3" xfId="48987" xr:uid="{1B13C9F2-D38C-453E-B0A2-65481578DCBD}"/>
    <cellStyle name="แสดงผล 23 4 4" xfId="15675" xr:uid="{3BAAFDCC-FE95-491D-A486-F593C924917F}"/>
    <cellStyle name="แสดงผล 23 4 4 2" xfId="39502" xr:uid="{968FEBC4-A20F-4406-93FF-C96BD3D1A009}"/>
    <cellStyle name="แสดงผล 23 4 4 3" xfId="50882" xr:uid="{B1BCA3FA-9D4A-44E9-98C8-EB45DC7F2D40}"/>
    <cellStyle name="แสดงผล 23 4 5" xfId="17925" xr:uid="{594B3E4F-F932-4833-8503-3D88CA63CC4C}"/>
    <cellStyle name="แสดงผล 23 4 5 2" xfId="41284" xr:uid="{32B1C4B1-65DB-41E9-832E-B7F129A26D3B}"/>
    <cellStyle name="แสดงผล 23 4 5 3" xfId="52655" xr:uid="{BA1DD924-A0E8-42EF-85B3-4BA47E20D80C}"/>
    <cellStyle name="แสดงผล 23 4 6" xfId="20066" xr:uid="{F7ADC0BA-0832-4C43-858B-C3AEF5812299}"/>
    <cellStyle name="แสดงผล 23 4 7" xfId="22255" xr:uid="{BDE1FD77-42B4-489E-A794-29C61B5D8745}"/>
    <cellStyle name="แสดงผล 23 4 8" xfId="24388" xr:uid="{023461D4-21B2-4839-8054-9212395507EA}"/>
    <cellStyle name="แสดงผล 23 4 9" xfId="26520" xr:uid="{E3A0C6F3-CDB5-4122-A2FC-899AA0F372CD}"/>
    <cellStyle name="แสดงผล 23 5" xfId="6613" xr:uid="{339B5F0A-D2A4-4459-9934-22A15DC3B6A8}"/>
    <cellStyle name="แสดงผล 23 5 10" xfId="28552" xr:uid="{46ACF8F3-1A1E-4F3D-A296-9C0D89DD15B0}"/>
    <cellStyle name="แสดงผล 23 5 11" xfId="43546" xr:uid="{FA3D3267-2A2C-4B3D-AAB9-0727BD2AB224}"/>
    <cellStyle name="แสดงผล 23 5 2" xfId="10890" xr:uid="{B4B9CEEF-85A9-4F71-8520-22667804A7CA}"/>
    <cellStyle name="แสดงผล 23 5 2 2" xfId="35780" xr:uid="{411A9462-AB99-4166-AA67-0ED8B6D5459F}"/>
    <cellStyle name="แสดงผล 23 5 2 3" xfId="47179" xr:uid="{754CD773-7ED7-41EB-8082-1A23D50C89EC}"/>
    <cellStyle name="แสดงผล 23 5 3" xfId="13628" xr:uid="{B1FAFBF8-5A0B-4063-B9CF-7BA26D306CBA}"/>
    <cellStyle name="แสดงผล 23 5 3 2" xfId="37807" xr:uid="{971D1D0A-28D1-44DC-ADAD-30B8AEB298BF}"/>
    <cellStyle name="แสดงผล 23 5 3 3" xfId="49195" xr:uid="{7F59688F-29E5-4E9A-B3E6-69ED7F821962}"/>
    <cellStyle name="แสดงผล 23 5 4" xfId="15883" xr:uid="{DA8DA348-F5BA-49F1-A0DA-D98B1C2F5F18}"/>
    <cellStyle name="แสดงผล 23 5 4 2" xfId="39700" xr:uid="{3E605169-EFBE-4D55-B097-4977C0D307F5}"/>
    <cellStyle name="แสดงผล 23 5 4 3" xfId="51080" xr:uid="{E71428B9-14D4-4AB9-B898-A87DBB890391}"/>
    <cellStyle name="แสดงผล 23 5 5" xfId="18127" xr:uid="{C0C21F3A-4E5C-4E9C-8331-9943E76515B0}"/>
    <cellStyle name="แสดงผล 23 5 5 2" xfId="41480" xr:uid="{F0C69BD2-C3C4-4FEF-A1D8-362D3A4536FD}"/>
    <cellStyle name="แสดงผล 23 5 5 3" xfId="52851" xr:uid="{1E25C112-7B7F-4EF1-911B-5FBDE62E1E7D}"/>
    <cellStyle name="แสดงผล 23 5 6" xfId="20269" xr:uid="{EA0CB821-31B4-4603-B990-D5B3C4E13FA2}"/>
    <cellStyle name="แสดงผล 23 5 7" xfId="22457" xr:uid="{82E315AD-EDB4-46CA-A70A-71E4B3DC8845}"/>
    <cellStyle name="แสดงผล 23 5 8" xfId="24596" xr:uid="{DCC1CC52-F6DC-4B26-990A-DB96FC4F304B}"/>
    <cellStyle name="แสดงผล 23 5 9" xfId="26719" xr:uid="{2A5AF521-2207-40BB-9247-699FA94B8D6D}"/>
    <cellStyle name="แสดงผล 23 6" xfId="6963" xr:uid="{EB93E326-EDDC-4D26-8214-65A898EEE4F6}"/>
    <cellStyle name="แสดงผล 23 6 10" xfId="28667" xr:uid="{1090930F-8C44-4496-A1E2-9E9640F9CB92}"/>
    <cellStyle name="แสดงผล 23 6 11" xfId="43661" xr:uid="{D9A4BF2B-7F8E-4EED-B4A9-D9AC8BEB4958}"/>
    <cellStyle name="แสดงผล 23 6 2" xfId="11011" xr:uid="{0830452F-CBA4-46F4-89BD-FE97AB1721F7}"/>
    <cellStyle name="แสดงผล 23 6 2 2" xfId="35901" xr:uid="{8DDBA28B-1C90-412A-97A2-AD1815244BCB}"/>
    <cellStyle name="แสดงผล 23 6 2 3" xfId="47294" xr:uid="{6F0D95B5-57C0-4848-ABFF-A771A3CF175C}"/>
    <cellStyle name="แสดงผล 23 6 3" xfId="13749" xr:uid="{1009F9D7-16FB-4FF2-9F48-14E42086A330}"/>
    <cellStyle name="แสดงผล 23 6 3 2" xfId="37928" xr:uid="{7C7640E7-0493-44D3-BEFD-E274B0DFCB64}"/>
    <cellStyle name="แสดงผล 23 6 3 3" xfId="49316" xr:uid="{E95316AA-AC68-4A97-856D-3D12BCFC2950}"/>
    <cellStyle name="แสดงผล 23 6 4" xfId="16004" xr:uid="{C0DD20EC-5457-43A8-8036-4860F3362CD6}"/>
    <cellStyle name="แสดงผล 23 6 4 2" xfId="39821" xr:uid="{D1EFAA25-1064-436E-A636-E7ADA8B383DE}"/>
    <cellStyle name="แสดงผล 23 6 4 3" xfId="51201" xr:uid="{A0B6EE78-9343-4239-9679-237A2366B35B}"/>
    <cellStyle name="แสดงผล 23 6 5" xfId="18248" xr:uid="{B4AA804B-B49D-48DB-A6F2-9A07874AB0BE}"/>
    <cellStyle name="แสดงผล 23 6 5 2" xfId="41601" xr:uid="{891BE2B2-81E4-4202-AA80-0A329391DE29}"/>
    <cellStyle name="แสดงผล 23 6 5 3" xfId="52972" xr:uid="{EA0AB0AB-B086-4810-BBAF-6A7221645062}"/>
    <cellStyle name="แสดงผล 23 6 6" xfId="20390" xr:uid="{A96CD692-761F-461E-A914-F6E864A70C40}"/>
    <cellStyle name="แสดงผล 23 6 7" xfId="22578" xr:uid="{CA30693B-D30D-4C29-86E5-97978D0A4F37}"/>
    <cellStyle name="แสดงผล 23 6 8" xfId="24717" xr:uid="{C5DACDC5-8798-4A91-B0F5-0AC82D46B6B7}"/>
    <cellStyle name="แสดงผล 23 6 9" xfId="26834" xr:uid="{13D3ABD7-39C4-4BB8-8801-E56085FB7E5A}"/>
    <cellStyle name="แสดงผล 23 7" xfId="8987" xr:uid="{E5C431FA-CA1C-4154-B557-1CA9DB594F26}"/>
    <cellStyle name="แสดงผล 23 7 10" xfId="41814" xr:uid="{2FF442FA-38F7-47B2-81AB-F2C37DCAB7EF}"/>
    <cellStyle name="แสดงผล 23 7 2" xfId="11783" xr:uid="{424AB762-157F-4B78-BBE7-625CC0FC0713}"/>
    <cellStyle name="แสดงผล 23 7 2 2" xfId="34149" xr:uid="{A6D12C64-CD03-4E72-8144-BC387B5AE5B5}"/>
    <cellStyle name="แสดงผล 23 7 2 3" xfId="45584" xr:uid="{B1EB98EB-F998-43E5-A804-C1A5020B2B24}"/>
    <cellStyle name="แสดงผล 23 7 3" xfId="13980" xr:uid="{C36C9251-96E7-4BF6-89C8-A0B921EC87D6}"/>
    <cellStyle name="แสดงผล 23 7 3 2" xfId="36019" xr:uid="{A58AC861-3EBC-40ED-BE8F-262F9353A50A}"/>
    <cellStyle name="แสดงผล 23 7 3 3" xfId="47412" xr:uid="{E0BD9810-C18E-4769-8BC0-309984838D51}"/>
    <cellStyle name="แสดงผล 23 7 4" xfId="16394" xr:uid="{B1EDCC78-EAE2-4D52-B618-9E326EFB091B}"/>
    <cellStyle name="แสดงผล 23 7 4 2" xfId="38088" xr:uid="{98EA189A-5301-4155-8151-A833150E29F5}"/>
    <cellStyle name="แสดงผล 23 7 4 3" xfId="49469" xr:uid="{F76444BA-5AF3-4560-9AC7-B5D5D30FBB18}"/>
    <cellStyle name="แสดงผล 23 7 5" xfId="18544" xr:uid="{B36205CD-2779-45B1-A026-4597FA922466}"/>
    <cellStyle name="แสดงผล 23 7 5 2" xfId="39987" xr:uid="{352990B1-FD60-4F76-AEB1-14398E934B63}"/>
    <cellStyle name="แสดงผล 23 7 5 3" xfId="51359" xr:uid="{7EF27F2B-DBFD-474F-B3E9-0CCFCC5CA7AE}"/>
    <cellStyle name="แสดงผล 23 7 6" xfId="20673" xr:uid="{283BBCA6-F962-47B7-B1DD-EDBC81EBFBE7}"/>
    <cellStyle name="แสดงผล 23 7 7" xfId="22795" xr:uid="{B4402AA6-A266-49D2-BBE1-CF16F0DFF3FA}"/>
    <cellStyle name="แสดงผล 23 7 8" xfId="24965" xr:uid="{99DA58EA-DC55-45F8-8E14-B214F3641112}"/>
    <cellStyle name="แสดงผล 23 7 9" xfId="27023" xr:uid="{B5A6FC79-1DC7-4C0C-AFCC-0EA333EC239D}"/>
    <cellStyle name="แสดงผล 23 8" xfId="7263" xr:uid="{B944C747-A49D-4526-85B5-694A52E67F84}"/>
    <cellStyle name="แสดงผล 23 8 2" xfId="33076" xr:uid="{157EB75D-CA46-4DB1-B730-E544F76D44A8}"/>
    <cellStyle name="แสดงผล 23 8 3" xfId="44545" xr:uid="{2A9D1944-7A87-44FD-B639-D4162B2EAD00}"/>
    <cellStyle name="แสดงผล 23 9" xfId="3759" xr:uid="{D57B8FE8-5503-41A5-947A-206EE6BB8BFE}"/>
    <cellStyle name="แสดงผล 23 9 2" xfId="33960" xr:uid="{5AF6EE34-A48C-4BFB-8706-A5156F60C693}"/>
    <cellStyle name="แสดงผล 23 9 3" xfId="45403" xr:uid="{F35A81C9-106A-467F-842B-F98AF2ECFCF1}"/>
    <cellStyle name="แสดงผล 24" xfId="3653" xr:uid="{4F03CD35-5D92-44EE-9FE1-95214EA75F1E}"/>
    <cellStyle name="แสดงผล 24 10" xfId="4535" xr:uid="{54E553DA-AB86-4E3C-B42E-5E51A4156975}"/>
    <cellStyle name="แสดงผล 24 10 2" xfId="36318" xr:uid="{64CBACC9-61C4-4E97-8DE5-D886C59EE75C}"/>
    <cellStyle name="แสดงผล 24 10 3" xfId="47710" xr:uid="{075029DF-820A-4D04-9CBC-1FD4128ECEBF}"/>
    <cellStyle name="แสดงผล 24 11" xfId="11353" xr:uid="{0F383763-B798-4254-AF92-9F6806581309}"/>
    <cellStyle name="แสดงผล 24 11 2" xfId="32803" xr:uid="{9EA850F5-2507-4DE6-A9AE-CC441A5F6B34}"/>
    <cellStyle name="แสดงผล 24 11 3" xfId="44276" xr:uid="{4B894A4D-9427-4471-9077-127C5F04C3B5}"/>
    <cellStyle name="แสดงผล 24 12" xfId="17131" xr:uid="{2D63BFD9-7D35-4591-9411-943B1A859905}"/>
    <cellStyle name="แสดงผล 24 13" xfId="18802" xr:uid="{1F71C751-02B0-4AE6-9F4E-83CB881B4DF5}"/>
    <cellStyle name="แสดงผล 24 14" xfId="11590" xr:uid="{1F5FAD0C-63D8-4AD8-8BD2-1F22B889AED6}"/>
    <cellStyle name="แสดงผล 24 15" xfId="23770" xr:uid="{98A2BD08-D72E-4D26-A088-FFD7DD8735FD}"/>
    <cellStyle name="แสดงผล 24 16" xfId="19217" xr:uid="{ABE13A59-DF71-4BCE-B27C-FA2D13602C5D}"/>
    <cellStyle name="แสดงผล 24 17" xfId="31123" xr:uid="{075F8E73-7163-4454-B227-6312764377EB}"/>
    <cellStyle name="แสดงผล 24 2" xfId="5365" xr:uid="{0F71681D-E4CF-4AB8-AD55-6AAF65C6798A}"/>
    <cellStyle name="แสดงผล 24 2 10" xfId="27833" xr:uid="{89BC660D-ACF9-4FCB-B961-1C1B4AE9547E}"/>
    <cellStyle name="แสดงผล 24 2 11" xfId="42764" xr:uid="{6471A7A4-0647-4DF7-9B7B-C5ED6B40A0F5}"/>
    <cellStyle name="แสดงผล 24 2 2" xfId="10075" xr:uid="{B6E71801-9F94-4A95-8973-1C084B017AC9}"/>
    <cellStyle name="แสดงผล 24 2 2 2" xfId="35046" xr:uid="{DED83D64-323F-452B-93FE-D81B1C9D84A7}"/>
    <cellStyle name="แสดงผล 24 2 2 3" xfId="46463" xr:uid="{7AB50F9A-7DBD-4F61-BB5C-7CA96DA3638E}"/>
    <cellStyle name="แสดงผล 24 2 3" xfId="12842" xr:uid="{485D5E74-0D43-46F9-98DD-86B5004A18D2}"/>
    <cellStyle name="แสดงผล 24 2 3 2" xfId="36999" xr:uid="{A528B5F9-9CAF-4944-B3D3-1BFD3A0E5979}"/>
    <cellStyle name="แสดงผล 24 2 3 3" xfId="48388" xr:uid="{0C99C0FE-A6CA-46DA-A03F-F0B9B2318300}"/>
    <cellStyle name="แสดงผล 24 2 4" xfId="15071" xr:uid="{CD25FE33-4C8F-4AF3-BD95-619E3008AE5D}"/>
    <cellStyle name="แสดงผล 24 2 4 2" xfId="38978" xr:uid="{E437EF50-D797-4CD0-BB7A-C4632818242B}"/>
    <cellStyle name="แสดงผล 24 2 4 3" xfId="50359" xr:uid="{ACE4C92B-F5D2-4299-A2C5-EAB03985A5A4}"/>
    <cellStyle name="แสดงผล 24 2 5" xfId="17357" xr:uid="{873BA8D8-037B-488F-8A75-06DAE6C49C82}"/>
    <cellStyle name="แสดงผล 24 2 5 2" xfId="40779" xr:uid="{369B095A-8DEA-440F-B503-3E6D1C9CCEAA}"/>
    <cellStyle name="แสดงผล 24 2 5 3" xfId="52151" xr:uid="{DA428E5D-BBA9-427F-8655-5FDAD5378B22}"/>
    <cellStyle name="แสดงผล 24 2 6" xfId="19489" xr:uid="{C8626E52-3217-4E83-9F1A-CBAA7EB26275}"/>
    <cellStyle name="แสดงผล 24 2 7" xfId="21676" xr:uid="{2F7D5187-D1F3-4A96-B8C2-10ECB2B3BEF5}"/>
    <cellStyle name="แสดงผล 24 2 8" xfId="23788" xr:uid="{9E08476E-94FF-4CB8-B6D1-A2DD8D3C15C2}"/>
    <cellStyle name="แสดงผล 24 2 9" xfId="25928" xr:uid="{00E39EB0-8BAE-4E3D-A356-3E9B7DF4BA63}"/>
    <cellStyle name="แสดงผล 24 3" xfId="5865" xr:uid="{88D38C84-4906-4F6F-9D2C-984E5DE0D90B}"/>
    <cellStyle name="แสดงผล 24 3 10" xfId="28151" xr:uid="{5ED81342-41C1-437D-8C92-B9E1F7CDAD6C}"/>
    <cellStyle name="แสดงผล 24 3 11" xfId="43114" xr:uid="{98A0EB49-2CE4-4236-8D63-A0473B869762}"/>
    <cellStyle name="แสดงผล 24 3 2" xfId="10438" xr:uid="{D8799AEC-848F-4BE1-BABA-734B6ABACBCB}"/>
    <cellStyle name="แสดงผล 24 3 2 2" xfId="35355" xr:uid="{EBE8163D-886B-4603-B236-5E0A38D514A5}"/>
    <cellStyle name="แสดงผล 24 3 2 3" xfId="46769" xr:uid="{91DF9980-E366-45B4-82E2-3ADFEEFCA548}"/>
    <cellStyle name="แสดงผล 24 3 3" xfId="13192" xr:uid="{8F052B98-97CA-4DB6-82D4-E0A4FC9F3F2A}"/>
    <cellStyle name="แสดงผล 24 3 3 2" xfId="37356" xr:uid="{A4FA432A-F448-400E-8A5A-860EA112F273}"/>
    <cellStyle name="แสดงผล 24 3 3 3" xfId="48744" xr:uid="{9101B241-EF7B-4A67-BE74-A92FCF801C9B}"/>
    <cellStyle name="แสดงผล 24 3 4" xfId="15433" xr:uid="{8C71178D-F799-4B04-B375-0AE874870887}"/>
    <cellStyle name="แสดงผล 24 3 4 2" xfId="39277" xr:uid="{9C8257E8-574C-4BAD-B6C6-AEAF51E022D2}"/>
    <cellStyle name="แสดงผล 24 3 4 3" xfId="50657" xr:uid="{A92217AD-EE8A-4176-811F-06C6F1039AE4}"/>
    <cellStyle name="แสดงผล 24 3 5" xfId="17694" xr:uid="{3D9B9D5B-F7AF-4024-90C7-DE48B103710D}"/>
    <cellStyle name="แสดงผล 24 3 5 2" xfId="41067" xr:uid="{FCA3221A-91DE-48A5-9EA7-8FCB2CF22792}"/>
    <cellStyle name="แสดงผล 24 3 5 3" xfId="52438" xr:uid="{6B52FD71-4FBB-4BA5-94A9-F3ACF77C1C46}"/>
    <cellStyle name="แสดงผล 24 3 6" xfId="19832" xr:uid="{5F4D77AB-FBC0-403A-B0F6-25C045CB4E97}"/>
    <cellStyle name="แสดงผล 24 3 7" xfId="22022" xr:uid="{FB3044C6-4006-463C-ADD6-0917E9D0ECF7}"/>
    <cellStyle name="แสดงผล 24 3 8" xfId="24145" xr:uid="{A7B40994-020E-487E-859C-EDD8DE840132}"/>
    <cellStyle name="แสดงผล 24 3 9" xfId="26284" xr:uid="{748EA89F-6D8B-4BCC-96FF-3A5830FD335E}"/>
    <cellStyle name="แสดงผล 24 4" xfId="6245" xr:uid="{DE0235C0-F4C9-4070-874C-9D35C30B6651}"/>
    <cellStyle name="แสดงผล 24 4 10" xfId="28366" xr:uid="{0A380F55-3801-46BA-838C-EBFF42158D67}"/>
    <cellStyle name="แสดงผล 24 4 11" xfId="43348" xr:uid="{380C899C-A485-450C-9FF1-8BF4035CA4D9}"/>
    <cellStyle name="แสดงผล 24 4 2" xfId="10684" xr:uid="{2C30A802-4B23-4D17-9741-7FE47D525B9D}"/>
    <cellStyle name="แสดงผล 24 4 2 2" xfId="35581" xr:uid="{239825F1-E0D9-41BE-B8E9-7849BE46B420}"/>
    <cellStyle name="แสดงผล 24 4 2 3" xfId="46989" xr:uid="{18381A96-6809-4D36-B120-C99A10A0DA08}"/>
    <cellStyle name="แสดงผล 24 4 3" xfId="13428" xr:uid="{C81D5CFD-D6BB-4AF3-8421-F7A5562CAD7B}"/>
    <cellStyle name="แสดงผล 24 4 3 2" xfId="37600" xr:uid="{FFB9AF59-9F52-4033-ABF3-F924AA898CB2}"/>
    <cellStyle name="แสดงผล 24 4 3 3" xfId="48988" xr:uid="{898D7496-A820-480B-905E-9D5F15E485E6}"/>
    <cellStyle name="แสดงผล 24 4 4" xfId="15676" xr:uid="{C03F9810-2AE3-4AEF-AC06-C17B98BF315A}"/>
    <cellStyle name="แสดงผล 24 4 4 2" xfId="39503" xr:uid="{896C1FBE-FEFA-4CB1-9D07-59F142F28C0D}"/>
    <cellStyle name="แสดงผล 24 4 4 3" xfId="50883" xr:uid="{21123C25-A15D-438D-9F22-5FB5E88FBD80}"/>
    <cellStyle name="แสดงผล 24 4 5" xfId="17926" xr:uid="{DFFCECE1-61E3-446E-BD49-FA883F72C0FE}"/>
    <cellStyle name="แสดงผล 24 4 5 2" xfId="41285" xr:uid="{6EA67F3B-5F0C-40C9-BD9F-60E14B0BF5C1}"/>
    <cellStyle name="แสดงผล 24 4 5 3" xfId="52656" xr:uid="{F7BF78B0-528B-40F0-917E-CA0F9BA0141E}"/>
    <cellStyle name="แสดงผล 24 4 6" xfId="20067" xr:uid="{5A75D136-1074-46E1-935B-FD8EA7DC1308}"/>
    <cellStyle name="แสดงผล 24 4 7" xfId="22256" xr:uid="{7ACD8E5B-09D1-416E-A22F-AFFCD1D460CD}"/>
    <cellStyle name="แสดงผล 24 4 8" xfId="24389" xr:uid="{D5752909-5C7E-463D-9D7E-35A6C1E132F1}"/>
    <cellStyle name="แสดงผล 24 4 9" xfId="26521" xr:uid="{4DB6A351-3D8C-4F55-BEAB-F83588C63578}"/>
    <cellStyle name="แสดงผล 24 5" xfId="6614" xr:uid="{A0CBFB35-F681-41A9-820A-1CF6889755BD}"/>
    <cellStyle name="แสดงผล 24 5 10" xfId="28553" xr:uid="{F1A89E65-7ADC-4ECC-A33D-5E4CC0966E8E}"/>
    <cellStyle name="แสดงผล 24 5 11" xfId="43547" xr:uid="{103F1D9E-0304-4EFD-9723-27744DF8B3C2}"/>
    <cellStyle name="แสดงผล 24 5 2" xfId="10891" xr:uid="{C2E844D7-BA3C-4E51-BAE7-9FE1C6F41265}"/>
    <cellStyle name="แสดงผล 24 5 2 2" xfId="35781" xr:uid="{C1D8F95B-AF20-4A7C-AFB7-9688877DD7E4}"/>
    <cellStyle name="แสดงผล 24 5 2 3" xfId="47180" xr:uid="{6C37C424-EDB0-4B3A-8CAB-5259AC365C00}"/>
    <cellStyle name="แสดงผล 24 5 3" xfId="13629" xr:uid="{5F56618D-1F28-490F-81AB-477BF714EE25}"/>
    <cellStyle name="แสดงผล 24 5 3 2" xfId="37808" xr:uid="{776D73EF-B417-49C0-8883-D480AF670C73}"/>
    <cellStyle name="แสดงผล 24 5 3 3" xfId="49196" xr:uid="{1417CE61-1789-41D2-B46E-D578C44EE569}"/>
    <cellStyle name="แสดงผล 24 5 4" xfId="15884" xr:uid="{6F1FCE29-E9E1-4CEB-98C1-5A8956FF44B5}"/>
    <cellStyle name="แสดงผล 24 5 4 2" xfId="39701" xr:uid="{941C0E50-F457-4D8F-96B5-589E07FF551C}"/>
    <cellStyle name="แสดงผล 24 5 4 3" xfId="51081" xr:uid="{3F181D14-F9BB-48E7-B45D-C1BD5EB1FD6C}"/>
    <cellStyle name="แสดงผล 24 5 5" xfId="18128" xr:uid="{11497B2D-959C-48ED-BE33-A14F31C287BB}"/>
    <cellStyle name="แสดงผล 24 5 5 2" xfId="41481" xr:uid="{98652227-7F20-49A9-B30B-0C762F548E13}"/>
    <cellStyle name="แสดงผล 24 5 5 3" xfId="52852" xr:uid="{24B43ED9-CF54-4EDE-90F8-486A0198B799}"/>
    <cellStyle name="แสดงผล 24 5 6" xfId="20270" xr:uid="{85B1CC42-C431-4CB2-B94D-10BF2F47081C}"/>
    <cellStyle name="แสดงผล 24 5 7" xfId="22458" xr:uid="{87AC6877-41B8-4E22-997C-545E7A6AD08F}"/>
    <cellStyle name="แสดงผล 24 5 8" xfId="24597" xr:uid="{A50962A0-5353-4371-ACC7-42DF12C777A9}"/>
    <cellStyle name="แสดงผล 24 5 9" xfId="26720" xr:uid="{F8611C49-E800-43F8-9BA9-FD65087F494F}"/>
    <cellStyle name="แสดงผล 24 6" xfId="6964" xr:uid="{E9169A7A-DFA4-47A9-9D7F-C98EA1E27281}"/>
    <cellStyle name="แสดงผล 24 6 10" xfId="28668" xr:uid="{6FF87934-3AF3-40C2-808C-3D87F6077828}"/>
    <cellStyle name="แสดงผล 24 6 11" xfId="43662" xr:uid="{2E0CCBA0-EAAF-4D32-8057-A019EE4109E2}"/>
    <cellStyle name="แสดงผล 24 6 2" xfId="11012" xr:uid="{67983442-4E2C-47F9-AA88-929ADE325BE2}"/>
    <cellStyle name="แสดงผล 24 6 2 2" xfId="35902" xr:uid="{2662EDB0-6C91-4499-B9AD-A7222684A1D2}"/>
    <cellStyle name="แสดงผล 24 6 2 3" xfId="47295" xr:uid="{E28A7F7D-1CB9-41ED-9AC0-A6B1BA270281}"/>
    <cellStyle name="แสดงผล 24 6 3" xfId="13750" xr:uid="{879BC0E4-F909-410E-A0EB-8E487F0874DF}"/>
    <cellStyle name="แสดงผล 24 6 3 2" xfId="37929" xr:uid="{D944E329-B03E-42CD-9496-40F669FA774F}"/>
    <cellStyle name="แสดงผล 24 6 3 3" xfId="49317" xr:uid="{523B1F78-3F01-4E2A-9E50-7033E8AEACF1}"/>
    <cellStyle name="แสดงผล 24 6 4" xfId="16005" xr:uid="{9CFB978A-851D-4D3F-82F2-60564BDEE3EA}"/>
    <cellStyle name="แสดงผล 24 6 4 2" xfId="39822" xr:uid="{F639BF30-6D39-4798-8C2A-3E66C9EDDBDB}"/>
    <cellStyle name="แสดงผล 24 6 4 3" xfId="51202" xr:uid="{98FB3D6F-509C-4C37-8A7E-AFFF350601C2}"/>
    <cellStyle name="แสดงผล 24 6 5" xfId="18249" xr:uid="{FE985511-644D-4730-9772-6A44BD104962}"/>
    <cellStyle name="แสดงผล 24 6 5 2" xfId="41602" xr:uid="{DBA63901-F87E-453E-BF0C-CA1C2301D27E}"/>
    <cellStyle name="แสดงผล 24 6 5 3" xfId="52973" xr:uid="{10C748F3-C918-4755-8D73-3808B6BCBCC4}"/>
    <cellStyle name="แสดงผล 24 6 6" xfId="20391" xr:uid="{DCC3119E-497D-410D-9AD8-47CC9026D808}"/>
    <cellStyle name="แสดงผล 24 6 7" xfId="22579" xr:uid="{299D2B41-A2AB-440D-8A63-EB66E0B5059E}"/>
    <cellStyle name="แสดงผล 24 6 8" xfId="24718" xr:uid="{70817659-8B67-4CD9-A5F9-A501359CC363}"/>
    <cellStyle name="แสดงผล 24 6 9" xfId="26835" xr:uid="{82D95B8D-3AA5-4705-8BA4-F510045464BD}"/>
    <cellStyle name="แสดงผล 24 7" xfId="8988" xr:uid="{C1C89D1E-7310-444C-B145-3B56726FB363}"/>
    <cellStyle name="แสดงผล 24 7 10" xfId="41815" xr:uid="{3B3ED5C6-53FA-4786-9AFC-6ABC7610DEC5}"/>
    <cellStyle name="แสดงผล 24 7 2" xfId="11784" xr:uid="{6A5ECABD-36A7-431B-B7DD-0C678BD682A4}"/>
    <cellStyle name="แสดงผล 24 7 2 2" xfId="34150" xr:uid="{26A863B1-3ED2-4610-8762-7F6F46E7F264}"/>
    <cellStyle name="แสดงผล 24 7 2 3" xfId="45585" xr:uid="{78A0ABAB-1999-42CD-9A34-836B2B0C3BBB}"/>
    <cellStyle name="แสดงผล 24 7 3" xfId="13981" xr:uid="{719E5471-FD16-46CE-A9E7-A5B17C864255}"/>
    <cellStyle name="แสดงผล 24 7 3 2" xfId="36020" xr:uid="{46E2A0D8-F7B0-4B3E-8A99-E6C5D4B1EA3C}"/>
    <cellStyle name="แสดงผล 24 7 3 3" xfId="47413" xr:uid="{6BF45C72-F6ED-40D7-B312-AC5621776A77}"/>
    <cellStyle name="แสดงผล 24 7 4" xfId="16395" xr:uid="{970FAA95-B734-4793-A854-6C2C157C3A2A}"/>
    <cellStyle name="แสดงผล 24 7 4 2" xfId="38089" xr:uid="{AFBD2054-7F47-4B6E-95BC-DACDBA355220}"/>
    <cellStyle name="แสดงผล 24 7 4 3" xfId="49470" xr:uid="{8FA1BDCE-B5CF-4935-8BC9-5196349914B5}"/>
    <cellStyle name="แสดงผล 24 7 5" xfId="18545" xr:uid="{DA0D1FB5-FA3E-4067-B446-84CCC881E761}"/>
    <cellStyle name="แสดงผล 24 7 5 2" xfId="39988" xr:uid="{7A2DAD03-9212-48B1-98FD-2B1C2EBF55C5}"/>
    <cellStyle name="แสดงผล 24 7 5 3" xfId="51360" xr:uid="{54F0978C-FC81-43FC-B966-B771C6D26122}"/>
    <cellStyle name="แสดงผล 24 7 6" xfId="20674" xr:uid="{7F105ED2-B187-4B8F-AE67-AD2839E942B2}"/>
    <cellStyle name="แสดงผล 24 7 7" xfId="22796" xr:uid="{BF634B0D-1368-4457-824D-77A0674F0E13}"/>
    <cellStyle name="แสดงผล 24 7 8" xfId="24966" xr:uid="{D51B6684-FD28-4D8E-AA15-2502FD9C7F0A}"/>
    <cellStyle name="แสดงผล 24 7 9" xfId="27024" xr:uid="{A4A91D9F-5DBF-4759-9897-1085DE1A22DD}"/>
    <cellStyle name="แสดงผล 24 8" xfId="7264" xr:uid="{D2535BDD-69C4-42EC-A9DC-F705A28D4DB1}"/>
    <cellStyle name="แสดงผล 24 8 2" xfId="33077" xr:uid="{73D7DC89-204D-43F7-931F-CF8B9C964E7C}"/>
    <cellStyle name="แสดงผล 24 8 3" xfId="44546" xr:uid="{106DB231-C956-4663-9F56-C9046EEE6557}"/>
    <cellStyle name="แสดงผล 24 9" xfId="6924" xr:uid="{0029F760-9AE4-403C-972A-694F671E72F9}"/>
    <cellStyle name="แสดงผล 24 9 2" xfId="33959" xr:uid="{27AB1B2A-EBF5-42EF-AE49-B7DD098413C6}"/>
    <cellStyle name="แสดงผล 24 9 3" xfId="45402" xr:uid="{82F7A561-DC6F-4AA2-90ED-013206A57E7D}"/>
    <cellStyle name="แสดงผล 25" xfId="3654" xr:uid="{1AF634F7-5EE3-451C-A6E3-EA8F0A1D5181}"/>
    <cellStyle name="แสดงผล 25 10" xfId="6074" xr:uid="{B30E07F0-E737-4716-9A6E-920F9BE3F579}"/>
    <cellStyle name="แสดงผล 25 10 2" xfId="36763" xr:uid="{2FAFA9C1-F9AD-4415-9F03-357509F98414}"/>
    <cellStyle name="แสดงผล 25 10 3" xfId="48153" xr:uid="{D88D05F7-1DF5-4902-8CDB-2D84D5C11251}"/>
    <cellStyle name="แสดงผล 25 11" xfId="11352" xr:uid="{8BD25556-834C-492A-B3FB-8B2A460D6FCC}"/>
    <cellStyle name="แสดงผล 25 11 2" xfId="35329" xr:uid="{27B7E21C-A714-4681-8FA0-C5A7F5DE8A40}"/>
    <cellStyle name="แสดงผล 25 11 3" xfId="46743" xr:uid="{30BEFF41-E156-4C4C-A823-40EEF7CA9772}"/>
    <cellStyle name="แสดงผล 25 12" xfId="8518" xr:uid="{69B61CE1-BA18-488D-9E2C-03EBF6D5CE5D}"/>
    <cellStyle name="แสดงผล 25 13" xfId="18832" xr:uid="{606FB251-A11E-4C9A-A6A4-6BE6B898246D}"/>
    <cellStyle name="แสดงผล 25 14" xfId="20642" xr:uid="{6D6AB531-2711-43EB-BC8E-84D225C6E4B7}"/>
    <cellStyle name="แสดงผล 25 15" xfId="23106" xr:uid="{D08F0CFA-0053-47CB-9FBE-505AC5AAE8C6}"/>
    <cellStyle name="แสดงผล 25 16" xfId="25516" xr:uid="{C257FE29-BD08-46F5-BC8D-D152B3632E81}"/>
    <cellStyle name="แสดงผล 25 17" xfId="31335" xr:uid="{7A5B0700-35D4-4763-AFE2-8BCFA03F1205}"/>
    <cellStyle name="แสดงผล 25 2" xfId="5366" xr:uid="{059D930C-6EBC-4F9F-9D8F-80EDDC600B2C}"/>
    <cellStyle name="แสดงผล 25 2 10" xfId="27834" xr:uid="{5067E859-4D5C-4C56-9E97-EBA10ED8E6AE}"/>
    <cellStyle name="แสดงผล 25 2 11" xfId="42765" xr:uid="{765F7E37-DE8D-4445-9F5C-FD731D9C2FB8}"/>
    <cellStyle name="แสดงผล 25 2 2" xfId="10076" xr:uid="{C1D588A5-A891-4CC0-BB74-38DC59F9D2A9}"/>
    <cellStyle name="แสดงผล 25 2 2 2" xfId="35047" xr:uid="{D91C641A-7853-4D6F-A70B-6F65043C4267}"/>
    <cellStyle name="แสดงผล 25 2 2 3" xfId="46464" xr:uid="{FC6195FE-C5EE-4BFD-8F2B-278E1666F1CE}"/>
    <cellStyle name="แสดงผล 25 2 3" xfId="12843" xr:uid="{58CF9A27-E631-4A0F-8A34-55490367C822}"/>
    <cellStyle name="แสดงผล 25 2 3 2" xfId="37000" xr:uid="{A0118BA0-0617-4DC8-A62D-1A64C42DDC6A}"/>
    <cellStyle name="แสดงผล 25 2 3 3" xfId="48389" xr:uid="{6961CA0A-837C-48B3-B0AA-FA4A80F671BA}"/>
    <cellStyle name="แสดงผล 25 2 4" xfId="15072" xr:uid="{7DBDDAB5-1802-4DA2-BEAB-665B746B1046}"/>
    <cellStyle name="แสดงผล 25 2 4 2" xfId="38979" xr:uid="{A7D28737-60DA-4967-BC25-299A056183AD}"/>
    <cellStyle name="แสดงผล 25 2 4 3" xfId="50360" xr:uid="{38E9B131-88A3-49A8-841C-215001F6EC0A}"/>
    <cellStyle name="แสดงผล 25 2 5" xfId="17358" xr:uid="{76813358-8967-40E1-957A-0A96D7FBD683}"/>
    <cellStyle name="แสดงผล 25 2 5 2" xfId="40780" xr:uid="{4609F2A1-208D-4A46-9C5B-0CC3FE211F80}"/>
    <cellStyle name="แสดงผล 25 2 5 3" xfId="52152" xr:uid="{B14309DA-B62C-4688-838F-8E6278984648}"/>
    <cellStyle name="แสดงผล 25 2 6" xfId="19490" xr:uid="{321F4CE4-FB62-4BBB-941C-26E407451353}"/>
    <cellStyle name="แสดงผล 25 2 7" xfId="21677" xr:uid="{03EB0FE7-7AE4-42B6-8B90-9E202329C8A4}"/>
    <cellStyle name="แสดงผล 25 2 8" xfId="23789" xr:uid="{86DF77C2-67EE-4DA3-818C-86E136511BC0}"/>
    <cellStyle name="แสดงผล 25 2 9" xfId="25929" xr:uid="{14D57CCF-A458-4FBE-8A4E-987504EBA5FA}"/>
    <cellStyle name="แสดงผล 25 3" xfId="5866" xr:uid="{AB05D882-00C5-4AC9-B2F0-BF22930CBB32}"/>
    <cellStyle name="แสดงผล 25 3 10" xfId="28152" xr:uid="{93C10A6E-A0E2-41C5-A71D-25AF12B9B269}"/>
    <cellStyle name="แสดงผล 25 3 11" xfId="43115" xr:uid="{AB3E9572-CF6B-4E18-ABF6-C72772101109}"/>
    <cellStyle name="แสดงผล 25 3 2" xfId="10439" xr:uid="{730BA630-A3D4-4080-BD4A-6ECF24FA1C93}"/>
    <cellStyle name="แสดงผล 25 3 2 2" xfId="35356" xr:uid="{08419FED-AA0A-4D77-BE0A-E6A2C81E7F0E}"/>
    <cellStyle name="แสดงผล 25 3 2 3" xfId="46770" xr:uid="{08046327-BCF2-4FF7-B8F4-2068DDA5C33C}"/>
    <cellStyle name="แสดงผล 25 3 3" xfId="13193" xr:uid="{A8FF1BCA-7568-453F-A690-644C8497CD43}"/>
    <cellStyle name="แสดงผล 25 3 3 2" xfId="37357" xr:uid="{60FFB137-15B5-40F5-A3D7-39DFB2D1AF76}"/>
    <cellStyle name="แสดงผล 25 3 3 3" xfId="48745" xr:uid="{80F6BB98-02F7-4651-B589-7CAE4052120D}"/>
    <cellStyle name="แสดงผล 25 3 4" xfId="15434" xr:uid="{056D1FED-5AB9-48E1-B59E-DE7469CF8943}"/>
    <cellStyle name="แสดงผล 25 3 4 2" xfId="39278" xr:uid="{C46AB0C2-FF05-43ED-8C22-8D4A8204FA85}"/>
    <cellStyle name="แสดงผล 25 3 4 3" xfId="50658" xr:uid="{AFFD55B1-D9F4-4A9D-BC06-6DE920A2DC92}"/>
    <cellStyle name="แสดงผล 25 3 5" xfId="17695" xr:uid="{7CE371C5-D24B-4BFE-9429-43801ED58CE2}"/>
    <cellStyle name="แสดงผล 25 3 5 2" xfId="41068" xr:uid="{09B08602-C804-431F-9F01-FCAA37A37FD4}"/>
    <cellStyle name="แสดงผล 25 3 5 3" xfId="52439" xr:uid="{A0C07D8D-08B3-4978-85D3-0F9A2ED4334B}"/>
    <cellStyle name="แสดงผล 25 3 6" xfId="19833" xr:uid="{0A5009D4-135F-400D-885B-8D75440710E3}"/>
    <cellStyle name="แสดงผล 25 3 7" xfId="22023" xr:uid="{2F5DCD59-F4F1-43EE-AE8D-7B5F20EC696C}"/>
    <cellStyle name="แสดงผล 25 3 8" xfId="24146" xr:uid="{46FB6644-91A7-45B1-94D2-2E967F1E6F2D}"/>
    <cellStyle name="แสดงผล 25 3 9" xfId="26285" xr:uid="{AEC594F4-80D9-4FAD-AE9C-901AB01D29F8}"/>
    <cellStyle name="แสดงผล 25 4" xfId="6246" xr:uid="{C77397A6-715D-4990-81B8-2C90E3C8C9F6}"/>
    <cellStyle name="แสดงผล 25 4 10" xfId="28367" xr:uid="{AC54A0DD-634E-4DF5-AB4C-E36D7D3269A8}"/>
    <cellStyle name="แสดงผล 25 4 11" xfId="43349" xr:uid="{B745AC07-0CEA-4BB9-9535-2960E5644C1D}"/>
    <cellStyle name="แสดงผล 25 4 2" xfId="10685" xr:uid="{4019E260-1B9B-49BE-A4AD-80BC75A32EBA}"/>
    <cellStyle name="แสดงผล 25 4 2 2" xfId="35582" xr:uid="{A09A5346-C30E-4CF3-BB80-A26F8A1FEBBD}"/>
    <cellStyle name="แสดงผล 25 4 2 3" xfId="46990" xr:uid="{3A7EFEAE-03C5-4BA7-B285-CA39A4CF418F}"/>
    <cellStyle name="แสดงผล 25 4 3" xfId="13429" xr:uid="{25C617E7-8815-4CED-889E-DCAE87F6CA01}"/>
    <cellStyle name="แสดงผล 25 4 3 2" xfId="37601" xr:uid="{A215443B-F610-49BA-B613-321DC43D6F9E}"/>
    <cellStyle name="แสดงผล 25 4 3 3" xfId="48989" xr:uid="{1109C6D1-C253-4A08-B461-386D583CC28B}"/>
    <cellStyle name="แสดงผล 25 4 4" xfId="15677" xr:uid="{3E1438C6-9C23-433A-9506-F6C19BAE38CB}"/>
    <cellStyle name="แสดงผล 25 4 4 2" xfId="39504" xr:uid="{130C82ED-0A9D-4F44-8638-66740E1E4673}"/>
    <cellStyle name="แสดงผล 25 4 4 3" xfId="50884" xr:uid="{36E02781-77B8-417A-99C8-062B6C2A2560}"/>
    <cellStyle name="แสดงผล 25 4 5" xfId="17927" xr:uid="{2D9C8EA0-27D6-4F08-B24A-394F85791947}"/>
    <cellStyle name="แสดงผล 25 4 5 2" xfId="41286" xr:uid="{54E52FC6-6A8F-420F-97C9-157139E766EB}"/>
    <cellStyle name="แสดงผล 25 4 5 3" xfId="52657" xr:uid="{70435F1C-DE2C-4387-AF9E-17BE4440A289}"/>
    <cellStyle name="แสดงผล 25 4 6" xfId="20068" xr:uid="{B4F27858-4095-4248-9127-FA32B8CB5AA8}"/>
    <cellStyle name="แสดงผล 25 4 7" xfId="22257" xr:uid="{6873ECB6-E268-4262-A537-0C0A5F615C88}"/>
    <cellStyle name="แสดงผล 25 4 8" xfId="24390" xr:uid="{17B35074-257D-4C5C-99B9-F7F7D6DAD1BC}"/>
    <cellStyle name="แสดงผล 25 4 9" xfId="26522" xr:uid="{67784377-7198-46C2-B240-2258F187BF5F}"/>
    <cellStyle name="แสดงผล 25 5" xfId="6615" xr:uid="{59155740-4860-4C15-A571-9E3FECCA04F6}"/>
    <cellStyle name="แสดงผล 25 5 10" xfId="28554" xr:uid="{110C40CC-506F-4606-9E1E-0CC7B0C567E3}"/>
    <cellStyle name="แสดงผล 25 5 11" xfId="43548" xr:uid="{796F9CE6-8173-429F-B13F-D68F783DFCF2}"/>
    <cellStyle name="แสดงผล 25 5 2" xfId="10892" xr:uid="{43C5528A-9632-4924-A186-6704A2774F0C}"/>
    <cellStyle name="แสดงผล 25 5 2 2" xfId="35782" xr:uid="{ADF08054-C218-4674-A86C-5BEC2903ADD3}"/>
    <cellStyle name="แสดงผล 25 5 2 3" xfId="47181" xr:uid="{356CB0A0-6B91-466C-86E5-95D522830B22}"/>
    <cellStyle name="แสดงผล 25 5 3" xfId="13630" xr:uid="{9D3B4D75-05D3-428D-AD48-AE39DC4FC9D2}"/>
    <cellStyle name="แสดงผล 25 5 3 2" xfId="37809" xr:uid="{A2578580-0CED-4633-AD0C-D55CD2F88517}"/>
    <cellStyle name="แสดงผล 25 5 3 3" xfId="49197" xr:uid="{7A469499-3750-40C8-AA0A-31EA31388B60}"/>
    <cellStyle name="แสดงผล 25 5 4" xfId="15885" xr:uid="{AE158284-12D2-46F1-9DC6-DB45A8BE501A}"/>
    <cellStyle name="แสดงผล 25 5 4 2" xfId="39702" xr:uid="{B52985B8-6694-494B-868F-890D7006CE47}"/>
    <cellStyle name="แสดงผล 25 5 4 3" xfId="51082" xr:uid="{29430771-EA45-44C1-8CA4-D4290F537D34}"/>
    <cellStyle name="แสดงผล 25 5 5" xfId="18129" xr:uid="{381307BE-8617-40CC-8A54-6EF12C1B9237}"/>
    <cellStyle name="แสดงผล 25 5 5 2" xfId="41482" xr:uid="{DC0371CE-32DE-4810-91AE-62D3786D4891}"/>
    <cellStyle name="แสดงผล 25 5 5 3" xfId="52853" xr:uid="{C2162663-9C9C-4270-A84E-3A51EF4116FB}"/>
    <cellStyle name="แสดงผล 25 5 6" xfId="20271" xr:uid="{5DAD8A34-D6C1-4857-A8FB-C436B131B989}"/>
    <cellStyle name="แสดงผล 25 5 7" xfId="22459" xr:uid="{68C8F968-B9EC-46BA-A8CB-189EFC419662}"/>
    <cellStyle name="แสดงผล 25 5 8" xfId="24598" xr:uid="{0EC4C3EE-D040-413B-A039-72A8FDE914CB}"/>
    <cellStyle name="แสดงผล 25 5 9" xfId="26721" xr:uid="{D6FC99EF-3A28-4FBE-BC21-5DD3E946F9B2}"/>
    <cellStyle name="แสดงผล 25 6" xfId="6965" xr:uid="{92341F56-85DF-41FB-A5AF-5718935E7C2F}"/>
    <cellStyle name="แสดงผล 25 6 10" xfId="28669" xr:uid="{88030CDA-8BD5-473D-82FB-1CCA275A0482}"/>
    <cellStyle name="แสดงผล 25 6 11" xfId="43663" xr:uid="{4895FF4A-570E-4FB1-9610-88307E9F0B36}"/>
    <cellStyle name="แสดงผล 25 6 2" xfId="11013" xr:uid="{C07B1E70-60D7-4D67-9DDD-316E80D27611}"/>
    <cellStyle name="แสดงผล 25 6 2 2" xfId="35903" xr:uid="{71BC8113-DE32-44C5-B1BB-56348DDBA4B8}"/>
    <cellStyle name="แสดงผล 25 6 2 3" xfId="47296" xr:uid="{300FC12E-AA70-4910-9E7B-9742D9305939}"/>
    <cellStyle name="แสดงผล 25 6 3" xfId="13751" xr:uid="{96D61C76-81BF-48FA-A95F-58255DCD6FB7}"/>
    <cellStyle name="แสดงผล 25 6 3 2" xfId="37930" xr:uid="{3D09CFB3-6945-40B0-B362-E4AB773D83E5}"/>
    <cellStyle name="แสดงผล 25 6 3 3" xfId="49318" xr:uid="{826CE90D-A516-4280-9B0B-72FBA5B45F1F}"/>
    <cellStyle name="แสดงผล 25 6 4" xfId="16006" xr:uid="{6AE1E112-0684-4027-823D-DCBAE776C2A0}"/>
    <cellStyle name="แสดงผล 25 6 4 2" xfId="39823" xr:uid="{90E38669-1258-4C37-B664-B77AC4D7BCC3}"/>
    <cellStyle name="แสดงผล 25 6 4 3" xfId="51203" xr:uid="{042B2C72-7E4A-4011-8CDB-0D65F2CF7BCC}"/>
    <cellStyle name="แสดงผล 25 6 5" xfId="18250" xr:uid="{FB0C49C2-0479-48A6-A1EB-8F079E3C88AB}"/>
    <cellStyle name="แสดงผล 25 6 5 2" xfId="41603" xr:uid="{5FA13AA6-7FFE-4EEB-9DA2-7B799FE38564}"/>
    <cellStyle name="แสดงผล 25 6 5 3" xfId="52974" xr:uid="{FDD4CC70-A120-4368-B79F-3AD9C626C90F}"/>
    <cellStyle name="แสดงผล 25 6 6" xfId="20392" xr:uid="{81E3CDBF-8CB3-4196-98E0-5D170EDEC548}"/>
    <cellStyle name="แสดงผล 25 6 7" xfId="22580" xr:uid="{0F1AD1EE-0A2D-4C81-A0D0-05E046368A55}"/>
    <cellStyle name="แสดงผล 25 6 8" xfId="24719" xr:uid="{B4405049-DC9B-44C9-BEBE-665CC158630F}"/>
    <cellStyle name="แสดงผล 25 6 9" xfId="26836" xr:uid="{E140AF47-84DA-42C9-A178-A7284BBC355C}"/>
    <cellStyle name="แสดงผล 25 7" xfId="8989" xr:uid="{1952113A-9AEB-4B0B-A1BB-300DE452B08A}"/>
    <cellStyle name="แสดงผล 25 7 10" xfId="41816" xr:uid="{374FE801-9CD1-4C36-842B-82529919F20B}"/>
    <cellStyle name="แสดงผล 25 7 2" xfId="11785" xr:uid="{C12CFA43-6B3D-4F3C-B260-DDE9261AE987}"/>
    <cellStyle name="แสดงผล 25 7 2 2" xfId="34151" xr:uid="{D775C7B4-91A3-487D-87CF-3CADA66B8542}"/>
    <cellStyle name="แสดงผล 25 7 2 3" xfId="45586" xr:uid="{D0238017-4E3F-40DB-88C5-A1B47D58DDED}"/>
    <cellStyle name="แสดงผล 25 7 3" xfId="13982" xr:uid="{3A6C162D-1AFC-4353-AC51-E3083F975E17}"/>
    <cellStyle name="แสดงผล 25 7 3 2" xfId="36021" xr:uid="{9F959F28-114B-410A-AA87-3AA219D2FEEC}"/>
    <cellStyle name="แสดงผล 25 7 3 3" xfId="47414" xr:uid="{FE0F3AC8-CC0A-42BD-B7A8-5C72066CF87D}"/>
    <cellStyle name="แสดงผล 25 7 4" xfId="16396" xr:uid="{A4E6E13A-9359-47E3-A6CA-6320D151E3A7}"/>
    <cellStyle name="แสดงผล 25 7 4 2" xfId="38090" xr:uid="{2BC12286-3E98-4F30-BF9E-EE00D65E980A}"/>
    <cellStyle name="แสดงผล 25 7 4 3" xfId="49471" xr:uid="{1EABF813-556E-4BED-A7E5-1EC06440F65D}"/>
    <cellStyle name="แสดงผล 25 7 5" xfId="18546" xr:uid="{BC7FD7DC-79C6-47F4-864A-A86D81170A95}"/>
    <cellStyle name="แสดงผล 25 7 5 2" xfId="39989" xr:uid="{698C9CAF-1762-45A6-A2E3-9BD84B84D5D0}"/>
    <cellStyle name="แสดงผล 25 7 5 3" xfId="51361" xr:uid="{3146A10A-E1E1-4220-A2ED-04F166EF3E5B}"/>
    <cellStyle name="แสดงผล 25 7 6" xfId="20675" xr:uid="{76E9AECC-C474-47EB-AF64-B88A6023F5A5}"/>
    <cellStyle name="แสดงผล 25 7 7" xfId="22797" xr:uid="{CC3D11B7-B08A-4000-A270-6D591D5B899A}"/>
    <cellStyle name="แสดงผล 25 7 8" xfId="24967" xr:uid="{F49E7D36-7C7C-4BD5-8062-99CEF7556A2A}"/>
    <cellStyle name="แสดงผล 25 7 9" xfId="27025" xr:uid="{C001FBA8-1F4B-4445-9147-9E90EBCAF5A9}"/>
    <cellStyle name="แสดงผล 25 8" xfId="7265" xr:uid="{0B48CD2D-7921-44A3-8E5C-62D7D1E6C6C1}"/>
    <cellStyle name="แสดงผล 25 8 2" xfId="33078" xr:uid="{BA382DC5-7D32-4801-B268-55308A0C8217}"/>
    <cellStyle name="แสดงผล 25 8 3" xfId="44547" xr:uid="{91995223-DDCC-48E2-B553-76561426C9CD}"/>
    <cellStyle name="แสดงผล 25 9" xfId="6925" xr:uid="{7EE3286C-4EB4-42D5-980F-69A959241FFE}"/>
    <cellStyle name="แสดงผล 25 9 2" xfId="33958" xr:uid="{568A0D6E-A014-4FF3-BCA9-E70E7493EC24}"/>
    <cellStyle name="แสดงผล 25 9 3" xfId="45401" xr:uid="{106487DC-2EE9-4809-9C04-2F6593105BEF}"/>
    <cellStyle name="แสดงผล 26" xfId="3655" xr:uid="{359BA014-00C1-4E93-BC87-BF42AF1ACF64}"/>
    <cellStyle name="แสดงผล 26 10" xfId="13168" xr:uid="{3DD96B7E-2F5B-41BA-9188-108268ADC5A2}"/>
    <cellStyle name="แสดงผล 26 10 2" xfId="36747" xr:uid="{A4C2F4D4-E845-4DDB-9795-A2760C30E83C}"/>
    <cellStyle name="แสดงผล 26 10 3" xfId="48137" xr:uid="{87D6A221-3AFE-430A-8945-96C83DB69E67}"/>
    <cellStyle name="แสดงผล 26 11" xfId="11294" xr:uid="{A8B03DA2-0B3A-493B-A3C2-F1CE8F63BECB}"/>
    <cellStyle name="แสดงผล 26 11 2" xfId="34004" xr:uid="{463C4640-BE7A-4504-B39B-1C291EE89D97}"/>
    <cellStyle name="แสดงผล 26 11 3" xfId="45445" xr:uid="{6394202A-25D6-4DFB-9A82-6D26FEEA0081}"/>
    <cellStyle name="แสดงผล 26 12" xfId="18110" xr:uid="{5CF108F6-C6DC-4ADF-91F0-86510838EA17}"/>
    <cellStyle name="แสดงผล 26 13" xfId="19467" xr:uid="{35AA3A75-8CF6-4E62-900F-1A9B4C67C76C}"/>
    <cellStyle name="แสดงผล 26 14" xfId="20983" xr:uid="{1687B5D1-64CF-4C38-B946-A169C56829D4}"/>
    <cellStyle name="แสดงผล 26 15" xfId="23428" xr:uid="{60F087AB-9AC9-464C-8CE8-EEF7CBF4AB1F}"/>
    <cellStyle name="แสดงผล 26 16" xfId="25079" xr:uid="{EB5D8D4E-7A53-46B8-881D-A307D6DAB54F}"/>
    <cellStyle name="แสดงผล 26 17" xfId="31045" xr:uid="{85A1575D-EC87-47A9-BF32-B003E7FCB97C}"/>
    <cellStyle name="แสดงผล 26 2" xfId="5367" xr:uid="{A9702233-17D7-40B1-8758-9ABA746D6A58}"/>
    <cellStyle name="แสดงผล 26 2 10" xfId="27835" xr:uid="{BC0F6346-ED20-44F8-BE7B-DC00D8DC52FD}"/>
    <cellStyle name="แสดงผล 26 2 11" xfId="42766" xr:uid="{891DD03B-720F-454A-BDC0-064AA0F04E63}"/>
    <cellStyle name="แสดงผล 26 2 2" xfId="10077" xr:uid="{472584CB-75F6-452B-ABE9-A0126DFDDE61}"/>
    <cellStyle name="แสดงผล 26 2 2 2" xfId="35048" xr:uid="{DA16A16A-9954-4676-8DA4-98677925EE1B}"/>
    <cellStyle name="แสดงผล 26 2 2 3" xfId="46465" xr:uid="{067BFDA2-0E86-4A80-9347-0AA8FA7ED480}"/>
    <cellStyle name="แสดงผล 26 2 3" xfId="12844" xr:uid="{8186F874-055D-43CA-B8B6-C679898F0C2A}"/>
    <cellStyle name="แสดงผล 26 2 3 2" xfId="37001" xr:uid="{2D413986-1D9B-4D2B-A698-54212FCA20F3}"/>
    <cellStyle name="แสดงผล 26 2 3 3" xfId="48390" xr:uid="{C93FA738-D14B-47F5-879C-73B9D0495B79}"/>
    <cellStyle name="แสดงผล 26 2 4" xfId="15073" xr:uid="{3CC83A1E-641A-4319-9245-EEBB552B6B54}"/>
    <cellStyle name="แสดงผล 26 2 4 2" xfId="38980" xr:uid="{C17C6518-BCBF-4201-9862-768109D1DF27}"/>
    <cellStyle name="แสดงผล 26 2 4 3" xfId="50361" xr:uid="{1941FB71-E561-4926-B87A-0AA69E9A8BC7}"/>
    <cellStyle name="แสดงผล 26 2 5" xfId="17359" xr:uid="{5A662B41-CAFC-4D04-A840-0D4A85FE0FB1}"/>
    <cellStyle name="แสดงผล 26 2 5 2" xfId="40781" xr:uid="{FEAA3AD1-CAB7-42D3-AD51-3B2ECC984F21}"/>
    <cellStyle name="แสดงผล 26 2 5 3" xfId="52153" xr:uid="{02A3248C-FF9C-467C-9323-BB4CF6466C7B}"/>
    <cellStyle name="แสดงผล 26 2 6" xfId="19491" xr:uid="{261F2957-C11F-460F-ADFF-097C27012047}"/>
    <cellStyle name="แสดงผล 26 2 7" xfId="21678" xr:uid="{B77CF170-1830-42C5-AF7C-014151DA390B}"/>
    <cellStyle name="แสดงผล 26 2 8" xfId="23790" xr:uid="{E49883A1-2826-4099-A66A-33E62215F29D}"/>
    <cellStyle name="แสดงผล 26 2 9" xfId="25930" xr:uid="{1560FB47-847D-48C2-8ADB-8F8FFE293991}"/>
    <cellStyle name="แสดงผล 26 3" xfId="5867" xr:uid="{EB76BD4C-7F73-476F-BB77-CC0919E4630C}"/>
    <cellStyle name="แสดงผล 26 3 10" xfId="28153" xr:uid="{0A5ED144-3AA3-443E-AD40-FF67867E557B}"/>
    <cellStyle name="แสดงผล 26 3 11" xfId="43116" xr:uid="{4DC38C93-07FB-4431-88DD-059C5FCEFE30}"/>
    <cellStyle name="แสดงผล 26 3 2" xfId="10440" xr:uid="{2A1F7CCA-6222-4F1F-B2BF-68AE2738DDC0}"/>
    <cellStyle name="แสดงผล 26 3 2 2" xfId="35357" xr:uid="{7C7BB9C2-6770-44B0-9DAB-1A05AB8E1F82}"/>
    <cellStyle name="แสดงผล 26 3 2 3" xfId="46771" xr:uid="{6FA511B0-C1A4-40B0-AB51-A29E6DCE9D9B}"/>
    <cellStyle name="แสดงผล 26 3 3" xfId="13194" xr:uid="{8F473668-1D91-40B0-86DE-82880549297F}"/>
    <cellStyle name="แสดงผล 26 3 3 2" xfId="37358" xr:uid="{356B943F-68DF-42C5-BB62-A921115401FE}"/>
    <cellStyle name="แสดงผล 26 3 3 3" xfId="48746" xr:uid="{61C47225-64F0-46D3-89A6-2A4DDF164830}"/>
    <cellStyle name="แสดงผล 26 3 4" xfId="15435" xr:uid="{C7B190C1-A327-4058-AC37-97DBC6957B0E}"/>
    <cellStyle name="แสดงผล 26 3 4 2" xfId="39279" xr:uid="{DA06F165-CDD1-4DB6-A90F-8287C3A19832}"/>
    <cellStyle name="แสดงผล 26 3 4 3" xfId="50659" xr:uid="{631A0571-C7EA-4C57-8F84-B5570198FCB8}"/>
    <cellStyle name="แสดงผล 26 3 5" xfId="17696" xr:uid="{44CF54E0-8CA5-4742-A9DF-6B67E65C1881}"/>
    <cellStyle name="แสดงผล 26 3 5 2" xfId="41069" xr:uid="{FC3A772B-C7CE-42EF-A7B8-52E6DE281C63}"/>
    <cellStyle name="แสดงผล 26 3 5 3" xfId="52440" xr:uid="{70D44191-6F18-48CA-9046-9C9F6F9AE7B4}"/>
    <cellStyle name="แสดงผล 26 3 6" xfId="19834" xr:uid="{29A2336D-803F-4CED-853F-C7618B505BDD}"/>
    <cellStyle name="แสดงผล 26 3 7" xfId="22024" xr:uid="{207A8219-BE27-46DE-A057-998E20BC85BB}"/>
    <cellStyle name="แสดงผล 26 3 8" xfId="24147" xr:uid="{F601F189-17C7-433C-B665-100F51B83BB5}"/>
    <cellStyle name="แสดงผล 26 3 9" xfId="26286" xr:uid="{20BFB325-D842-483D-8731-2823F7F81B59}"/>
    <cellStyle name="แสดงผล 26 4" xfId="6247" xr:uid="{7725960C-6529-41A3-B588-0C53C3308B23}"/>
    <cellStyle name="แสดงผล 26 4 10" xfId="28368" xr:uid="{CB0A304F-78F1-4E2F-8BEE-EF86A041E8F3}"/>
    <cellStyle name="แสดงผล 26 4 11" xfId="43350" xr:uid="{B1326F6D-8F77-4E1A-A164-60DC368CEB1E}"/>
    <cellStyle name="แสดงผล 26 4 2" xfId="10686" xr:uid="{FC5E2273-278C-41FE-AAA8-8DD6B033E5DD}"/>
    <cellStyle name="แสดงผล 26 4 2 2" xfId="35583" xr:uid="{67CCF20F-7E36-419C-A302-CA7242EBC172}"/>
    <cellStyle name="แสดงผล 26 4 2 3" xfId="46991" xr:uid="{79AF0082-35BB-4D52-ADBF-59C334949931}"/>
    <cellStyle name="แสดงผล 26 4 3" xfId="13430" xr:uid="{6816461A-1DEA-4076-A439-C5992878982F}"/>
    <cellStyle name="แสดงผล 26 4 3 2" xfId="37602" xr:uid="{8B7716AA-F8CC-4AA3-9EDA-29608FCA1FD6}"/>
    <cellStyle name="แสดงผล 26 4 3 3" xfId="48990" xr:uid="{6C3FD9D0-E42F-42FE-B120-6BB3FF453464}"/>
    <cellStyle name="แสดงผล 26 4 4" xfId="15678" xr:uid="{E2DF6DD9-746E-4B62-A802-B61AA1D8A330}"/>
    <cellStyle name="แสดงผล 26 4 4 2" xfId="39505" xr:uid="{1F01B5C6-96D3-47A5-80AF-C47928506C55}"/>
    <cellStyle name="แสดงผล 26 4 4 3" xfId="50885" xr:uid="{D8897FAD-EAC2-4A3A-865B-7D2C24885D91}"/>
    <cellStyle name="แสดงผล 26 4 5" xfId="17928" xr:uid="{59DD9BE6-07D0-41F0-90CE-57E41D639123}"/>
    <cellStyle name="แสดงผล 26 4 5 2" xfId="41287" xr:uid="{5693AF7A-1D32-45D4-949E-0BEA87A2DAA2}"/>
    <cellStyle name="แสดงผล 26 4 5 3" xfId="52658" xr:uid="{8591286F-ED72-4F11-83C4-50C7F97F5C6E}"/>
    <cellStyle name="แสดงผล 26 4 6" xfId="20069" xr:uid="{0782401D-92D8-4780-B6FE-7741480454A7}"/>
    <cellStyle name="แสดงผล 26 4 7" xfId="22258" xr:uid="{E0E23AF9-8378-45F1-A0FF-201DB2AA8849}"/>
    <cellStyle name="แสดงผล 26 4 8" xfId="24391" xr:uid="{65E20F65-B988-46E7-805C-8F594D8DC1AE}"/>
    <cellStyle name="แสดงผล 26 4 9" xfId="26523" xr:uid="{70DCC9E5-1999-499F-A458-7F931F8D092B}"/>
    <cellStyle name="แสดงผล 26 5" xfId="6616" xr:uid="{F233B7D6-D3CD-4175-9931-AC1DD456E58B}"/>
    <cellStyle name="แสดงผล 26 5 10" xfId="28555" xr:uid="{18ACAD12-643E-4059-BD9B-1BEB78A1B756}"/>
    <cellStyle name="แสดงผล 26 5 11" xfId="43549" xr:uid="{99F5F529-18D3-4106-A1A3-CD624DA812F0}"/>
    <cellStyle name="แสดงผล 26 5 2" xfId="10893" xr:uid="{0406EC97-1AA4-4477-964E-3D715774BB9E}"/>
    <cellStyle name="แสดงผล 26 5 2 2" xfId="35783" xr:uid="{DA1FA227-A40E-4EEB-B298-8C51F365C4F3}"/>
    <cellStyle name="แสดงผล 26 5 2 3" xfId="47182" xr:uid="{EC6CD0F7-7873-4ED3-826A-3E05CDCE8E29}"/>
    <cellStyle name="แสดงผล 26 5 3" xfId="13631" xr:uid="{EF7728D3-37E2-4FEB-82EF-C5A671356B04}"/>
    <cellStyle name="แสดงผล 26 5 3 2" xfId="37810" xr:uid="{3E9112AD-029D-45DA-A092-A085161599DD}"/>
    <cellStyle name="แสดงผล 26 5 3 3" xfId="49198" xr:uid="{47A2B2E9-A849-4C31-90DA-4533CBD08699}"/>
    <cellStyle name="แสดงผล 26 5 4" xfId="15886" xr:uid="{981FE151-438D-417C-ABA7-D7302BEA77D2}"/>
    <cellStyle name="แสดงผล 26 5 4 2" xfId="39703" xr:uid="{F86A78FB-4FF2-417C-A6D4-9B5E887DA3D4}"/>
    <cellStyle name="แสดงผล 26 5 4 3" xfId="51083" xr:uid="{6D6291AD-861F-4B0C-9105-DB3D70F91B21}"/>
    <cellStyle name="แสดงผล 26 5 5" xfId="18130" xr:uid="{02AD4A9A-4434-4373-AB14-B8FB4060BC8B}"/>
    <cellStyle name="แสดงผล 26 5 5 2" xfId="41483" xr:uid="{3B964AE9-97F4-44AC-88B6-2BB25EA6497E}"/>
    <cellStyle name="แสดงผล 26 5 5 3" xfId="52854" xr:uid="{FD026C30-2272-43DB-89AC-E494EA8B2029}"/>
    <cellStyle name="แสดงผล 26 5 6" xfId="20272" xr:uid="{A1767532-DC28-4385-8432-7657F161BAE3}"/>
    <cellStyle name="แสดงผล 26 5 7" xfId="22460" xr:uid="{52FD6A44-9BF7-4EAA-9D6B-6C5080C9089B}"/>
    <cellStyle name="แสดงผล 26 5 8" xfId="24599" xr:uid="{F2D329D6-EF48-4A45-926D-AF652A4EA08F}"/>
    <cellStyle name="แสดงผล 26 5 9" xfId="26722" xr:uid="{ABD57478-553E-4FD8-865E-B89D6C0373A7}"/>
    <cellStyle name="แสดงผล 26 6" xfId="6966" xr:uid="{F232F9E1-5737-44EB-B11C-7BF4110F350D}"/>
    <cellStyle name="แสดงผล 26 6 10" xfId="28670" xr:uid="{44154855-8487-441B-A364-71C150DA8D17}"/>
    <cellStyle name="แสดงผล 26 6 11" xfId="43664" xr:uid="{6043A647-43D9-4633-866F-E8BC924E060A}"/>
    <cellStyle name="แสดงผล 26 6 2" xfId="11014" xr:uid="{796D95C3-7122-4311-8483-DD00416C9876}"/>
    <cellStyle name="แสดงผล 26 6 2 2" xfId="35904" xr:uid="{2C2FB525-9B0F-43C2-A7ED-9E4C583605EC}"/>
    <cellStyle name="แสดงผล 26 6 2 3" xfId="47297" xr:uid="{3314A39B-E649-43BB-BD97-9876644F51BB}"/>
    <cellStyle name="แสดงผล 26 6 3" xfId="13752" xr:uid="{7D7C2900-A5C5-44D2-998C-5D8515F7B799}"/>
    <cellStyle name="แสดงผล 26 6 3 2" xfId="37931" xr:uid="{EACAD527-48E7-44A4-B6EC-8C7CFC355595}"/>
    <cellStyle name="แสดงผล 26 6 3 3" xfId="49319" xr:uid="{5E2582E8-D659-4A97-A9AA-CAC5837C1CFE}"/>
    <cellStyle name="แสดงผล 26 6 4" xfId="16007" xr:uid="{AD8F5C72-23DA-47AC-9126-AE728C69FA02}"/>
    <cellStyle name="แสดงผล 26 6 4 2" xfId="39824" xr:uid="{4F4CA225-9EB4-4446-A837-4566E0F6E680}"/>
    <cellStyle name="แสดงผล 26 6 4 3" xfId="51204" xr:uid="{CD0AE496-2E32-4AA8-BCC5-F9AA1A6A1F65}"/>
    <cellStyle name="แสดงผล 26 6 5" xfId="18251" xr:uid="{614D00C8-6B3F-4E2E-BD77-FD5F1AE945A2}"/>
    <cellStyle name="แสดงผล 26 6 5 2" xfId="41604" xr:uid="{74DD0AB9-12CF-454E-9404-0465CC324814}"/>
    <cellStyle name="แสดงผล 26 6 5 3" xfId="52975" xr:uid="{9C3C69D2-34BA-4C78-A561-6D6DEBB79BD4}"/>
    <cellStyle name="แสดงผล 26 6 6" xfId="20393" xr:uid="{B534CCDD-05F6-4A53-B876-D9D6EF0EE310}"/>
    <cellStyle name="แสดงผล 26 6 7" xfId="22581" xr:uid="{AE87828E-51C0-4919-ADA5-62D6DEB6BB89}"/>
    <cellStyle name="แสดงผล 26 6 8" xfId="24720" xr:uid="{1E5E9503-491F-478F-BB2C-97A319BD9F75}"/>
    <cellStyle name="แสดงผล 26 6 9" xfId="26837" xr:uid="{F66BBF60-BAC1-42DA-89B3-8C19902C1B10}"/>
    <cellStyle name="แสดงผล 26 7" xfId="8990" xr:uid="{8C2672B9-7E8A-4A96-B890-28EB6F0E2415}"/>
    <cellStyle name="แสดงผล 26 7 10" xfId="41817" xr:uid="{3920695E-D4C3-4F93-A8FB-7FE528E8F5CE}"/>
    <cellStyle name="แสดงผล 26 7 2" xfId="11786" xr:uid="{084F7B7C-D62E-4E3E-939A-0E3258DD14F7}"/>
    <cellStyle name="แสดงผล 26 7 2 2" xfId="34152" xr:uid="{66C90B3B-FD1C-4137-813F-3E349A590C7E}"/>
    <cellStyle name="แสดงผล 26 7 2 3" xfId="45587" xr:uid="{4D0921F9-9270-4A5B-B06D-9B3B43E8A43B}"/>
    <cellStyle name="แสดงผล 26 7 3" xfId="13983" xr:uid="{C68B6E6A-07E0-482F-8D0A-0D90F0F94F2B}"/>
    <cellStyle name="แสดงผล 26 7 3 2" xfId="36022" xr:uid="{13C9E6AD-76EC-4A20-B4A8-C67616AE12E3}"/>
    <cellStyle name="แสดงผล 26 7 3 3" xfId="47415" xr:uid="{9670EE01-8F5A-466E-8FFC-676299D58C3C}"/>
    <cellStyle name="แสดงผล 26 7 4" xfId="16397" xr:uid="{6479B85B-C82D-401D-8752-65F64BBCE44B}"/>
    <cellStyle name="แสดงผล 26 7 4 2" xfId="38091" xr:uid="{357FAC52-A39D-4398-A7B5-E5924E219123}"/>
    <cellStyle name="แสดงผล 26 7 4 3" xfId="49472" xr:uid="{14A99425-9B0D-4355-8A50-4150FA88B696}"/>
    <cellStyle name="แสดงผล 26 7 5" xfId="18547" xr:uid="{4D7AB8B8-A47C-4C18-9CC1-8D29558A1546}"/>
    <cellStyle name="แสดงผล 26 7 5 2" xfId="39990" xr:uid="{3564199F-A4C6-47EC-AB24-FE650676CFA0}"/>
    <cellStyle name="แสดงผล 26 7 5 3" xfId="51362" xr:uid="{F2FA4A4B-274B-4B67-BDC6-3E5161F9CB39}"/>
    <cellStyle name="แสดงผล 26 7 6" xfId="20676" xr:uid="{8B9F3298-B459-4F7B-ADFB-29DB7DF332D7}"/>
    <cellStyle name="แสดงผล 26 7 7" xfId="22798" xr:uid="{E9381FDE-AD24-4877-BC60-49E5416B203F}"/>
    <cellStyle name="แสดงผล 26 7 8" xfId="24968" xr:uid="{002BCF74-6730-4FD6-9B49-DB8524D2CC77}"/>
    <cellStyle name="แสดงผล 26 7 9" xfId="27026" xr:uid="{9144A556-89E1-4835-B9CD-C7252A452787}"/>
    <cellStyle name="แสดงผล 26 8" xfId="7266" xr:uid="{996DCAB1-25E6-4739-BE02-ECDE0A1AF428}"/>
    <cellStyle name="แสดงผล 26 8 2" xfId="33079" xr:uid="{D6EEBFB6-3CA3-4889-B7DE-1B09B82C9397}"/>
    <cellStyle name="แสดงผล 26 8 3" xfId="44548" xr:uid="{AECBAA22-815A-48D0-AA94-9529ACCDFE14}"/>
    <cellStyle name="แสดงผล 26 9" xfId="6926" xr:uid="{6DF809C8-93AB-4E14-BE55-BA25FBEF6760}"/>
    <cellStyle name="แสดงผล 26 9 2" xfId="33957" xr:uid="{FB7D3325-8DB8-4E39-B3D9-3F806766A503}"/>
    <cellStyle name="แสดงผล 26 9 3" xfId="45400" xr:uid="{58A97512-4AB9-48D7-9870-88D0AC826AD4}"/>
    <cellStyle name="แสดงผล 27" xfId="4444" xr:uid="{AEFE5693-9750-403B-AB00-DE3562CCF8FC}"/>
    <cellStyle name="แสดงผล 27 10" xfId="27468" xr:uid="{798BDB85-5D70-43B2-A528-C376B2194F82}"/>
    <cellStyle name="แสดงผล 27 11" xfId="42312" xr:uid="{E73FB08D-BA8F-44A4-BCBE-52ECC13D67A0}"/>
    <cellStyle name="แสดงผล 27 2" xfId="9512" xr:uid="{E4A9190E-BD93-40DE-93C6-1602A470B1AF}"/>
    <cellStyle name="แสดงผล 27 2 2" xfId="34622" xr:uid="{E17DADD5-4945-4265-B82D-0DB462B2D9A5}"/>
    <cellStyle name="แสดงผล 27 2 3" xfId="46052" xr:uid="{C2FA8157-3F9A-4FF1-A7EB-3238874FE7A7}"/>
    <cellStyle name="แสดงผล 27 3" xfId="12298" xr:uid="{170034F8-BCB4-4470-92F3-3084CF773396}"/>
    <cellStyle name="แสดงผล 27 3 2" xfId="36511" xr:uid="{7E27BAC9-6E7B-4FA8-815B-0DAB64EF420B}"/>
    <cellStyle name="แสดงผล 27 3 3" xfId="47902" xr:uid="{6FFD94F1-974F-4ABD-A267-7985D3641854}"/>
    <cellStyle name="แสดงผล 27 4" xfId="14501" xr:uid="{3564B630-FF43-466A-BBEB-62C949DECADB}"/>
    <cellStyle name="แสดงผล 27 4 2" xfId="38572" xr:uid="{F9DB9082-ADAD-473C-BD85-5EB900948E1A}"/>
    <cellStyle name="แสดงผล 27 4 3" xfId="49953" xr:uid="{6F6A87C0-9943-48B6-B38A-0F63EBDF85AE}"/>
    <cellStyle name="แสดงผล 27 5" xfId="16873" xr:uid="{3A9D1A48-8AAE-4D3E-8D2F-57B02F0548C2}"/>
    <cellStyle name="แสดงผล 27 5 2" xfId="40434" xr:uid="{AA84191B-7D48-4798-934C-5B3DE543521C}"/>
    <cellStyle name="แสดงผล 27 5 3" xfId="51806" xr:uid="{AAA963EA-1400-4AED-B25E-4068144CE57F}"/>
    <cellStyle name="แสดงผล 27 6" xfId="19020" xr:uid="{E6A65C70-AC23-4CAA-8CB9-3ECF7885FC83}"/>
    <cellStyle name="แสดงผล 27 7" xfId="21171" xr:uid="{A17914C5-3D2D-4F96-AF9D-F77166EB99E9}"/>
    <cellStyle name="แสดงผล 27 8" xfId="23289" xr:uid="{E2CD8004-B6F0-4337-92FB-C3C352E8AD45}"/>
    <cellStyle name="แสดงผล 27 9" xfId="25464" xr:uid="{CA0B8627-3D5A-40C8-B63C-5D2237726413}"/>
    <cellStyle name="แสดงผล 28" xfId="4714" xr:uid="{D376A4B0-4533-499A-A246-373828A4B13C}"/>
    <cellStyle name="แสดงผล 28 10" xfId="27601" xr:uid="{51BE1D7B-C9AC-4E1E-B25D-00810CD01603}"/>
    <cellStyle name="แสดงผล 28 11" xfId="42475" xr:uid="{AC363D93-CA84-4453-B0AE-DD1386291690}"/>
    <cellStyle name="แสดงผล 28 2" xfId="9673" xr:uid="{2C652139-542B-40E3-86E5-6E6E20EF1033}"/>
    <cellStyle name="แสดงผล 28 2 2" xfId="34764" xr:uid="{6A9A0329-322D-4EF9-AFBC-19AAA1941057}"/>
    <cellStyle name="แสดงผล 28 2 3" xfId="46194" xr:uid="{21F0A8AC-85D5-4B3D-A150-8DCE6F954393}"/>
    <cellStyle name="แสดงผล 28 3" xfId="12460" xr:uid="{B1A6FB35-F58F-4F5E-A38C-D9AB23B1CCF7}"/>
    <cellStyle name="แสดงผล 28 3 2" xfId="36660" xr:uid="{9315B683-40A7-41D9-BCF4-68934B62550D}"/>
    <cellStyle name="แสดงผล 28 3 3" xfId="48051" xr:uid="{15863285-7AE9-46E6-A614-B6F1F8FF0FC0}"/>
    <cellStyle name="แสดงผล 28 4" xfId="14667" xr:uid="{ADC6D35F-79B4-410E-8C5F-B04C9C4644EA}"/>
    <cellStyle name="แสดงผล 28 4 2" xfId="38727" xr:uid="{FA295E80-65A6-4596-B087-5442B9E759A7}"/>
    <cellStyle name="แสดงผล 28 4 3" xfId="50108" xr:uid="{63A7915C-708A-480B-9E37-0A99B5A6C5B5}"/>
    <cellStyle name="แสดงผล 28 5" xfId="17019" xr:uid="{D10FCA51-92CC-4343-8F7B-B2729A0B5ABC}"/>
    <cellStyle name="แสดงผล 28 5 2" xfId="40567" xr:uid="{C6F3A3C2-FD51-4CD2-8EF9-BE961737489B}"/>
    <cellStyle name="แสดงผล 28 5 3" xfId="51939" xr:uid="{255F7A4E-C575-4FB6-9E9D-02E88BD517B0}"/>
    <cellStyle name="แสดงผล 28 6" xfId="19162" xr:uid="{C124D27C-C806-44BB-A5DC-8A9109753F83}"/>
    <cellStyle name="แสดงผล 28 7" xfId="21334" xr:uid="{658B3F08-8DDB-4846-B314-FB3DE89AC5D7}"/>
    <cellStyle name="แสดงผล 28 8" xfId="23443" xr:uid="{37904634-6904-4809-84D8-9184B04877CA}"/>
    <cellStyle name="แสดงผล 28 9" xfId="25623" xr:uid="{2298B42E-3FEB-48FF-9D2D-E6F7772A4086}"/>
    <cellStyle name="แสดงผล 29" xfId="5283" xr:uid="{973F11DC-E64F-4D68-AA26-EE7305E1FDF2}"/>
    <cellStyle name="แสดงผล 29 10" xfId="27804" xr:uid="{F854A7FC-E52F-4949-A1FA-7E78EF7C6726}"/>
    <cellStyle name="แสดงผล 29 11" xfId="42725" xr:uid="{18016CBE-E9AD-48DA-A869-8C532A0AF04F}"/>
    <cellStyle name="แสดงผล 29 2" xfId="10027" xr:uid="{B86CB6A2-C473-4A00-BD66-F5C6104F6BAF}"/>
    <cellStyle name="แสดงผล 29 2 2" xfId="35013" xr:uid="{C79B3505-C801-436D-80FD-6E80CE9CDB55}"/>
    <cellStyle name="แสดงผล 29 2 3" xfId="46432" xr:uid="{F459DF61-A060-44D1-807A-B7B575D2D6EC}"/>
    <cellStyle name="แสดงผล 29 3" xfId="12794" xr:uid="{C71A48CC-A67C-4E7A-8DCE-36DBF546D3BE}"/>
    <cellStyle name="แสดงผล 29 3 2" xfId="36963" xr:uid="{77D93E5C-B19B-4970-8B8F-448E559DE2F2}"/>
    <cellStyle name="แสดงผล 29 3 3" xfId="48352" xr:uid="{F6E1E688-0A41-4F12-9804-3B43BC1A4B60}"/>
    <cellStyle name="แสดงผล 29 4" xfId="15025" xr:uid="{F1D2D0E5-969B-4ACC-B428-7F1410AEABFE}"/>
    <cellStyle name="แสดงผล 29 4 2" xfId="38942" xr:uid="{D51B9B6C-49ED-4CA8-A69A-C2A1D2A984C2}"/>
    <cellStyle name="แสดงผล 29 4 3" xfId="50323" xr:uid="{D569D07C-0D9C-4736-AF1A-1929F3C4CF00}"/>
    <cellStyle name="แสดงผล 29 5" xfId="17319" xr:uid="{88494F31-6F02-4505-9D09-C8D4B218FB01}"/>
    <cellStyle name="แสดงผล 29 5 2" xfId="40751" xr:uid="{623C3601-162B-40C0-8916-E63A70A82012}"/>
    <cellStyle name="แสดงผล 29 5 3" xfId="52123" xr:uid="{7823A9CB-BF0C-4DAD-B022-EDE39DBC7F72}"/>
    <cellStyle name="แสดงผล 29 6" xfId="19449" xr:uid="{5761DBA7-9E5B-4D8A-BBB6-200ED046D3EB}"/>
    <cellStyle name="แสดงผล 29 7" xfId="21636" xr:uid="{D2401272-602D-4463-A5D6-8306ABB07ED5}"/>
    <cellStyle name="แสดงผล 29 8" xfId="23745" xr:uid="{4E30D4DC-4725-4C6E-B5D6-0A9C5821CA73}"/>
    <cellStyle name="แสดงผล 29 9" xfId="25889" xr:uid="{59F51AD3-A44C-4B58-B1BB-2FD17279F687}"/>
    <cellStyle name="แสดงผล 3" xfId="1550" xr:uid="{A28097A5-01D1-43C7-924C-08690E209CA0}"/>
    <cellStyle name="แสดงผล 3 10" xfId="7846" xr:uid="{6C10DF09-7776-444E-A4CD-B2FDE9F9FC20}"/>
    <cellStyle name="แสดงผล 3 11" xfId="30784" xr:uid="{1B562054-F15E-4236-B062-B104FF9BDD86}"/>
    <cellStyle name="แสดงผล 3 2" xfId="2933" xr:uid="{AF6D5E56-D012-43EF-B265-AE8CD571CDBE}"/>
    <cellStyle name="แสดงผล 3 2 10" xfId="26941" xr:uid="{0CA818A8-F93B-4740-9A4F-60C6CE014BDC}"/>
    <cellStyle name="แสดงผล 3 2 11" xfId="41738" xr:uid="{4EA4259B-98E4-48DF-98E7-8D830FDFD21D}"/>
    <cellStyle name="แสดงผล 3 2 2" xfId="8834" xr:uid="{16FFC339-328D-45C2-989B-3B5EB2B1AD6C}"/>
    <cellStyle name="แสดงผล 3 2 2 2" xfId="34070" xr:uid="{4FF9BD07-508D-4E30-9782-F83533323FD1}"/>
    <cellStyle name="แสดงผล 3 2 2 3" xfId="45508" xr:uid="{45F1B59E-93A8-4D04-BCE0-C2AE045C50C0}"/>
    <cellStyle name="แสดงผล 3 2 3" xfId="11622" xr:uid="{AF9FFEF7-E451-4304-9343-7E38CBDA1F40}"/>
    <cellStyle name="แสดงผล 3 2 3 2" xfId="33716" xr:uid="{E4993B80-BDB5-4E2A-9AC7-E332E1C9A936}"/>
    <cellStyle name="แสดงผล 3 2 3 3" xfId="45174" xr:uid="{A302DCB9-634E-4695-B174-1A340E8A4D6A}"/>
    <cellStyle name="แสดงผล 3 2 4" xfId="8884" xr:uid="{5D0DC5FD-288C-4AE7-9EC8-92419371D1DF}"/>
    <cellStyle name="แสดงผล 3 2 4 2" xfId="38048" xr:uid="{F7C2ED67-0827-44A4-90F0-6FDA8EE6A35F}"/>
    <cellStyle name="แสดงผล 3 2 4 3" xfId="49429" xr:uid="{E1177E30-CA45-41AD-AD7C-3F1D01D45189}"/>
    <cellStyle name="แสดงผล 3 2 5" xfId="16263" xr:uid="{D7DFD1A4-A134-4851-8B47-DD0D5AA67F0E}"/>
    <cellStyle name="แสดงผล 3 2 5 2" xfId="39934" xr:uid="{85CBDC35-4580-474F-B55D-DD740F757DF0}"/>
    <cellStyle name="แสดงผล 3 2 5 3" xfId="51307" xr:uid="{1C8FD5FF-1949-4F0A-B79D-38F5CCF7BAD3}"/>
    <cellStyle name="แสดงผล 3 2 6" xfId="18424" xr:uid="{431E6863-33C5-4243-81B8-A3941993A20F}"/>
    <cellStyle name="แสดงผล 3 2 7" xfId="20559" xr:uid="{20F6BE06-EE73-42BA-B993-07F0EAE513CD}"/>
    <cellStyle name="แสดงผล 3 2 8" xfId="22683" xr:uid="{924DC3C0-ECD1-4ABD-B3D5-86B2024F5DD6}"/>
    <cellStyle name="แสดงผล 3 2 9" xfId="24876" xr:uid="{61D693AE-23A8-4898-BCE6-106EC29E550B}"/>
    <cellStyle name="แสดงผล 3 3" xfId="4446" xr:uid="{B03548B7-BFAD-440E-B322-989B5A176DEF}"/>
    <cellStyle name="แสดงผล 3 3 10" xfId="27470" xr:uid="{3511E314-06BA-441B-B3CA-D1945FD09056}"/>
    <cellStyle name="แสดงผล 3 3 11" xfId="42314" xr:uid="{1DA11676-2582-442B-A6D0-D74E94876C0E}"/>
    <cellStyle name="แสดงผล 3 3 2" xfId="9514" xr:uid="{6E06C851-158E-404E-8BED-7D13E29EDB00}"/>
    <cellStyle name="แสดงผล 3 3 2 2" xfId="34624" xr:uid="{451B560A-018F-4ED0-BC20-B0B715600EC6}"/>
    <cellStyle name="แสดงผล 3 3 2 3" xfId="46054" xr:uid="{87B7396B-CA74-4072-921A-2A9D42994971}"/>
    <cellStyle name="แสดงผล 3 3 3" xfId="12300" xr:uid="{73354076-C7AC-471F-B8A4-98C60C06B056}"/>
    <cellStyle name="แสดงผล 3 3 3 2" xfId="36513" xr:uid="{AAC1AD53-54F6-448D-9530-A3FB2D7FBB26}"/>
    <cellStyle name="แสดงผล 3 3 3 3" xfId="47904" xr:uid="{1A1CD579-B75A-49D0-8E4D-30FAE549C6F0}"/>
    <cellStyle name="แสดงผล 3 3 4" xfId="14503" xr:uid="{09584817-C3BA-4033-947E-0DDB740CF89B}"/>
    <cellStyle name="แสดงผล 3 3 4 2" xfId="38574" xr:uid="{4FBCD969-2ED4-43FA-9F05-89EFB8261253}"/>
    <cellStyle name="แสดงผล 3 3 4 3" xfId="49955" xr:uid="{013410A4-DD9C-4AED-83A3-FD0F64A87FF7}"/>
    <cellStyle name="แสดงผล 3 3 5" xfId="16875" xr:uid="{A3EB2F3C-7209-42EF-90B8-FC0D45E71CF9}"/>
    <cellStyle name="แสดงผล 3 3 5 2" xfId="40436" xr:uid="{4B0C46B3-386B-43D4-A7D8-7B236B0A9385}"/>
    <cellStyle name="แสดงผล 3 3 5 3" xfId="51808" xr:uid="{EC262FD7-7686-45B3-AA75-EEB6A2F71BFC}"/>
    <cellStyle name="แสดงผล 3 3 6" xfId="19022" xr:uid="{79D2EBD1-5F4F-459C-8F49-FF7E6146F54E}"/>
    <cellStyle name="แสดงผล 3 3 7" xfId="21173" xr:uid="{A6167DCE-4EB4-49A9-8F1C-11F52050F402}"/>
    <cellStyle name="แสดงผล 3 3 8" xfId="23291" xr:uid="{3110AD6F-6795-46D6-9239-68C72DDBB59D}"/>
    <cellStyle name="แสดงผล 3 3 9" xfId="25466" xr:uid="{AE93B155-0D81-4634-AB54-093AAC2DE53E}"/>
    <cellStyle name="แสดงผล 3 4" xfId="4610" xr:uid="{2DC38FA7-B16E-46D6-BF33-D37C16E4A481}"/>
    <cellStyle name="แสดงผล 3 4 10" xfId="27557" xr:uid="{292663A1-D8C0-465A-8EB0-66C4B27DA458}"/>
    <cellStyle name="แสดงผล 3 4 11" xfId="42416" xr:uid="{F9C86503-B1BE-41A5-B8BF-88E9982F28A2}"/>
    <cellStyle name="แสดงผล 3 4 2" xfId="9615" xr:uid="{46BF3E91-273E-4709-8B58-B856CC2293A0}"/>
    <cellStyle name="แสดงผล 3 4 2 2" xfId="34715" xr:uid="{45C0D494-A48D-4663-A142-9CCCABE0C460}"/>
    <cellStyle name="แสดงผล 3 4 2 3" xfId="46145" xr:uid="{D9862341-FB77-4698-8F76-09DE2A969BF0}"/>
    <cellStyle name="แสดงผล 3 4 3" xfId="12404" xr:uid="{25A31884-31D8-4DDD-8544-39A541AA5208}"/>
    <cellStyle name="แสดงผล 3 4 3 2" xfId="36608" xr:uid="{5BBC4A23-5A2F-4A6E-BAF1-642CCE11F245}"/>
    <cellStyle name="แสดงผล 3 4 3 3" xfId="47999" xr:uid="{90F718EC-08DF-4698-B85D-EADF49627A78}"/>
    <cellStyle name="แสดงผล 3 4 4" xfId="14607" xr:uid="{84D1CB33-FA29-4513-A3D4-A3A22EFE5D43}"/>
    <cellStyle name="แสดงผล 3 4 4 2" xfId="38671" xr:uid="{60DEDA9A-5D4B-4447-83ED-658753247B1F}"/>
    <cellStyle name="แสดงผล 3 4 4 3" xfId="50052" xr:uid="{FE52DB2D-CE3C-4B00-92E1-884C06983F01}"/>
    <cellStyle name="แสดงผล 3 4 5" xfId="16967" xr:uid="{E276DD29-1B93-47EA-B67B-B51DA3A57F14}"/>
    <cellStyle name="แสดงผล 3 4 5 2" xfId="40523" xr:uid="{CEE1978C-F7DA-4F49-9891-E106E77C7FD4}"/>
    <cellStyle name="แสดงผล 3 4 5 3" xfId="51895" xr:uid="{860D4B0F-43BE-4D89-9D7B-8760EF95E2CA}"/>
    <cellStyle name="แสดงผล 3 4 6" xfId="19114" xr:uid="{28C2BD9A-BE85-4661-ADCF-0F6E85E72D67}"/>
    <cellStyle name="แสดงผล 3 4 7" xfId="21276" xr:uid="{86A3A066-7FEE-4C36-8C0F-59F143089C4D}"/>
    <cellStyle name="แสดงผล 3 4 8" xfId="23390" xr:uid="{E3B31D6D-E12C-4BDD-A461-FE317813FC96}"/>
    <cellStyle name="แสดงผล 3 4 9" xfId="25567" xr:uid="{553C0E14-7421-4821-9777-692AB14EFF98}"/>
    <cellStyle name="แสดงผล 3 5" xfId="5285" xr:uid="{5E9DC0A9-4E34-4883-8243-AB6FF6F5CD5A}"/>
    <cellStyle name="แสดงผล 3 5 10" xfId="27806" xr:uid="{DCFA49FC-F595-484B-9BFE-443F2FC2BC58}"/>
    <cellStyle name="แสดงผล 3 5 11" xfId="42727" xr:uid="{EA2D4046-2FD7-406D-8AF8-80C3A265CCAF}"/>
    <cellStyle name="แสดงผล 3 5 2" xfId="10029" xr:uid="{42F06926-E199-4618-B16F-84A04D1CF138}"/>
    <cellStyle name="แสดงผล 3 5 2 2" xfId="35015" xr:uid="{90831B7D-206E-471A-8F4C-89A3A54643E3}"/>
    <cellStyle name="แสดงผล 3 5 2 3" xfId="46434" xr:uid="{307F8390-7E69-4949-ABF9-5F053F0026C9}"/>
    <cellStyle name="แสดงผล 3 5 3" xfId="12796" xr:uid="{44D67E24-2CB8-44C6-B5D6-B82B7036920A}"/>
    <cellStyle name="แสดงผล 3 5 3 2" xfId="36965" xr:uid="{B4979CBC-B619-4193-8795-B93E6F861ABD}"/>
    <cellStyle name="แสดงผล 3 5 3 3" xfId="48354" xr:uid="{FE19ED0A-04F9-4E04-9CD0-C444DDD610D8}"/>
    <cellStyle name="แสดงผล 3 5 4" xfId="15027" xr:uid="{3AC7BF30-645A-4526-AB4F-1049DEB59B0E}"/>
    <cellStyle name="แสดงผล 3 5 4 2" xfId="38944" xr:uid="{9622DD2B-AB8E-4D0B-8C59-DD8EF4C599D8}"/>
    <cellStyle name="แสดงผล 3 5 4 3" xfId="50325" xr:uid="{647EB246-0555-4F4D-BC19-CB1641B56673}"/>
    <cellStyle name="แสดงผล 3 5 5" xfId="17321" xr:uid="{4C9FC4FF-9D6B-4D65-959B-A4EE2308B57A}"/>
    <cellStyle name="แสดงผล 3 5 5 2" xfId="40753" xr:uid="{74359806-D5FC-444E-9654-4532CF73F113}"/>
    <cellStyle name="แสดงผล 3 5 5 3" xfId="52125" xr:uid="{48FEDAFA-44F3-4F7B-81A8-56B3F33DCEE5}"/>
    <cellStyle name="แสดงผล 3 5 6" xfId="19451" xr:uid="{C1F6A878-E2A2-400B-814E-6CECE3B79B6E}"/>
    <cellStyle name="แสดงผล 3 5 7" xfId="21638" xr:uid="{67559606-469B-4536-B7FE-49E4706E2855}"/>
    <cellStyle name="แสดงผล 3 5 8" xfId="23747" xr:uid="{69F1971C-ECB8-4A3E-AE45-B2426F88380E}"/>
    <cellStyle name="แสดงผล 3 5 9" xfId="25891" xr:uid="{AEE891E2-AF8B-42A2-A8FA-FEF278CB4E6D}"/>
    <cellStyle name="แสดงผล 3 6" xfId="5802" xr:uid="{951099BB-74A5-4057-B20E-D92DEA294A7A}"/>
    <cellStyle name="แสดงผล 3 6 10" xfId="28130" xr:uid="{BE7074B7-A55B-4DA0-B499-52B555758D43}"/>
    <cellStyle name="แสดงผล 3 6 11" xfId="43085" xr:uid="{113D413F-DEFA-4E3D-B7AD-61C1F6716734}"/>
    <cellStyle name="แสดงผล 3 6 2" xfId="10407" xr:uid="{D4D5BDD3-EF23-49CD-B156-766EC4E8067D}"/>
    <cellStyle name="แสดงผล 3 6 2 2" xfId="35331" xr:uid="{D3133127-F29D-4DB0-9E93-C2E739C79189}"/>
    <cellStyle name="แสดงผล 3 6 2 3" xfId="46745" xr:uid="{4C09F5AD-7962-4574-B390-7DA23C8718FD}"/>
    <cellStyle name="แสดงผล 3 6 3" xfId="13164" xr:uid="{313925B8-E8B1-4582-B868-E82478C9499B}"/>
    <cellStyle name="แสดงผล 3 6 3 2" xfId="37329" xr:uid="{9FD29B2D-5C60-41DB-A7CF-079FB03237ED}"/>
    <cellStyle name="แสดงผล 3 6 3 3" xfId="48717" xr:uid="{E589D6E7-8A99-4DBD-BC7A-B09BC2F3C69E}"/>
    <cellStyle name="แสดงผล 3 6 4" xfId="15404" xr:uid="{74B94133-7E22-4E97-91BC-339F07C9E503}"/>
    <cellStyle name="แสดงผล 3 6 4 2" xfId="39252" xr:uid="{2A2855D1-AA93-47FB-AB9E-D3353BF8F2CA}"/>
    <cellStyle name="แสดงผล 3 6 4 3" xfId="50632" xr:uid="{17AD501C-2284-448B-BC90-19D357F74A8B}"/>
    <cellStyle name="แสดงผล 3 6 5" xfId="17668" xr:uid="{26FACE63-1527-4B6D-B08E-7F72D1B8AE3C}"/>
    <cellStyle name="แสดงผล 3 6 5 2" xfId="41046" xr:uid="{0ED5E8FD-E0F9-4C83-ABF4-21C724874AE7}"/>
    <cellStyle name="แสดงผล 3 6 5 3" xfId="52417" xr:uid="{1C37C777-2A7F-4CF8-B1DD-160D56AE6A4C}"/>
    <cellStyle name="แสดงผล 3 6 6" xfId="19808" xr:uid="{D10C917E-83EE-4951-993C-E09A54E4C073}"/>
    <cellStyle name="แสดงผล 3 6 7" xfId="21993" xr:uid="{F56DA904-4EED-470F-B350-0E004B9AE09B}"/>
    <cellStyle name="แสดงผล 3 6 8" xfId="24117" xr:uid="{A83791A2-1814-4D62-8E24-7A2024C62DBC}"/>
    <cellStyle name="แสดงผล 3 6 9" xfId="26256" xr:uid="{CACCD13F-76A7-4B74-95CA-B12ED0CE2880}"/>
    <cellStyle name="แสดงผล 3 7" xfId="6191" xr:uid="{E408209F-3E66-455F-85D2-03C0B46EF909}"/>
    <cellStyle name="แสดงผล 3 7 10" xfId="28347" xr:uid="{202CC4E0-4867-4A78-9188-F2DE79CA4C41}"/>
    <cellStyle name="แสดงผล 3 7 11" xfId="43322" xr:uid="{3982CEAF-7892-480F-BC10-AEABD82222F2}"/>
    <cellStyle name="แสดงผล 3 7 2" xfId="10656" xr:uid="{337CDAE2-8BAC-47D0-ACDE-DABC5EA29596}"/>
    <cellStyle name="แสดงผล 3 7 2 2" xfId="35557" xr:uid="{E7E6A155-0BE2-41D6-8924-F4C1D35C56E9}"/>
    <cellStyle name="แสดงผล 3 7 2 3" xfId="46965" xr:uid="{58DEFEAA-3584-49C6-A298-C1692BCED494}"/>
    <cellStyle name="แสดงผล 3 7 3" xfId="13403" xr:uid="{78765653-5A76-4E42-905D-7A761B90EC1F}"/>
    <cellStyle name="แสดงผล 3 7 3 2" xfId="37574" xr:uid="{5EA119B9-39F5-459A-B309-8490660B8FDC}"/>
    <cellStyle name="แสดงผล 3 7 3 3" xfId="48962" xr:uid="{F5B938B4-89CB-47D4-8A62-945F1A2B6EF3}"/>
    <cellStyle name="แสดงผล 3 7 4" xfId="15650" xr:uid="{13641BDB-194F-4BF2-A128-DAC191E6B946}"/>
    <cellStyle name="แสดงผล 3 7 4 2" xfId="39480" xr:uid="{E3BA6448-D897-4E3D-9A47-A90FE277F6DC}"/>
    <cellStyle name="แสดงผล 3 7 4 3" xfId="50860" xr:uid="{14B887FF-9FC1-4B3C-824B-93E925E23E13}"/>
    <cellStyle name="แสดงผล 3 7 5" xfId="17903" xr:uid="{A1FC8FD9-2EA7-485D-B3F0-94345944570E}"/>
    <cellStyle name="แสดงผล 3 7 5 2" xfId="41266" xr:uid="{16EE3633-4FE5-4EE0-B78F-61DF21A161FB}"/>
    <cellStyle name="แสดงผล 3 7 5 3" xfId="52637" xr:uid="{CCF1BB9E-9031-4042-BF0F-7C959132AAFF}"/>
    <cellStyle name="แสดงผล 3 7 6" xfId="20044" xr:uid="{7881C7A2-FE2E-4C64-A764-C58FE9FE8B89}"/>
    <cellStyle name="แสดงผล 3 7 7" xfId="22230" xr:uid="{39C124FF-1A0C-4B8B-BD4C-62E580277FA9}"/>
    <cellStyle name="แสดงผล 3 7 8" xfId="24363" xr:uid="{C09FB730-667F-45F2-9344-2AF40869A866}"/>
    <cellStyle name="แสดงผล 3 7 9" xfId="26495" xr:uid="{3D05574C-E2A6-4A3F-88A9-5AC4ADC1E25A}"/>
    <cellStyle name="แสดงผล 3 8" xfId="7835" xr:uid="{91EDC202-5DAD-47F1-9B88-AF0B50FD1569}"/>
    <cellStyle name="แสดงผล 3 8 10" xfId="31102" xr:uid="{3EFF3CF0-7E76-4B2A-A91E-C4ACD462A485}"/>
    <cellStyle name="แสดงผล 3 8 2" xfId="7494" xr:uid="{ED15B0FC-39B5-4CE6-B696-5E5B697588D8}"/>
    <cellStyle name="แสดงผล 3 8 2 2" xfId="33496" xr:uid="{BE8EB9D3-0EF8-4939-A93B-9B8FBF3961DE}"/>
    <cellStyle name="แสดงผล 3 8 2 3" xfId="44958" xr:uid="{0A0CC69D-5E11-4CAF-8777-D7C63F0EA67F}"/>
    <cellStyle name="แสดงผล 3 8 3" xfId="3746" xr:uid="{DD1AFCF6-4A36-45D8-9B31-CB52023FCCF0}"/>
    <cellStyle name="แสดงผล 3 8 3 2" xfId="33248" xr:uid="{69A0657B-88C8-4492-8464-7E2894AE5E9A}"/>
    <cellStyle name="แสดงผล 3 8 3 3" xfId="44715" xr:uid="{013F0FCE-9547-48CB-B8A0-E1B603357DDC}"/>
    <cellStyle name="แสดงผล 3 8 4" xfId="13913" xr:uid="{0A312E9A-C7D1-4376-8DAC-32A355B95A40}"/>
    <cellStyle name="แสดงผล 3 8 4 2" xfId="32849" xr:uid="{A1A2F90B-9F8F-4E1D-8802-FA5C136CCDEA}"/>
    <cellStyle name="แสดงผล 3 8 4 3" xfId="44320" xr:uid="{6062B639-6974-4D18-8941-1B520482ABAA}"/>
    <cellStyle name="แสดงผล 3 8 5" xfId="6916" xr:uid="{6693FE3C-EF1A-4258-A631-D05B29C1F4ED}"/>
    <cellStyle name="แสดงผล 3 8 5 2" xfId="33779" xr:uid="{B0347015-578A-43F8-8651-88DB24F31466}"/>
    <cellStyle name="แสดงผล 3 8 5 3" xfId="45231" xr:uid="{28FDC887-FD74-4584-9FC4-465FA3403993}"/>
    <cellStyle name="แสดงผล 3 8 6" xfId="11665" xr:uid="{627B600B-B7CD-4373-AB93-9232C8AFC91B}"/>
    <cellStyle name="แสดงผล 3 8 7" xfId="17036" xr:uid="{0CCDA8FC-3AA4-42A0-AA3C-383D05BBB4F3}"/>
    <cellStyle name="แสดงผล 3 8 8" xfId="21587" xr:uid="{7684D54F-71CE-415D-BF9B-944194C00260}"/>
    <cellStyle name="แสดงผล 3 8 9" xfId="17900" xr:uid="{00A37CBC-C205-4E24-B1A6-170D5CDA30A2}"/>
    <cellStyle name="แสดงผล 3 9" xfId="3753" xr:uid="{F207F07F-0BBE-4F82-8EA8-4CBC53A6DB87}"/>
    <cellStyle name="แสดงผล 3 9 2" xfId="33770" xr:uid="{2533B64A-3DAB-44FB-8203-3CA3869529E2}"/>
    <cellStyle name="แสดงผล 3 9 3" xfId="45222" xr:uid="{20E4D7F5-3A24-4873-A140-6FA00B592219}"/>
    <cellStyle name="แสดงผล 30" xfId="4442" xr:uid="{4109D901-6D2F-4DB0-B5F9-BAD7D0624B43}"/>
    <cellStyle name="แสดงผล 30 10" xfId="27467" xr:uid="{7950BD84-D855-4448-81CE-C5161008D96D}"/>
    <cellStyle name="แสดงผล 30 11" xfId="42310" xr:uid="{BE2B81A8-F4C7-476F-B675-F0B4F9902FB0}"/>
    <cellStyle name="แสดงผล 30 2" xfId="9510" xr:uid="{96B856A8-A4F5-4255-A84C-3329B4331896}"/>
    <cellStyle name="แสดงผล 30 2 2" xfId="34621" xr:uid="{C1FA6312-3BEF-4246-AF01-8182264BE6F3}"/>
    <cellStyle name="แสดงผล 30 2 3" xfId="46051" xr:uid="{EDCC6963-A732-4C67-A5B4-C14B957BBC30}"/>
    <cellStyle name="แสดงผล 30 3" xfId="12296" xr:uid="{D83E438F-CA1F-4778-8987-6D1A171803B9}"/>
    <cellStyle name="แสดงผล 30 3 2" xfId="36509" xr:uid="{E1C2D8FA-D088-4C30-B91E-B43C2D1A307E}"/>
    <cellStyle name="แสดงผล 30 3 3" xfId="47900" xr:uid="{A39E1649-90D6-45B6-8C01-365511579931}"/>
    <cellStyle name="แสดงผล 30 4" xfId="14499" xr:uid="{D1521FD2-AB28-4928-B4B6-33E27F7D6BD9}"/>
    <cellStyle name="แสดงผล 30 4 2" xfId="38571" xr:uid="{F0C51A2F-2BB3-4BA0-891D-EB5CAAC69AA2}"/>
    <cellStyle name="แสดงผล 30 4 3" xfId="49952" xr:uid="{37C8F225-1523-4723-8ED2-0E8DA8838B4F}"/>
    <cellStyle name="แสดงผล 30 5" xfId="16872" xr:uid="{1BFE2A30-2C83-41DE-BB4B-AFC20027B404}"/>
    <cellStyle name="แสดงผล 30 5 2" xfId="40433" xr:uid="{44DE113B-4184-41AE-9C3D-390738156236}"/>
    <cellStyle name="แสดงผล 30 5 3" xfId="51805" xr:uid="{640FFD00-197C-49C1-81C2-88E05928ABA2}"/>
    <cellStyle name="แสดงผล 30 6" xfId="19018" xr:uid="{DBB6FFDE-2C16-4356-98B5-93CC0B41FD24}"/>
    <cellStyle name="แสดงผล 30 7" xfId="21169" xr:uid="{42BED840-C98E-4B27-9B86-634EC8E91BB0}"/>
    <cellStyle name="แสดงผล 30 8" xfId="23287" xr:uid="{1E246CEB-03E7-400A-9536-5B5F612A5EC4}"/>
    <cellStyle name="แสดงผล 30 9" xfId="25462" xr:uid="{F7383011-C6CA-4EBE-901C-C183B48B0CEA}"/>
    <cellStyle name="แสดงผล 31" xfId="6189" xr:uid="{95EABDEF-EA56-40C8-9C70-D9B2C12822EB}"/>
    <cellStyle name="แสดงผล 31 10" xfId="28345" xr:uid="{1FBFB5F6-1803-4DC0-8B16-F69677986605}"/>
    <cellStyle name="แสดงผล 31 11" xfId="43320" xr:uid="{97A0EA45-416C-4AB4-9043-C57F79302F66}"/>
    <cellStyle name="แสดงผล 31 2" xfId="10654" xr:uid="{9396076A-A383-44FA-843C-46FC9D10C70B}"/>
    <cellStyle name="แสดงผล 31 2 2" xfId="35555" xr:uid="{047E3D1E-BB66-4C80-B765-318B693E5131}"/>
    <cellStyle name="แสดงผล 31 2 3" xfId="46963" xr:uid="{D7FE19CF-4C74-4B2C-83CF-E9309F482238}"/>
    <cellStyle name="แสดงผล 31 3" xfId="13401" xr:uid="{211DDCEE-E37C-4642-B541-4A69EAD6C5FF}"/>
    <cellStyle name="แสดงผล 31 3 2" xfId="37572" xr:uid="{7E56C35A-3530-4C04-AD17-BC226A01ABFE}"/>
    <cellStyle name="แสดงผล 31 3 3" xfId="48960" xr:uid="{8DA2378A-10B7-44F2-92EF-13F5C28763A6}"/>
    <cellStyle name="แสดงผล 31 4" xfId="15648" xr:uid="{771CC598-A5B7-445D-8221-5B66D38E984B}"/>
    <cellStyle name="แสดงผล 31 4 2" xfId="39478" xr:uid="{5908D927-70E8-4AB7-B47C-9BAE6D462165}"/>
    <cellStyle name="แสดงผล 31 4 3" xfId="50858" xr:uid="{4A451846-F441-475A-A5F1-DB95BCCFA38C}"/>
    <cellStyle name="แสดงผล 31 5" xfId="17901" xr:uid="{16541ADC-DA24-40A1-94D1-00D57D0D64E3}"/>
    <cellStyle name="แสดงผล 31 5 2" xfId="41264" xr:uid="{E677EF18-3559-4A52-B236-1F6B2904BBDF}"/>
    <cellStyle name="แสดงผล 31 5 3" xfId="52635" xr:uid="{9CE8042F-A673-4D95-8B5C-D99ABDB6DB32}"/>
    <cellStyle name="แสดงผล 31 6" xfId="20042" xr:uid="{052F011A-479F-470C-8F70-44DCBC987B41}"/>
    <cellStyle name="แสดงผล 31 7" xfId="22228" xr:uid="{34CB2E24-2E3D-4451-BA5D-DDD5B1ACAEA5}"/>
    <cellStyle name="แสดงผล 31 8" xfId="24361" xr:uid="{816A0694-23CC-45E2-B274-AE4B5D7376D4}"/>
    <cellStyle name="แสดงผล 31 9" xfId="26493" xr:uid="{6596B7C7-2AFC-412E-B4A4-9F28A0893C12}"/>
    <cellStyle name="แสดงผล 32" xfId="7417" xr:uid="{79CD0DE1-1A9A-45B8-96ED-7A2D10FF942D}"/>
    <cellStyle name="แสดงผล 32 10" xfId="30980" xr:uid="{9812CFCB-5406-4289-916F-DBD7B2C2550A}"/>
    <cellStyle name="แสดงผล 32 2" xfId="8023" xr:uid="{22955BE4-0534-40AE-A9AF-7CBE334E996E}"/>
    <cellStyle name="แสดงผล 32 2 2" xfId="33197" xr:uid="{E26996F2-85F7-4926-B1FF-6BC2F255D1D1}"/>
    <cellStyle name="แสดงผล 32 2 3" xfId="44665" xr:uid="{56752A75-4409-49C3-ADC2-6B6980C543AE}"/>
    <cellStyle name="แสดงผล 32 3" xfId="3832" xr:uid="{54A258A1-C1CB-438D-81CA-25F0BF9A9E38}"/>
    <cellStyle name="แสดงผล 32 3 2" xfId="34123" xr:uid="{1B43667D-6F86-4829-98D8-E7361CE52824}"/>
    <cellStyle name="แสดงผล 32 3 3" xfId="45558" xr:uid="{D1272E1E-31AC-4E83-BF15-EE68E7E98F05}"/>
    <cellStyle name="แสดงผล 32 4" xfId="6133" xr:uid="{61034F66-EBF9-42AD-92A6-8C5664FB5E56}"/>
    <cellStyle name="แสดงผล 32 4 2" xfId="33661" xr:uid="{2071ABBD-A5A3-4AD9-96CA-0B803E1F4708}"/>
    <cellStyle name="แสดงผล 32 4 3" xfId="45119" xr:uid="{FF3FCC19-58F5-42AE-9535-171BD7E67266}"/>
    <cellStyle name="แสดงผล 32 5" xfId="4413" xr:uid="{E2CD83F9-D4E3-4D4D-85C8-17D31E5BFA56}"/>
    <cellStyle name="แสดงผล 32 5 2" xfId="34320" xr:uid="{C767CC4C-65F4-4EEF-B458-03A8EFCE0908}"/>
    <cellStyle name="แสดงผล 32 5 3" xfId="45755" xr:uid="{91180BE6-7C77-4733-9CA3-1A5807F1CE60}"/>
    <cellStyle name="แสดงผล 32 6" xfId="8851" xr:uid="{2D8ABC3C-69F2-4B4E-9F79-CC3AE58A32F3}"/>
    <cellStyle name="แสดงผล 32 7" xfId="11121" xr:uid="{6042F20A-4484-475E-84F1-9F0E49DFA3B5}"/>
    <cellStyle name="แสดงผล 32 8" xfId="14974" xr:uid="{30F09BC1-C7F1-4D6E-AF06-22AB28BB03D4}"/>
    <cellStyle name="แสดงผล 32 9" xfId="16999" xr:uid="{3A8CD2DC-2F78-4600-AE5C-5632A6FB8C3B}"/>
    <cellStyle name="แสดงผล 33" xfId="6550" xr:uid="{5185CE05-D53B-4C55-B7A6-B612A46BBA04}"/>
    <cellStyle name="แสดงผล 33 2" xfId="33768" xr:uid="{34D1D418-F7CE-4441-87F7-251CA392922C}"/>
    <cellStyle name="แสดงผล 33 3" xfId="45220" xr:uid="{B43B8C73-6E44-46C5-85EE-74AF910D6CB1}"/>
    <cellStyle name="แสดงผล 34" xfId="11191" xr:uid="{B9084086-53A6-407E-AE94-D6C4FCDD4028}"/>
    <cellStyle name="แสดงผล 35" xfId="30782" xr:uid="{7348AF9C-BD26-499C-A85D-44E9DD4A2ED2}"/>
    <cellStyle name="แสดงผล 4" xfId="1350" xr:uid="{92450208-5BB1-4D6C-8C09-A88A14AEFB55}"/>
    <cellStyle name="แสดงผล 4 10" xfId="11894" xr:uid="{1D1DF427-C17F-40C8-B85E-0D5757C6664A}"/>
    <cellStyle name="แสดงผล 4 10 2" xfId="36319" xr:uid="{8B957E00-2288-4DFB-A0CB-C6525437F6EA}"/>
    <cellStyle name="แสดงผล 4 10 3" xfId="47711" xr:uid="{9C986746-F76A-4415-B867-F757D3859AE5}"/>
    <cellStyle name="แสดงผล 4 11" xfId="6856" xr:uid="{39C93E4C-F96F-48E1-AEBF-04E0927494F2}"/>
    <cellStyle name="แสดงผล 4 11 2" xfId="33608" xr:uid="{DEBC936C-4285-43DF-A9FE-11C1973DC3C2}"/>
    <cellStyle name="แสดงผล 4 11 3" xfId="45069" xr:uid="{A0C34C1E-3760-4FAB-AE95-4C88756C09E5}"/>
    <cellStyle name="แสดงผล 4 12" xfId="17908" xr:uid="{CFCCF877-57C4-480E-9A3F-63EAF888D096}"/>
    <cellStyle name="แสดงผล 4 13" xfId="19598" xr:uid="{CB47B319-D4FB-4F8D-B2ED-17AF632C1166}"/>
    <cellStyle name="แสดงผล 4 14" xfId="21330" xr:uid="{DC10CF7C-7EE9-40E1-BE0F-3FC0F3E652CF}"/>
    <cellStyle name="แสดงผล 4 15" xfId="22930" xr:uid="{AAB0794E-8B47-49D8-97DF-E56E6B050829}"/>
    <cellStyle name="แสดงผล 4 16" xfId="25605" xr:uid="{8DC2BBBD-6106-400A-99F1-B2B944FF5F11}"/>
    <cellStyle name="แสดงผล 4 17" xfId="30554" xr:uid="{CA68DC2C-4729-48DD-B902-9168401BE206}"/>
    <cellStyle name="แสดงผล 4 2" xfId="5368" xr:uid="{57F13563-A06C-4FF2-8D2B-6A3A3F0723A5}"/>
    <cellStyle name="แสดงผล 4 2 10" xfId="27836" xr:uid="{A203B24F-5F6A-4661-817B-5B916EC5B50B}"/>
    <cellStyle name="แสดงผล 4 2 11" xfId="42767" xr:uid="{5A354C55-A08A-4062-B709-F2848043BB33}"/>
    <cellStyle name="แสดงผล 4 2 2" xfId="10078" xr:uid="{192E42B2-1FA6-46E6-8200-9EDCBAD6A903}"/>
    <cellStyle name="แสดงผล 4 2 2 2" xfId="35049" xr:uid="{547A279D-52CF-4BE2-A06D-A9643596DB12}"/>
    <cellStyle name="แสดงผล 4 2 2 3" xfId="46466" xr:uid="{ED23682D-E3AD-418D-836F-FDEB720A96D2}"/>
    <cellStyle name="แสดงผล 4 2 3" xfId="12845" xr:uid="{DD150117-FDA1-414F-9B21-6C026D0AFC17}"/>
    <cellStyle name="แสดงผล 4 2 3 2" xfId="37002" xr:uid="{6FA7CA0C-CE68-4CEE-B0AC-FA0925EC13C7}"/>
    <cellStyle name="แสดงผล 4 2 3 3" xfId="48391" xr:uid="{FE13B2E4-C5B9-41F8-BD06-3649094C3373}"/>
    <cellStyle name="แสดงผล 4 2 4" xfId="15074" xr:uid="{F28A8C65-ADE4-4547-8511-AB36FE5FF724}"/>
    <cellStyle name="แสดงผล 4 2 4 2" xfId="38981" xr:uid="{12F2D03B-586F-4F06-B59E-76C67FD759D0}"/>
    <cellStyle name="แสดงผล 4 2 4 3" xfId="50362" xr:uid="{9EABAD08-DC66-4A5D-B7AE-D4A61D5F166F}"/>
    <cellStyle name="แสดงผล 4 2 5" xfId="17360" xr:uid="{7CA02D7D-E792-46E6-B7D8-35C3BEEA22B4}"/>
    <cellStyle name="แสดงผล 4 2 5 2" xfId="40782" xr:uid="{9CC7C4B3-B161-4990-9C41-10FB95952F6F}"/>
    <cellStyle name="แสดงผล 4 2 5 3" xfId="52154" xr:uid="{25923670-C116-4124-BD88-715B3AEEEBD5}"/>
    <cellStyle name="แสดงผล 4 2 6" xfId="19492" xr:uid="{AE913F40-484F-45B0-B7E1-F218BD003A03}"/>
    <cellStyle name="แสดงผล 4 2 7" xfId="21679" xr:uid="{2477E0A5-E884-4280-AF73-0E83CE6AA1F8}"/>
    <cellStyle name="แสดงผล 4 2 8" xfId="23791" xr:uid="{01372BB4-E1BE-4259-9E2B-96CCE48002A4}"/>
    <cellStyle name="แสดงผล 4 2 9" xfId="25931" xr:uid="{1E85845C-EBDC-4443-9CB2-B9E82BA4218F}"/>
    <cellStyle name="แสดงผล 4 3" xfId="5868" xr:uid="{71690B66-324B-425D-B2D5-214DE335F5A1}"/>
    <cellStyle name="แสดงผล 4 3 10" xfId="28154" xr:uid="{A38114D1-13D1-4452-811B-91D9F73CBEBA}"/>
    <cellStyle name="แสดงผล 4 3 11" xfId="43117" xr:uid="{B671F1E3-43A8-4BB1-9D14-6BDBCA1FE9F0}"/>
    <cellStyle name="แสดงผล 4 3 2" xfId="10441" xr:uid="{7D1C57A6-6A7F-4CFC-8CBC-73F09A8CA9DF}"/>
    <cellStyle name="แสดงผล 4 3 2 2" xfId="35358" xr:uid="{C03EF795-AFD6-42FC-9C93-179397F993F6}"/>
    <cellStyle name="แสดงผล 4 3 2 3" xfId="46772" xr:uid="{F35F4B51-ECA9-4717-9397-0FBDDF5E7553}"/>
    <cellStyle name="แสดงผล 4 3 3" xfId="13195" xr:uid="{ECADAE33-2FF3-465E-B68E-596A7CC8D0B4}"/>
    <cellStyle name="แสดงผล 4 3 3 2" xfId="37359" xr:uid="{03D4D4FA-145F-4083-BDF1-4B2405444D10}"/>
    <cellStyle name="แสดงผล 4 3 3 3" xfId="48747" xr:uid="{AE050C13-B1C6-4813-87D3-B5B0ADBAFA3E}"/>
    <cellStyle name="แสดงผล 4 3 4" xfId="15436" xr:uid="{1E0B759E-BE52-4FDD-9C07-7F7E1E34F782}"/>
    <cellStyle name="แสดงผล 4 3 4 2" xfId="39280" xr:uid="{D77806D2-3740-4424-AFBA-1C499528BDD2}"/>
    <cellStyle name="แสดงผล 4 3 4 3" xfId="50660" xr:uid="{B4CBB716-78E8-4A81-848B-F47F7D1CF5B7}"/>
    <cellStyle name="แสดงผล 4 3 5" xfId="17697" xr:uid="{0B3AB1FE-0E4A-4F87-852A-D96CC2CC3394}"/>
    <cellStyle name="แสดงผล 4 3 5 2" xfId="41070" xr:uid="{54D2B490-0830-4DBF-88C8-85F19BF697EC}"/>
    <cellStyle name="แสดงผล 4 3 5 3" xfId="52441" xr:uid="{A18D8C6A-B4ED-4157-841A-45A8363600E2}"/>
    <cellStyle name="แสดงผล 4 3 6" xfId="19835" xr:uid="{EC437019-5E4C-4C12-97F8-3F2CECBBF1CA}"/>
    <cellStyle name="แสดงผล 4 3 7" xfId="22025" xr:uid="{80596CAA-8C35-4022-BD42-58C0FA6227F5}"/>
    <cellStyle name="แสดงผล 4 3 8" xfId="24148" xr:uid="{3B01633B-7522-47EC-8715-11772FD4FFD1}"/>
    <cellStyle name="แสดงผล 4 3 9" xfId="26287" xr:uid="{C2474735-80F1-430D-8745-41F37FFCA4E6}"/>
    <cellStyle name="แสดงผล 4 4" xfId="6248" xr:uid="{E160E403-CC2B-4779-8CC2-D821AF7D5F1D}"/>
    <cellStyle name="แสดงผล 4 4 10" xfId="28369" xr:uid="{B401C579-A2F0-46F7-9865-5E36AC08AE12}"/>
    <cellStyle name="แสดงผล 4 4 11" xfId="43351" xr:uid="{D967918F-8A4C-4DB5-A705-E50B4041F30D}"/>
    <cellStyle name="แสดงผล 4 4 2" xfId="10687" xr:uid="{8CFF714E-89C8-4209-A67C-D359D1814330}"/>
    <cellStyle name="แสดงผล 4 4 2 2" xfId="35584" xr:uid="{8B7E7F91-58FC-49EC-9130-46ABC3595A05}"/>
    <cellStyle name="แสดงผล 4 4 2 3" xfId="46992" xr:uid="{3EA8001B-8DD2-4EAE-A73C-25E24F78FC35}"/>
    <cellStyle name="แสดงผล 4 4 3" xfId="13431" xr:uid="{5B713295-B99F-4764-8D50-10F9500A8DEA}"/>
    <cellStyle name="แสดงผล 4 4 3 2" xfId="37603" xr:uid="{9E04C520-DC09-4990-9E3B-B6D4EC32526C}"/>
    <cellStyle name="แสดงผล 4 4 3 3" xfId="48991" xr:uid="{F6FA6045-FDB7-4FF4-8C12-B5ED1DA58BFD}"/>
    <cellStyle name="แสดงผล 4 4 4" xfId="15679" xr:uid="{297B86FE-EBD6-486C-ACC0-CDD78B246092}"/>
    <cellStyle name="แสดงผล 4 4 4 2" xfId="39506" xr:uid="{0EAB3A03-AAA0-4231-9A76-4EDB014FEFA8}"/>
    <cellStyle name="แสดงผล 4 4 4 3" xfId="50886" xr:uid="{D18A4242-4F0C-404B-93BC-C53EB2606E09}"/>
    <cellStyle name="แสดงผล 4 4 5" xfId="17929" xr:uid="{EA6F620A-845B-4649-B9DA-5FC8CFDE3323}"/>
    <cellStyle name="แสดงผล 4 4 5 2" xfId="41288" xr:uid="{EE1AA407-60CD-4228-AABE-BD6B0624FD7A}"/>
    <cellStyle name="แสดงผล 4 4 5 3" xfId="52659" xr:uid="{699491A7-77B9-42E7-9446-B2E5A207C12F}"/>
    <cellStyle name="แสดงผล 4 4 6" xfId="20070" xr:uid="{55354100-5CCE-4A7E-959B-56801E995385}"/>
    <cellStyle name="แสดงผล 4 4 7" xfId="22259" xr:uid="{AC81A511-61AA-4F8D-9297-7CB48F579732}"/>
    <cellStyle name="แสดงผล 4 4 8" xfId="24392" xr:uid="{AB1E06F0-B882-4F16-B550-7784A8FBFB6E}"/>
    <cellStyle name="แสดงผล 4 4 9" xfId="26524" xr:uid="{CF6A7F15-AE2E-4C78-B11A-302B38D749FC}"/>
    <cellStyle name="แสดงผล 4 5" xfId="6617" xr:uid="{EFD2B656-C766-4B2B-A98A-C0ED4F8605F4}"/>
    <cellStyle name="แสดงผล 4 5 10" xfId="28556" xr:uid="{B40BA051-6202-4620-8777-5BDFE06D720D}"/>
    <cellStyle name="แสดงผล 4 5 11" xfId="43550" xr:uid="{910EDE56-F8A9-4055-B189-CBB28B847118}"/>
    <cellStyle name="แสดงผล 4 5 2" xfId="10894" xr:uid="{75B57798-F1E0-446A-AF19-4C3FF857280A}"/>
    <cellStyle name="แสดงผล 4 5 2 2" xfId="35784" xr:uid="{A8E40D57-EAA5-4984-B102-849750C6766B}"/>
    <cellStyle name="แสดงผล 4 5 2 3" xfId="47183" xr:uid="{3D53ECB4-233F-43FA-BC55-691A66729D09}"/>
    <cellStyle name="แสดงผล 4 5 3" xfId="13632" xr:uid="{1CF1BD36-6FA6-4F11-A3A7-F3599E94F71C}"/>
    <cellStyle name="แสดงผล 4 5 3 2" xfId="37811" xr:uid="{2CC3EF9D-8ABA-46E9-B8CC-2C8D11B09EDC}"/>
    <cellStyle name="แสดงผล 4 5 3 3" xfId="49199" xr:uid="{A15EA209-B8A5-42B6-AE37-5490786FF162}"/>
    <cellStyle name="แสดงผล 4 5 4" xfId="15887" xr:uid="{330AA6A4-06BE-4190-A5EC-1DEA2FE053C2}"/>
    <cellStyle name="แสดงผล 4 5 4 2" xfId="39704" xr:uid="{DFD54410-20CB-4C95-B5CC-979443CCF793}"/>
    <cellStyle name="แสดงผล 4 5 4 3" xfId="51084" xr:uid="{F3F60CEC-1A41-458E-B2EE-256E02398DFF}"/>
    <cellStyle name="แสดงผล 4 5 5" xfId="18131" xr:uid="{7B179C22-8503-437B-855E-F86606545CA8}"/>
    <cellStyle name="แสดงผล 4 5 5 2" xfId="41484" xr:uid="{68D53B5D-6680-4553-AA5A-82603FA421BA}"/>
    <cellStyle name="แสดงผล 4 5 5 3" xfId="52855" xr:uid="{EE1FBE38-5A72-41A8-AE78-61BCF3473681}"/>
    <cellStyle name="แสดงผล 4 5 6" xfId="20273" xr:uid="{D75BC16F-ACB6-47F0-B60A-FAE4F2EB98E3}"/>
    <cellStyle name="แสดงผล 4 5 7" xfId="22461" xr:uid="{C3AA51A5-5E4A-449A-826E-6CDF4859174B}"/>
    <cellStyle name="แสดงผล 4 5 8" xfId="24600" xr:uid="{21000A89-3E8B-44B2-AF0B-FB335D8E9C80}"/>
    <cellStyle name="แสดงผล 4 5 9" xfId="26723" xr:uid="{FB499C28-B974-4E79-AA73-FA9EAD63E9A2}"/>
    <cellStyle name="แสดงผล 4 6" xfId="6967" xr:uid="{D14E1333-6EE7-447D-B6DF-4C6614E74003}"/>
    <cellStyle name="แสดงผล 4 6 10" xfId="28671" xr:uid="{182F0900-431D-4D50-8FC8-4633E3CEBEF0}"/>
    <cellStyle name="แสดงผล 4 6 11" xfId="43665" xr:uid="{901A14BF-D063-4354-99BA-9545B81FEACC}"/>
    <cellStyle name="แสดงผล 4 6 2" xfId="11015" xr:uid="{4FDF4450-A407-41CE-A844-0D4B568D7921}"/>
    <cellStyle name="แสดงผล 4 6 2 2" xfId="35905" xr:uid="{E923B746-8D41-4354-A1AC-C52A86AE6F14}"/>
    <cellStyle name="แสดงผล 4 6 2 3" xfId="47298" xr:uid="{C72190EB-F472-4D2E-9AAC-0A8740E288B2}"/>
    <cellStyle name="แสดงผล 4 6 3" xfId="13753" xr:uid="{DB1EBC17-4A48-46B3-8792-10A0458732FC}"/>
    <cellStyle name="แสดงผล 4 6 3 2" xfId="37932" xr:uid="{39C4E77D-6FED-490D-8A54-077CB5284BBA}"/>
    <cellStyle name="แสดงผล 4 6 3 3" xfId="49320" xr:uid="{6D35492F-3328-4256-90C8-3DE5A21386C1}"/>
    <cellStyle name="แสดงผล 4 6 4" xfId="16008" xr:uid="{FC44E1BF-0220-49CD-88F4-AF4FC40AF679}"/>
    <cellStyle name="แสดงผล 4 6 4 2" xfId="39825" xr:uid="{12A9AA83-508C-495A-B879-67F4A92947B2}"/>
    <cellStyle name="แสดงผล 4 6 4 3" xfId="51205" xr:uid="{268BAA63-25A6-4B76-8EA6-6D696D3A53EE}"/>
    <cellStyle name="แสดงผล 4 6 5" xfId="18252" xr:uid="{DEB0C867-8B55-476F-9FD7-1D4A72F6EDD9}"/>
    <cellStyle name="แสดงผล 4 6 5 2" xfId="41605" xr:uid="{FD15A88E-51A0-4293-8449-DE350C179811}"/>
    <cellStyle name="แสดงผล 4 6 5 3" xfId="52976" xr:uid="{F86C1091-DF85-415E-B508-9EB3764A39E0}"/>
    <cellStyle name="แสดงผล 4 6 6" xfId="20394" xr:uid="{ADA0A175-99A7-4A0C-B76B-15CA74F0B651}"/>
    <cellStyle name="แสดงผล 4 6 7" xfId="22582" xr:uid="{9F8E2208-2449-4D6C-A4B4-AE1C5B8C3C0F}"/>
    <cellStyle name="แสดงผล 4 6 8" xfId="24721" xr:uid="{A9BA0704-E96B-4270-ABF3-DB449F1D92CD}"/>
    <cellStyle name="แสดงผล 4 6 9" xfId="26838" xr:uid="{34105629-891F-4F04-B80E-8EF5B185C4E7}"/>
    <cellStyle name="แสดงผล 4 7" xfId="7707" xr:uid="{544A70FF-5BC4-43ED-934E-3272B2D168A9}"/>
    <cellStyle name="แสดงผล 4 7 10" xfId="31311" xr:uid="{AB9A97E4-4100-4E06-8F48-F32800A3B22E}"/>
    <cellStyle name="แสดงผล 4 7 2" xfId="8004" xr:uid="{45A0199E-A129-4430-9B50-546588D7A51A}"/>
    <cellStyle name="แสดงผล 4 7 2 2" xfId="33372" xr:uid="{42A052D5-E6D9-4B92-9F18-0BD4F56F2FD2}"/>
    <cellStyle name="แสดงผล 4 7 2 3" xfId="44835" xr:uid="{A9FBFEA2-21E4-421E-8BEE-9286424B6439}"/>
    <cellStyle name="แสดงผล 4 7 3" xfId="11319" xr:uid="{B3D957C6-CB7E-4CD4-A06E-59DF352E5CAA}"/>
    <cellStyle name="แสดงผล 4 7 3 2" xfId="32688" xr:uid="{5AA46217-E580-4C9C-9550-6068D22C6EA5}"/>
    <cellStyle name="แสดงผล 4 7 3 3" xfId="44162" xr:uid="{2966F357-0042-4963-9B56-775754D51B79}"/>
    <cellStyle name="แสดงผล 4 7 4" xfId="8505" xr:uid="{346F3950-452D-4252-898F-8C1056393125}"/>
    <cellStyle name="แสดงผล 4 7 4 2" xfId="32626" xr:uid="{FD9D8561-C694-457F-97E3-46835147BBA0}"/>
    <cellStyle name="แสดงผล 4 7 4 3" xfId="44102" xr:uid="{FCFFD80B-8521-4FAC-A80E-EA52944CB636}"/>
    <cellStyle name="แสดงผล 4 7 5" xfId="8896" xr:uid="{B9F93032-43C9-4EA8-B437-A63C608122E4}"/>
    <cellStyle name="แสดงผล 4 7 5 2" xfId="32792" xr:uid="{E6B90D5A-753D-4637-920D-E0B2B37B578E}"/>
    <cellStyle name="แสดงผล 4 7 5 3" xfId="44265" xr:uid="{76838E65-E101-4D9E-AE81-B414E667142A}"/>
    <cellStyle name="แสดงผล 4 7 6" xfId="16276" xr:uid="{DF99356B-42E4-4E65-9DBA-E123117A4667}"/>
    <cellStyle name="แสดงผล 4 7 7" xfId="21250" xr:uid="{05E23C7D-63D4-4095-B79C-BEC9F3484CAD}"/>
    <cellStyle name="แสดงผล 4 7 8" xfId="9949" xr:uid="{16ABC4CD-619E-40B4-BBAF-4205771B6BD7}"/>
    <cellStyle name="แสดงผล 4 7 9" xfId="7160" xr:uid="{024BB18A-1B3F-41F5-8360-6DBE554A3EE0}"/>
    <cellStyle name="แสดงผล 4 8" xfId="7267" xr:uid="{74FD941A-FDA4-42BF-9FED-153AEB1E135D}"/>
    <cellStyle name="แสดงผล 4 8 2" xfId="33080" xr:uid="{9BBF3F47-44F8-4B49-89F3-78A51620C642}"/>
    <cellStyle name="แสดงผล 4 8 3" xfId="44549" xr:uid="{AE8AEC97-774E-487D-B5CD-E53DDFAAA8D1}"/>
    <cellStyle name="แสดงผล 4 9" xfId="6137" xr:uid="{CDE9D5F7-04C6-4781-9580-0431373A1609}"/>
    <cellStyle name="แสดงผล 4 9 2" xfId="33956" xr:uid="{2EED0A20-8C45-46D5-BD3F-BE0A0796B970}"/>
    <cellStyle name="แสดงผล 4 9 3" xfId="45399" xr:uid="{5724F681-3A71-411B-A286-CB7D2A9FF2BA}"/>
    <cellStyle name="แสดงผล 5" xfId="2934" xr:uid="{CA21B258-F761-461A-B849-F65FE3C2BE84}"/>
    <cellStyle name="แสดงผล 5 10" xfId="9082" xr:uid="{4A756B5C-2E5A-4026-AABD-4A595743DDE2}"/>
    <cellStyle name="แสดงผล 5 10 2" xfId="36506" xr:uid="{0B93548F-8A36-4876-8F26-2F2E1D91EAC4}"/>
    <cellStyle name="แสดงผล 5 10 3" xfId="47897" xr:uid="{34C2566E-CC03-45AE-BCED-7DC2C174F25F}"/>
    <cellStyle name="แสดงผล 5 11" xfId="11168" xr:uid="{FE9AE706-C4F2-4BF8-99D0-F51AC4A9863C}"/>
    <cellStyle name="แสดงผล 5 11 2" xfId="32675" xr:uid="{D0A4A4C1-08C6-48F6-B5E8-2190BB20F769}"/>
    <cellStyle name="แสดงผล 5 11 3" xfId="44149" xr:uid="{C10120DE-DF75-41E1-B2E9-F2A5B0B09DCA}"/>
    <cellStyle name="แสดงผล 5 12" xfId="16654" xr:uid="{7E5572C6-1577-4342-81AF-C9E0BBA55067}"/>
    <cellStyle name="แสดงผล 5 13" xfId="19274" xr:uid="{76BC4020-6588-489D-BEDD-CE1EFDDE8C0C}"/>
    <cellStyle name="แสดงผล 5 14" xfId="20811" xr:uid="{2B045164-6492-4FB8-8A11-FCDA03E5FA4C}"/>
    <cellStyle name="แสดงผล 5 15" xfId="12464" xr:uid="{974C41D8-5877-4AFC-9277-CDB924F4974A}"/>
    <cellStyle name="แสดงผล 5 16" xfId="25459" xr:uid="{A504E444-03D6-427C-812B-8B13C1779DCE}"/>
    <cellStyle name="แสดงผล 5 17" xfId="28783" xr:uid="{00518E29-3C39-4D00-905F-01F130E4DDBC}"/>
    <cellStyle name="แสดงผล 5 2" xfId="5369" xr:uid="{EF92F505-2EA7-452F-8CE5-519698466D01}"/>
    <cellStyle name="แสดงผล 5 2 10" xfId="27837" xr:uid="{C9396A70-D873-4EC7-A2B7-F9587BECEB7B}"/>
    <cellStyle name="แสดงผล 5 2 11" xfId="42768" xr:uid="{62E70E17-F951-4389-A624-816E9E8C10ED}"/>
    <cellStyle name="แสดงผล 5 2 2" xfId="10079" xr:uid="{205035CE-BBB3-45FD-90AB-98A44811FC50}"/>
    <cellStyle name="แสดงผล 5 2 2 2" xfId="35050" xr:uid="{1405F6EF-781B-4DE9-B693-D9C21BA5D3EE}"/>
    <cellStyle name="แสดงผล 5 2 2 3" xfId="46467" xr:uid="{8E655A0B-C543-403C-B419-11CB293DD280}"/>
    <cellStyle name="แสดงผล 5 2 3" xfId="12846" xr:uid="{13190CD6-625E-476C-9E36-FB4DC3D169F4}"/>
    <cellStyle name="แสดงผล 5 2 3 2" xfId="37003" xr:uid="{CAE34982-D5C8-43AF-8E2A-4E4313E93446}"/>
    <cellStyle name="แสดงผล 5 2 3 3" xfId="48392" xr:uid="{FCF76015-CA29-43E0-BCA8-E144378524CD}"/>
    <cellStyle name="แสดงผล 5 2 4" xfId="15075" xr:uid="{D8B63281-CA58-4CC1-B9C4-137B4DB396A3}"/>
    <cellStyle name="แสดงผล 5 2 4 2" xfId="38982" xr:uid="{25055563-6DF4-4DEC-A5B9-8520933CC1E0}"/>
    <cellStyle name="แสดงผล 5 2 4 3" xfId="50363" xr:uid="{21548E27-DB6B-4F45-AF13-26DB5B55D2A1}"/>
    <cellStyle name="แสดงผล 5 2 5" xfId="17361" xr:uid="{130B9C09-7EEB-4422-844E-C8F4DBEF5F52}"/>
    <cellStyle name="แสดงผล 5 2 5 2" xfId="40783" xr:uid="{AFEECAC5-B6A8-46B4-A352-B7A906F34D83}"/>
    <cellStyle name="แสดงผล 5 2 5 3" xfId="52155" xr:uid="{D54245BA-0FB6-4143-BE69-72703E5DB0F4}"/>
    <cellStyle name="แสดงผล 5 2 6" xfId="19493" xr:uid="{E3692A8D-7E64-478A-BA22-2F6DD41F6F72}"/>
    <cellStyle name="แสดงผล 5 2 7" xfId="21680" xr:uid="{507F44C4-20FA-407A-87B5-1B01792A05B3}"/>
    <cellStyle name="แสดงผล 5 2 8" xfId="23792" xr:uid="{4AA7B0A1-C605-4CB8-9FC1-D1E01463E5E5}"/>
    <cellStyle name="แสดงผล 5 2 9" xfId="25932" xr:uid="{93BBDBE1-FD79-4B54-A108-934D87200592}"/>
    <cellStyle name="แสดงผล 5 3" xfId="5869" xr:uid="{963F54DE-F3A7-4F1C-A216-BFC28B58B8FF}"/>
    <cellStyle name="แสดงผล 5 3 10" xfId="28155" xr:uid="{EAA4419B-FFDD-4A9D-BF82-585DBD15B70B}"/>
    <cellStyle name="แสดงผล 5 3 11" xfId="43118" xr:uid="{72E195A0-0114-489D-8F75-58599FBEA6E5}"/>
    <cellStyle name="แสดงผล 5 3 2" xfId="10442" xr:uid="{9253C43A-654B-457F-902A-661A74B7FC4E}"/>
    <cellStyle name="แสดงผล 5 3 2 2" xfId="35359" xr:uid="{7C1BD4BA-1C3D-4E0E-A968-74D994459160}"/>
    <cellStyle name="แสดงผล 5 3 2 3" xfId="46773" xr:uid="{5918A7E2-D455-4A91-A86F-BC7E6B39D0D6}"/>
    <cellStyle name="แสดงผล 5 3 3" xfId="13196" xr:uid="{9A27C039-F098-4CF5-9B0B-15B9099230BB}"/>
    <cellStyle name="แสดงผล 5 3 3 2" xfId="37360" xr:uid="{C790CA66-E43A-4E61-B59D-AE1E6A7C834F}"/>
    <cellStyle name="แสดงผล 5 3 3 3" xfId="48748" xr:uid="{4781798D-DB40-4860-9343-3A128241B508}"/>
    <cellStyle name="แสดงผล 5 3 4" xfId="15437" xr:uid="{06CFF068-ED70-4625-A18B-53B1D7B45D97}"/>
    <cellStyle name="แสดงผล 5 3 4 2" xfId="39281" xr:uid="{3A83D982-562B-4D41-8AD9-D318256D62A4}"/>
    <cellStyle name="แสดงผล 5 3 4 3" xfId="50661" xr:uid="{63F8C825-9828-4D1C-8AFF-134D85137495}"/>
    <cellStyle name="แสดงผล 5 3 5" xfId="17698" xr:uid="{F14697AF-EF32-4547-A7B0-BF2B3346DE62}"/>
    <cellStyle name="แสดงผล 5 3 5 2" xfId="41071" xr:uid="{D7944D4C-2469-4430-966E-17257BA12CEA}"/>
    <cellStyle name="แสดงผล 5 3 5 3" xfId="52442" xr:uid="{EBF4C8D1-8139-430A-8DFD-26FE5919CA76}"/>
    <cellStyle name="แสดงผล 5 3 6" xfId="19836" xr:uid="{7256F53E-9BC4-48CB-A812-B706A7715294}"/>
    <cellStyle name="แสดงผล 5 3 7" xfId="22026" xr:uid="{CC5A90C6-3287-47E7-82FD-A825CDC9CF55}"/>
    <cellStyle name="แสดงผล 5 3 8" xfId="24149" xr:uid="{51037F06-C38C-45F6-B5E8-F7FE74981E12}"/>
    <cellStyle name="แสดงผล 5 3 9" xfId="26288" xr:uid="{AC25A6E7-1D7A-4225-A0F2-770C154ACE7C}"/>
    <cellStyle name="แสดงผล 5 4" xfId="6249" xr:uid="{6413F782-4A01-473C-B957-77E7C2FECC37}"/>
    <cellStyle name="แสดงผล 5 4 10" xfId="28370" xr:uid="{69BE2C19-3BE6-4354-84AC-94C5C421CA0D}"/>
    <cellStyle name="แสดงผล 5 4 11" xfId="43352" xr:uid="{4F37272D-A0C1-45A5-A6C6-2809450D2F0E}"/>
    <cellStyle name="แสดงผล 5 4 2" xfId="10688" xr:uid="{018F9E73-3FBA-443C-B1C9-BAD658F35D75}"/>
    <cellStyle name="แสดงผล 5 4 2 2" xfId="35585" xr:uid="{7E1C20EF-DEBE-4ADE-AC1B-C24F6BF36ACE}"/>
    <cellStyle name="แสดงผล 5 4 2 3" xfId="46993" xr:uid="{F03F5E7F-987D-45D8-B0B0-0D01A2FF48C7}"/>
    <cellStyle name="แสดงผล 5 4 3" xfId="13432" xr:uid="{185A7EC1-B245-4888-B3F8-6955B4DEDCB1}"/>
    <cellStyle name="แสดงผล 5 4 3 2" xfId="37604" xr:uid="{F931612A-B04E-4687-89BE-5A8697A92B6C}"/>
    <cellStyle name="แสดงผล 5 4 3 3" xfId="48992" xr:uid="{631DA014-E150-4737-8B53-2457C2ADC6D1}"/>
    <cellStyle name="แสดงผล 5 4 4" xfId="15680" xr:uid="{E0AEA077-E1FE-4D93-B2BB-28C6F5BC034E}"/>
    <cellStyle name="แสดงผล 5 4 4 2" xfId="39507" xr:uid="{11D0F96C-08C8-44CF-9607-2D47B1666330}"/>
    <cellStyle name="แสดงผล 5 4 4 3" xfId="50887" xr:uid="{3E4BB87B-D9C1-4C42-8422-D6892BB76E65}"/>
    <cellStyle name="แสดงผล 5 4 5" xfId="17930" xr:uid="{A9E38F7D-EFAF-48DA-982D-84B97B56ECF8}"/>
    <cellStyle name="แสดงผล 5 4 5 2" xfId="41289" xr:uid="{D16A65BD-8EFC-4C49-A1A5-9B6E147DAF0A}"/>
    <cellStyle name="แสดงผล 5 4 5 3" xfId="52660" xr:uid="{14052330-A68D-4B0C-9557-4EC9CE71EF87}"/>
    <cellStyle name="แสดงผล 5 4 6" xfId="20071" xr:uid="{4E27F06F-7466-4C36-950C-CFEF390D4FF1}"/>
    <cellStyle name="แสดงผล 5 4 7" xfId="22260" xr:uid="{16724073-8BFC-44CD-B385-FB20E496DD49}"/>
    <cellStyle name="แสดงผล 5 4 8" xfId="24393" xr:uid="{B7301092-B774-4A6B-AD34-28F1A5A8DDF9}"/>
    <cellStyle name="แสดงผล 5 4 9" xfId="26525" xr:uid="{A3EE127E-0144-4653-8C1F-1A807694664E}"/>
    <cellStyle name="แสดงผล 5 5" xfId="6618" xr:uid="{2A85BC11-FE16-4F66-9BBA-20825BB5DDF9}"/>
    <cellStyle name="แสดงผล 5 5 10" xfId="28557" xr:uid="{995497B1-0B15-4889-B717-03AA85B3DBAA}"/>
    <cellStyle name="แสดงผล 5 5 11" xfId="43551" xr:uid="{C74435B3-E73E-4BBA-8CDD-0CC463C95502}"/>
    <cellStyle name="แสดงผล 5 5 2" xfId="10895" xr:uid="{57CDD17B-98F8-4BC0-AFAB-728A31E1E7A5}"/>
    <cellStyle name="แสดงผล 5 5 2 2" xfId="35785" xr:uid="{CFB9E207-4137-42CD-8B48-183ECD1C506F}"/>
    <cellStyle name="แสดงผล 5 5 2 3" xfId="47184" xr:uid="{A82ABC40-160A-470A-B521-68037C25F638}"/>
    <cellStyle name="แสดงผล 5 5 3" xfId="13633" xr:uid="{C8A31DE9-BA0F-4893-98AE-4D0248656188}"/>
    <cellStyle name="แสดงผล 5 5 3 2" xfId="37812" xr:uid="{507136ED-D906-4CBB-9300-2003066E74EF}"/>
    <cellStyle name="แสดงผล 5 5 3 3" xfId="49200" xr:uid="{E5DFAD0D-39C4-416F-ACBB-9EA9CCDB247D}"/>
    <cellStyle name="แสดงผล 5 5 4" xfId="15888" xr:uid="{AE0632D3-3B5D-4EE4-B15C-921F55447938}"/>
    <cellStyle name="แสดงผล 5 5 4 2" xfId="39705" xr:uid="{7B266908-439E-4CCE-87AD-F33E6F79F100}"/>
    <cellStyle name="แสดงผล 5 5 4 3" xfId="51085" xr:uid="{6871F582-5376-4EE8-931C-D8E73A43192C}"/>
    <cellStyle name="แสดงผล 5 5 5" xfId="18132" xr:uid="{3467FC11-5068-4CF0-A32C-BFB458DDDEBB}"/>
    <cellStyle name="แสดงผล 5 5 5 2" xfId="41485" xr:uid="{82F44F5B-9141-4B32-A500-BB3934DE351D}"/>
    <cellStyle name="แสดงผล 5 5 5 3" xfId="52856" xr:uid="{7E1E22C4-2986-4E19-AA66-D112B0A47BFD}"/>
    <cellStyle name="แสดงผล 5 5 6" xfId="20274" xr:uid="{57A10F08-1DE6-491A-9FB8-FF6F572CB5FF}"/>
    <cellStyle name="แสดงผล 5 5 7" xfId="22462" xr:uid="{13F093AD-1829-4E91-B9DB-213FCEB3A2BE}"/>
    <cellStyle name="แสดงผล 5 5 8" xfId="24601" xr:uid="{3AEAAF2F-1BB8-4EFC-A2EC-4B2F3ABF0D8D}"/>
    <cellStyle name="แสดงผล 5 5 9" xfId="26724" xr:uid="{A3C16B69-372E-4545-9C82-DF720738F5CB}"/>
    <cellStyle name="แสดงผล 5 6" xfId="6968" xr:uid="{0F3E452F-DC88-4010-9DF9-73331AA248EF}"/>
    <cellStyle name="แสดงผล 5 6 10" xfId="28672" xr:uid="{E1DAE134-0F16-47E2-B863-1F942BB924C2}"/>
    <cellStyle name="แสดงผล 5 6 11" xfId="43666" xr:uid="{248044AB-E78F-451A-B92B-1C6CE89449A8}"/>
    <cellStyle name="แสดงผล 5 6 2" xfId="11016" xr:uid="{C562667E-BE65-4AA5-8A5B-0E9E491DE51A}"/>
    <cellStyle name="แสดงผล 5 6 2 2" xfId="35906" xr:uid="{0BBB802D-CC1E-477E-B038-C3E21B0F85E8}"/>
    <cellStyle name="แสดงผล 5 6 2 3" xfId="47299" xr:uid="{9F89AEDA-8225-43B9-A26A-386726E45F06}"/>
    <cellStyle name="แสดงผล 5 6 3" xfId="13754" xr:uid="{90E71A7B-06A2-4BE1-A6CA-1318423C3C4D}"/>
    <cellStyle name="แสดงผล 5 6 3 2" xfId="37933" xr:uid="{DC99DE91-714C-443B-84A8-734D8036BC40}"/>
    <cellStyle name="แสดงผล 5 6 3 3" xfId="49321" xr:uid="{E4B1A540-91A7-4E60-B8F8-611383F08460}"/>
    <cellStyle name="แสดงผล 5 6 4" xfId="16009" xr:uid="{5806CE82-0433-4F61-B36B-8C4C97BF884A}"/>
    <cellStyle name="แสดงผล 5 6 4 2" xfId="39826" xr:uid="{F980537E-9E0F-4F25-854C-FB3338185AD5}"/>
    <cellStyle name="แสดงผล 5 6 4 3" xfId="51206" xr:uid="{1CE1D6CB-E9A2-4109-AA60-0E645C069011}"/>
    <cellStyle name="แสดงผล 5 6 5" xfId="18253" xr:uid="{D5B3F312-9BCB-40BE-997A-E3571B26EC46}"/>
    <cellStyle name="แสดงผล 5 6 5 2" xfId="41606" xr:uid="{A87BA60B-F5D8-4986-9CD4-49AC17A97264}"/>
    <cellStyle name="แสดงผล 5 6 5 3" xfId="52977" xr:uid="{E9300146-9DFA-4A81-BDAB-305271C2F88A}"/>
    <cellStyle name="แสดงผล 5 6 6" xfId="20395" xr:uid="{41224195-D91E-4824-938D-9ABEBF87CD78}"/>
    <cellStyle name="แสดงผล 5 6 7" xfId="22583" xr:uid="{EDFE6C48-DEB9-4AE9-BA57-2EC0AE68CF2D}"/>
    <cellStyle name="แสดงผล 5 6 8" xfId="24722" xr:uid="{F2157FFC-CD24-4B97-9E2E-A4A70BE13978}"/>
    <cellStyle name="แสดงผล 5 6 9" xfId="26839" xr:uid="{92A02205-4636-4DBF-999B-BD920509A096}"/>
    <cellStyle name="แสดงผล 5 7" xfId="8835" xr:uid="{FBF91777-3FC9-4741-B909-BF02407309EB}"/>
    <cellStyle name="แสดงผล 5 7 10" xfId="41739" xr:uid="{04C0F071-A330-487A-BD18-AAD7C437F352}"/>
    <cellStyle name="แสดงผล 5 7 2" xfId="11623" xr:uid="{72591F83-8AAC-46D3-A1EA-7131A9332CD9}"/>
    <cellStyle name="แสดงผล 5 7 2 2" xfId="34071" xr:uid="{2485549B-BB0C-454C-92EE-C995973ED408}"/>
    <cellStyle name="แสดงผล 5 7 2 3" xfId="45509" xr:uid="{24D6859C-553B-4770-ADFB-E6AFDA1A9E2A}"/>
    <cellStyle name="แสดงผล 5 7 3" xfId="6565" xr:uid="{106B509E-DD71-4606-8335-9A7E7A607EBB}"/>
    <cellStyle name="แสดงผล 5 7 3 2" xfId="33715" xr:uid="{0540ACFB-DE61-4120-A9C8-C4D2D93B01AC}"/>
    <cellStyle name="แสดงผล 5 7 3 3" xfId="45173" xr:uid="{C1B68F52-9046-4A7F-BB96-CA0DBEBB28D8}"/>
    <cellStyle name="แสดงผล 5 7 4" xfId="16264" xr:uid="{01A745FA-3270-4313-AF5F-E801F7399012}"/>
    <cellStyle name="แสดงผล 5 7 4 2" xfId="38049" xr:uid="{338AA249-C1C1-43CD-9ABC-3E70F99299F5}"/>
    <cellStyle name="แสดงผล 5 7 4 3" xfId="49430" xr:uid="{521CC907-93C7-47F8-9A3D-E04A5F4BDB68}"/>
    <cellStyle name="แสดงผล 5 7 5" xfId="18425" xr:uid="{5DBE179C-6190-4077-8B18-6794A165C5D3}"/>
    <cellStyle name="แสดงผล 5 7 5 2" xfId="39935" xr:uid="{DBA3A6EF-8A27-4249-99E9-ACED7CDFB83D}"/>
    <cellStyle name="แสดงผล 5 7 5 3" xfId="51308" xr:uid="{EDA9E173-6781-442F-A43E-D37ABE0EB6DA}"/>
    <cellStyle name="แสดงผล 5 7 6" xfId="20560" xr:uid="{103B32B9-7B98-422E-91E3-ABC95407CB1F}"/>
    <cellStyle name="แสดงผล 5 7 7" xfId="22684" xr:uid="{5B76422F-4068-4D14-8331-CFB9160DEBB1}"/>
    <cellStyle name="แสดงผล 5 7 8" xfId="24877" xr:uid="{B14E0E52-9409-43A6-B3A0-1D581109E344}"/>
    <cellStyle name="แสดงผล 5 7 9" xfId="26942" xr:uid="{9C456E9B-FD12-420C-952C-0AF0A171EC4C}"/>
    <cellStyle name="แสดงผล 5 8" xfId="7268" xr:uid="{D15233DA-1560-4018-B109-B07DADEAAC07}"/>
    <cellStyle name="แสดงผล 5 8 2" xfId="33081" xr:uid="{5C95D949-0AF5-4677-801F-27F8A9C8F24A}"/>
    <cellStyle name="แสดงผล 5 8 3" xfId="44550" xr:uid="{EC476CFE-43B1-403A-A74A-C9145CC70876}"/>
    <cellStyle name="แสดงผล 5 9" xfId="6138" xr:uid="{E855BC2F-8F34-43E9-A25D-60AC7F6705D6}"/>
    <cellStyle name="แสดงผล 5 9 2" xfId="33955" xr:uid="{F4DE819F-DAD5-4A5A-9487-33C036140865}"/>
    <cellStyle name="แสดงผล 5 9 3" xfId="45398" xr:uid="{81C32112-EFBB-4848-9B39-35CFFA640A6A}"/>
    <cellStyle name="แสดงผล 6" xfId="2935" xr:uid="{E70BA59A-C885-4BBC-8BCA-FA3C8AA8BE86}"/>
    <cellStyle name="แสดงผล 6 10" xfId="7233" xr:uid="{E2F05D5D-34B7-4487-B64A-67116E9A724F}"/>
    <cellStyle name="แสดงผล 6 10 2" xfId="36915" xr:uid="{CDB92057-9DCE-46E9-8B31-BBFB64B3C1C1}"/>
    <cellStyle name="แสดงผล 6 10 3" xfId="48305" xr:uid="{882E738D-9CCA-4526-8CF1-C6FCDAA0FB55}"/>
    <cellStyle name="แสดงผล 6 11" xfId="11169" xr:uid="{90D6E2AB-C159-4F57-935A-CB15118A9663}"/>
    <cellStyle name="แสดงผล 6 11 2" xfId="32802" xr:uid="{24E30B6A-049B-430F-AF78-DD31BD032609}"/>
    <cellStyle name="แสดงผล 6 11 3" xfId="44275" xr:uid="{0102EE36-87A0-4A4F-A1CE-D84B1AAEE773}"/>
    <cellStyle name="แสดงผล 6 12" xfId="16685" xr:uid="{7194C8E4-A480-46BE-8317-A9487889C99F}"/>
    <cellStyle name="แสดงผล 6 13" xfId="7377" xr:uid="{67CF7C83-EA86-4C82-960F-993B64BE0E62}"/>
    <cellStyle name="แสดงผล 6 14" xfId="21801" xr:uid="{B622D4CB-10DB-4A3B-A640-7FC798143198}"/>
    <cellStyle name="แสดงผล 6 15" xfId="23341" xr:uid="{69D514BF-747D-4B5D-94C7-244F218C5342}"/>
    <cellStyle name="แสดงผล 6 16" xfId="14687" xr:uid="{36FAD8D4-55A9-43AE-A323-67C918D8F71A}"/>
    <cellStyle name="แสดงผล 6 17" xfId="30552" xr:uid="{0FE010F0-E37E-4EAE-B920-9CC9F57C3ED7}"/>
    <cellStyle name="แสดงผล 6 2" xfId="5370" xr:uid="{ACCED7A7-D0DB-4EEE-A635-3941BB2B0FAF}"/>
    <cellStyle name="แสดงผล 6 2 10" xfId="27838" xr:uid="{64AA4C52-C34C-45F1-9109-1BEEB51CC22B}"/>
    <cellStyle name="แสดงผล 6 2 11" xfId="42769" xr:uid="{E8B73C9D-DB38-4392-B7D2-FB2CB4A90B43}"/>
    <cellStyle name="แสดงผล 6 2 2" xfId="10080" xr:uid="{4EE8592F-AD8F-49CD-9E6D-67FEE433208B}"/>
    <cellStyle name="แสดงผล 6 2 2 2" xfId="35051" xr:uid="{A25779A9-7737-4127-9ABD-CB8376A20C40}"/>
    <cellStyle name="แสดงผล 6 2 2 3" xfId="46468" xr:uid="{0106312C-0AA3-4882-870B-8A53A7A1A808}"/>
    <cellStyle name="แสดงผล 6 2 3" xfId="12847" xr:uid="{734A6A44-CDA8-4978-A17E-ED7977C914D0}"/>
    <cellStyle name="แสดงผล 6 2 3 2" xfId="37004" xr:uid="{643BD75D-4D07-4ACE-90D4-E8FB932977FA}"/>
    <cellStyle name="แสดงผล 6 2 3 3" xfId="48393" xr:uid="{E24E2601-F7F9-4AFF-9FCD-1676D717706B}"/>
    <cellStyle name="แสดงผล 6 2 4" xfId="15076" xr:uid="{533815E0-2810-4500-B1D3-7A1DA5AB75E6}"/>
    <cellStyle name="แสดงผล 6 2 4 2" xfId="38983" xr:uid="{C95B2D42-95DB-45D5-8E7D-6E739EE3107A}"/>
    <cellStyle name="แสดงผล 6 2 4 3" xfId="50364" xr:uid="{5C4F91E8-2782-4929-8603-2BD5A7E9EA16}"/>
    <cellStyle name="แสดงผล 6 2 5" xfId="17362" xr:uid="{716E9C68-2EF9-4976-9C6D-DF992F2B9071}"/>
    <cellStyle name="แสดงผล 6 2 5 2" xfId="40784" xr:uid="{C74366C9-48E9-4FF9-BC48-ECD3A17D43C9}"/>
    <cellStyle name="แสดงผล 6 2 5 3" xfId="52156" xr:uid="{AAE5BCB5-C0B6-4155-8745-579655F16080}"/>
    <cellStyle name="แสดงผล 6 2 6" xfId="19494" xr:uid="{545A3388-4131-4A67-8572-DFBC910200AF}"/>
    <cellStyle name="แสดงผล 6 2 7" xfId="21681" xr:uid="{5CDD170B-3259-4E28-8B2D-78F9352678E8}"/>
    <cellStyle name="แสดงผล 6 2 8" xfId="23793" xr:uid="{A26B9F94-DDA2-44D5-97FA-9EAD116C9002}"/>
    <cellStyle name="แสดงผล 6 2 9" xfId="25933" xr:uid="{7D220843-B477-449E-AE13-C135EF21C9CA}"/>
    <cellStyle name="แสดงผล 6 3" xfId="5870" xr:uid="{C72C5BA1-E76F-45B6-97D1-D5E432786280}"/>
    <cellStyle name="แสดงผล 6 3 10" xfId="28156" xr:uid="{799484F3-9FF6-4032-BEA0-4379318E71C2}"/>
    <cellStyle name="แสดงผล 6 3 11" xfId="43119" xr:uid="{72958963-6C9D-4DBA-91E1-3E67D10F425B}"/>
    <cellStyle name="แสดงผล 6 3 2" xfId="10443" xr:uid="{77B5812E-5422-44A3-A023-3D341F8346B7}"/>
    <cellStyle name="แสดงผล 6 3 2 2" xfId="35360" xr:uid="{A2C9067F-DEB5-4683-AEA7-73FCDF53F3AB}"/>
    <cellStyle name="แสดงผล 6 3 2 3" xfId="46774" xr:uid="{2C2F2CF8-A638-4788-8716-9772C703AF24}"/>
    <cellStyle name="แสดงผล 6 3 3" xfId="13197" xr:uid="{5DD5825C-5B3F-4E1B-811B-FF8EDE9BAAB6}"/>
    <cellStyle name="แสดงผล 6 3 3 2" xfId="37361" xr:uid="{BEEB26F9-F970-4986-8FCF-A17B7C2BFF29}"/>
    <cellStyle name="แสดงผล 6 3 3 3" xfId="48749" xr:uid="{C91894CE-69E7-445B-A7F8-4ECADADB0215}"/>
    <cellStyle name="แสดงผล 6 3 4" xfId="15438" xr:uid="{3DFB5645-C3EF-45EE-A8E0-49A92DBB494E}"/>
    <cellStyle name="แสดงผล 6 3 4 2" xfId="39282" xr:uid="{9A4D78BE-93C7-4765-85F8-D838353886C3}"/>
    <cellStyle name="แสดงผล 6 3 4 3" xfId="50662" xr:uid="{C0D47C0B-403E-436A-92D9-99F9CAAAD572}"/>
    <cellStyle name="แสดงผล 6 3 5" xfId="17699" xr:uid="{7C445EF9-F109-4A90-96C7-2EE2F146B807}"/>
    <cellStyle name="แสดงผล 6 3 5 2" xfId="41072" xr:uid="{C9C60A09-C99A-45C6-91EA-A2A84061B90A}"/>
    <cellStyle name="แสดงผล 6 3 5 3" xfId="52443" xr:uid="{C6137455-7E75-4E83-9750-137BF483B57C}"/>
    <cellStyle name="แสดงผล 6 3 6" xfId="19837" xr:uid="{75A7F044-D673-46A5-8810-8484296D1C27}"/>
    <cellStyle name="แสดงผล 6 3 7" xfId="22027" xr:uid="{0E070F45-D56E-47D9-9032-3F7D591E95F8}"/>
    <cellStyle name="แสดงผล 6 3 8" xfId="24150" xr:uid="{5ACBAD28-34CE-4AC3-A011-686D341CF442}"/>
    <cellStyle name="แสดงผล 6 3 9" xfId="26289" xr:uid="{56E13ED2-1C06-4BB1-9578-B6A2480B8236}"/>
    <cellStyle name="แสดงผล 6 4" xfId="6250" xr:uid="{4E57C877-1CA8-4F6C-ACC9-2697DC3BDB52}"/>
    <cellStyle name="แสดงผล 6 4 10" xfId="28371" xr:uid="{FA35B2BE-BED1-4749-ABCA-B5D826A1D532}"/>
    <cellStyle name="แสดงผล 6 4 11" xfId="43353" xr:uid="{552548AB-25F3-4057-BB92-C4CAC47A7B3F}"/>
    <cellStyle name="แสดงผล 6 4 2" xfId="10689" xr:uid="{1EA5EBA9-60F2-4F69-B61C-93306CF37498}"/>
    <cellStyle name="แสดงผล 6 4 2 2" xfId="35586" xr:uid="{7F2A8419-E484-4C27-8952-E4451547D85A}"/>
    <cellStyle name="แสดงผล 6 4 2 3" xfId="46994" xr:uid="{8B5FCE03-2EDF-4121-8DE3-1C4EEACF5EFF}"/>
    <cellStyle name="แสดงผล 6 4 3" xfId="13433" xr:uid="{7F182E6A-D2D2-4B83-8201-5F0F1801A322}"/>
    <cellStyle name="แสดงผล 6 4 3 2" xfId="37605" xr:uid="{F1108EDF-8A86-4B01-A139-5DCB5B3213D4}"/>
    <cellStyle name="แสดงผล 6 4 3 3" xfId="48993" xr:uid="{2E4F2C52-4383-40D7-A6C6-C9FC18DEEB38}"/>
    <cellStyle name="แสดงผล 6 4 4" xfId="15681" xr:uid="{2568705F-52E8-4AC7-998D-F52F5E6756AC}"/>
    <cellStyle name="แสดงผล 6 4 4 2" xfId="39508" xr:uid="{DB04C908-9058-4DCA-87DF-843BAC8ED39B}"/>
    <cellStyle name="แสดงผล 6 4 4 3" xfId="50888" xr:uid="{0A405A65-D239-4778-97AB-88DC1C23DD88}"/>
    <cellStyle name="แสดงผล 6 4 5" xfId="17931" xr:uid="{B3A51BE3-9575-487B-A1BB-55B9253F47F7}"/>
    <cellStyle name="แสดงผล 6 4 5 2" xfId="41290" xr:uid="{5A7BDB03-4EE1-4A00-BEC9-4AF7DB3E605A}"/>
    <cellStyle name="แสดงผล 6 4 5 3" xfId="52661" xr:uid="{616302EF-9D4F-4D38-A866-95EAFBB30C6F}"/>
    <cellStyle name="แสดงผล 6 4 6" xfId="20072" xr:uid="{F16442EA-4B7D-48B6-8509-43FF83351276}"/>
    <cellStyle name="แสดงผล 6 4 7" xfId="22261" xr:uid="{8553F086-EB56-421C-B16C-014A2B676E03}"/>
    <cellStyle name="แสดงผล 6 4 8" xfId="24394" xr:uid="{FCD51C5C-495E-4622-BCB5-E7B71118346F}"/>
    <cellStyle name="แสดงผล 6 4 9" xfId="26526" xr:uid="{50AF74A8-28B4-4BAB-B67E-079B707D97AC}"/>
    <cellStyle name="แสดงผล 6 5" xfId="6619" xr:uid="{A14B6E9E-8855-4B13-B923-9FC75F4BF838}"/>
    <cellStyle name="แสดงผล 6 5 10" xfId="28558" xr:uid="{2D38B66C-675C-4A36-BEC8-1245C0D76C61}"/>
    <cellStyle name="แสดงผล 6 5 11" xfId="43552" xr:uid="{2417577B-4D79-41F3-9F9C-6371BD9009C7}"/>
    <cellStyle name="แสดงผล 6 5 2" xfId="10896" xr:uid="{72B1048F-5ACB-441B-AFD6-A4389A8FB668}"/>
    <cellStyle name="แสดงผล 6 5 2 2" xfId="35786" xr:uid="{17AAFDBE-FDFE-4AA1-AA04-09EE1DB95F7F}"/>
    <cellStyle name="แสดงผล 6 5 2 3" xfId="47185" xr:uid="{9C0A574A-0610-4E8E-ADF4-36E1BDDACB41}"/>
    <cellStyle name="แสดงผล 6 5 3" xfId="13634" xr:uid="{FBACC1B4-0DA4-41FD-B055-889F0E66B135}"/>
    <cellStyle name="แสดงผล 6 5 3 2" xfId="37813" xr:uid="{E7E7D75F-3D1A-4D49-A99C-83D7185DF948}"/>
    <cellStyle name="แสดงผล 6 5 3 3" xfId="49201" xr:uid="{ED8C8E1D-0C4E-488B-88B0-245C21D0B26D}"/>
    <cellStyle name="แสดงผล 6 5 4" xfId="15889" xr:uid="{3F3D6B6C-80FA-439F-B5BD-1432CD2ECA52}"/>
    <cellStyle name="แสดงผล 6 5 4 2" xfId="39706" xr:uid="{82A88E94-4A17-4366-9A0D-EFF96BA912D2}"/>
    <cellStyle name="แสดงผล 6 5 4 3" xfId="51086" xr:uid="{1AE3599E-CD3F-44BD-8855-345E04EF1533}"/>
    <cellStyle name="แสดงผล 6 5 5" xfId="18133" xr:uid="{EC15B09B-8C58-4C7B-AD78-A8690EF6E7B4}"/>
    <cellStyle name="แสดงผล 6 5 5 2" xfId="41486" xr:uid="{1DDCA50A-8C08-4F4F-BE6D-D676F96626E2}"/>
    <cellStyle name="แสดงผล 6 5 5 3" xfId="52857" xr:uid="{3023D636-59B2-42CD-A52A-6B85E6DADD6E}"/>
    <cellStyle name="แสดงผล 6 5 6" xfId="20275" xr:uid="{A819CE93-3B9D-46D2-99FC-8C08A58BDA9E}"/>
    <cellStyle name="แสดงผล 6 5 7" xfId="22463" xr:uid="{B2B41B19-876B-4ACF-8533-9890C7DE2B83}"/>
    <cellStyle name="แสดงผล 6 5 8" xfId="24602" xr:uid="{7CBA0C71-4B2C-4080-9177-36495DC9373C}"/>
    <cellStyle name="แสดงผล 6 5 9" xfId="26725" xr:uid="{D9612D9A-407E-4656-8470-687CB016ED8D}"/>
    <cellStyle name="แสดงผล 6 6" xfId="6969" xr:uid="{2AC29589-2BDD-468C-814F-70B54555CFA2}"/>
    <cellStyle name="แสดงผล 6 6 10" xfId="28673" xr:uid="{3AC4A0EC-EF44-408B-B1E5-7F64845DB68D}"/>
    <cellStyle name="แสดงผล 6 6 11" xfId="43667" xr:uid="{F434186D-1E3F-49D6-BA62-C1144772A374}"/>
    <cellStyle name="แสดงผล 6 6 2" xfId="11017" xr:uid="{7C64F7E5-2FE5-4F97-8386-57CF30130E4B}"/>
    <cellStyle name="แสดงผล 6 6 2 2" xfId="35907" xr:uid="{61C22FE7-0791-4598-8B11-75C337A6DD97}"/>
    <cellStyle name="แสดงผล 6 6 2 3" xfId="47300" xr:uid="{07732CDA-F063-4DF9-A7B8-6F5812FFD187}"/>
    <cellStyle name="แสดงผล 6 6 3" xfId="13755" xr:uid="{1122D84F-FDE7-428E-816C-3059F91F5FD2}"/>
    <cellStyle name="แสดงผล 6 6 3 2" xfId="37934" xr:uid="{351988F5-7FCF-4835-8772-2C5C53509D2B}"/>
    <cellStyle name="แสดงผล 6 6 3 3" xfId="49322" xr:uid="{2F6EBC4C-105E-4CC5-AAAA-6547ADBEBB1D}"/>
    <cellStyle name="แสดงผล 6 6 4" xfId="16010" xr:uid="{E9B75EE9-19EA-4671-8F05-9A1E96ABAAE9}"/>
    <cellStyle name="แสดงผล 6 6 4 2" xfId="39827" xr:uid="{486CFF64-7E19-4146-A239-95483D13B290}"/>
    <cellStyle name="แสดงผล 6 6 4 3" xfId="51207" xr:uid="{BC16C549-1452-4770-A5A1-EB9048E96BDE}"/>
    <cellStyle name="แสดงผล 6 6 5" xfId="18254" xr:uid="{4893112C-E1A4-46CC-AFB9-D19F6051DE4C}"/>
    <cellStyle name="แสดงผล 6 6 5 2" xfId="41607" xr:uid="{B0CF2ACB-6E3E-4B29-BEBD-4DAFFF06DFA3}"/>
    <cellStyle name="แสดงผล 6 6 5 3" xfId="52978" xr:uid="{05BC9940-D355-452C-B03F-02177C34AB45}"/>
    <cellStyle name="แสดงผล 6 6 6" xfId="20396" xr:uid="{E3F48085-37AB-4A17-9E80-692BBB20D055}"/>
    <cellStyle name="แสดงผล 6 6 7" xfId="22584" xr:uid="{FFEA54CE-40C1-4084-8905-D6C511C655FE}"/>
    <cellStyle name="แสดงผล 6 6 8" xfId="24723" xr:uid="{F228BCA1-7842-45BA-B2F4-57C564D1BBE1}"/>
    <cellStyle name="แสดงผล 6 6 9" xfId="26840" xr:uid="{C71EE217-9A71-45F0-B6EF-DD6823342FFD}"/>
    <cellStyle name="แสดงผล 6 7" xfId="8836" xr:uid="{4632855B-7CA7-4512-A800-56A1075E4F4F}"/>
    <cellStyle name="แสดงผล 6 7 10" xfId="41740" xr:uid="{D998510A-EF8E-42CF-A313-5AB46644E882}"/>
    <cellStyle name="แสดงผล 6 7 2" xfId="11624" xr:uid="{9AAC6661-79FD-4682-B23C-386AE103C08F}"/>
    <cellStyle name="แสดงผล 6 7 2 2" xfId="34072" xr:uid="{6F1E234A-B0EA-4EBB-B35A-0B176C8E2269}"/>
    <cellStyle name="แสดงผล 6 7 2 3" xfId="45510" xr:uid="{9492DC29-B941-4602-8B1B-C5B3562E56FB}"/>
    <cellStyle name="แสดงผล 6 7 3" xfId="8885" xr:uid="{8AD9178A-F630-4F15-B1C9-B18C4E885A5A}"/>
    <cellStyle name="แสดงผล 6 7 3 2" xfId="33714" xr:uid="{987DEAFF-36A7-425A-A0A6-1CF2038D4898}"/>
    <cellStyle name="แสดงผล 6 7 3 3" xfId="45172" xr:uid="{A8BB77F9-CCF6-4869-BF97-AA88FE561B13}"/>
    <cellStyle name="แสดงผล 6 7 4" xfId="16265" xr:uid="{978AF46B-7D5E-4203-83FC-C011DFE4DE49}"/>
    <cellStyle name="แสดงผล 6 7 4 2" xfId="38050" xr:uid="{2A77CB0C-3169-4399-883F-0258C89400B0}"/>
    <cellStyle name="แสดงผล 6 7 4 3" xfId="49431" xr:uid="{E1BBCBB8-212A-46E0-A1E5-AA5591CFA696}"/>
    <cellStyle name="แสดงผล 6 7 5" xfId="18426" xr:uid="{16A55C99-5A94-4100-BA42-5C3636CFE5B3}"/>
    <cellStyle name="แสดงผล 6 7 5 2" xfId="39936" xr:uid="{29793003-E754-43D0-99D4-ABBF475A555D}"/>
    <cellStyle name="แสดงผล 6 7 5 3" xfId="51309" xr:uid="{0615E099-25DA-4196-BB9B-1E0396051C9A}"/>
    <cellStyle name="แสดงผล 6 7 6" xfId="20561" xr:uid="{A0647860-50B3-471D-A4AF-C139E58701C8}"/>
    <cellStyle name="แสดงผล 6 7 7" xfId="22685" xr:uid="{7E29FC0B-1D80-43B9-8672-10324F34D214}"/>
    <cellStyle name="แสดงผล 6 7 8" xfId="24878" xr:uid="{F3AD4264-042C-4DB4-A954-F03BAB7680DD}"/>
    <cellStyle name="แสดงผล 6 7 9" xfId="26943" xr:uid="{B75EC184-2FCC-4875-900D-5FCCFC3DD50D}"/>
    <cellStyle name="แสดงผล 6 8" xfId="7269" xr:uid="{903CBA83-2B05-424F-91F4-DBED0540374B}"/>
    <cellStyle name="แสดงผล 6 8 2" xfId="33082" xr:uid="{A70C361C-9B5B-46C0-BDDD-505C46DB8773}"/>
    <cellStyle name="แสดงผล 6 8 3" xfId="44551" xr:uid="{6D356B14-27F1-4CB5-9A80-0C1548D193B4}"/>
    <cellStyle name="แสดงผล 6 9" xfId="8466" xr:uid="{B2A8F678-0071-4FAD-9022-FE8AF260B2AB}"/>
    <cellStyle name="แสดงผล 6 9 2" xfId="33954" xr:uid="{F8A9BE7E-AE61-41C5-93A1-0BBBBD119740}"/>
    <cellStyle name="แสดงผล 6 9 3" xfId="45397" xr:uid="{2E39FEE3-B50D-4D26-A9F7-FA6344CC82AD}"/>
    <cellStyle name="แสดงผล 7" xfId="3656" xr:uid="{C4404696-8755-4B42-9A1A-3F88D70D3E2C}"/>
    <cellStyle name="แสดงผล 7 10" xfId="4190" xr:uid="{6F46921E-92C2-4530-A7CE-CE6FBCCE52E7}"/>
    <cellStyle name="แสดงผล 7 10 2" xfId="36665" xr:uid="{C700BF3B-AD43-4EA1-A34D-1BE9C4B08CEE}"/>
    <cellStyle name="แสดงผล 7 10 3" xfId="48056" xr:uid="{27724519-0C2E-4150-8D10-C56E1F754579}"/>
    <cellStyle name="แสดงผล 7 11" xfId="11170" xr:uid="{89D00EB8-CB6D-425B-8D45-739A9BDA15D3}"/>
    <cellStyle name="แสดงผล 7 11 2" xfId="33062" xr:uid="{081C30BF-7017-40D2-BD00-ACBF83B3A518}"/>
    <cellStyle name="แสดงผล 7 11 3" xfId="44531" xr:uid="{991B9379-D80E-4215-862B-CFA66E7FABE8}"/>
    <cellStyle name="แสดงผล 7 12" xfId="17338" xr:uid="{C48CAD51-21BF-4ED0-A0D0-2EBF3E29653C}"/>
    <cellStyle name="แสดงผล 7 13" xfId="3767" xr:uid="{A3877F7C-101B-4004-9740-15BCF84372E5}"/>
    <cellStyle name="แสดงผล 7 14" xfId="21471" xr:uid="{7320B917-8933-4B98-9B03-E753EB791416}"/>
    <cellStyle name="แสดงผล 7 15" xfId="24122" xr:uid="{D8E6509A-C26D-4BEF-952A-D79342CD7EAF}"/>
    <cellStyle name="แสดงผล 7 16" xfId="26261" xr:uid="{070D4722-5A6B-4BDE-9B1F-F6A219181FA3}"/>
    <cellStyle name="แสดงผล 7 17" xfId="30551" xr:uid="{8740BD10-8C36-4A58-86F4-328B7916B6DA}"/>
    <cellStyle name="แสดงผล 7 2" xfId="5371" xr:uid="{2F18FEDF-A8F5-4B4C-97D3-6968D85D7906}"/>
    <cellStyle name="แสดงผล 7 2 10" xfId="27839" xr:uid="{5D17BEAE-FC72-4756-AD67-0BA2E4B0ED50}"/>
    <cellStyle name="แสดงผล 7 2 11" xfId="42770" xr:uid="{6A904B85-7D72-4A21-816B-A77ABC59C1DC}"/>
    <cellStyle name="แสดงผล 7 2 2" xfId="10081" xr:uid="{D29C427D-630B-486F-9591-CD0205E75A00}"/>
    <cellStyle name="แสดงผล 7 2 2 2" xfId="35052" xr:uid="{7E071790-9520-4CCA-A50B-D1CDE49C4FC6}"/>
    <cellStyle name="แสดงผล 7 2 2 3" xfId="46469" xr:uid="{9189B27A-3636-4F43-BFFD-BCAD2E33676A}"/>
    <cellStyle name="แสดงผล 7 2 3" xfId="12848" xr:uid="{8FD362D7-4D21-426E-AF4E-45A9BE210857}"/>
    <cellStyle name="แสดงผล 7 2 3 2" xfId="37005" xr:uid="{6A83C531-B5CE-41F1-80A1-A72C458ED347}"/>
    <cellStyle name="แสดงผล 7 2 3 3" xfId="48394" xr:uid="{8512E5FD-2A3E-4A93-A6B9-0F9907EB9495}"/>
    <cellStyle name="แสดงผล 7 2 4" xfId="15077" xr:uid="{F654FF76-FCAE-4A51-ACC0-E8430F99C1EC}"/>
    <cellStyle name="แสดงผล 7 2 4 2" xfId="38984" xr:uid="{38124F62-07D1-4FBB-BCD5-37CE73D9270B}"/>
    <cellStyle name="แสดงผล 7 2 4 3" xfId="50365" xr:uid="{90D1D32B-A21E-406B-99CA-670D77042080}"/>
    <cellStyle name="แสดงผล 7 2 5" xfId="17363" xr:uid="{3F420CA9-79E3-4653-887D-482109C1EC13}"/>
    <cellStyle name="แสดงผล 7 2 5 2" xfId="40785" xr:uid="{B9AA5242-7F37-4A23-872D-78C3B1B73E85}"/>
    <cellStyle name="แสดงผล 7 2 5 3" xfId="52157" xr:uid="{43104952-F80B-4017-B967-D467DFA59397}"/>
    <cellStyle name="แสดงผล 7 2 6" xfId="19495" xr:uid="{831C8763-43D1-459F-88BF-48D8796D5713}"/>
    <cellStyle name="แสดงผล 7 2 7" xfId="21682" xr:uid="{2CA94170-2C27-41FC-97A2-237E6CB93D20}"/>
    <cellStyle name="แสดงผล 7 2 8" xfId="23794" xr:uid="{8884D7C8-AD96-4A7C-860F-C5D456927996}"/>
    <cellStyle name="แสดงผล 7 2 9" xfId="25934" xr:uid="{FFBF7CEB-102A-43E1-B653-403FEE0702B0}"/>
    <cellStyle name="แสดงผล 7 3" xfId="5871" xr:uid="{3AE1CA61-CF13-46DF-B7E0-46461B9E522B}"/>
    <cellStyle name="แสดงผล 7 3 10" xfId="28157" xr:uid="{CAF454BC-E8A9-4C90-8027-ACEACA8D2E28}"/>
    <cellStyle name="แสดงผล 7 3 11" xfId="43120" xr:uid="{9B38F304-25A8-4516-A7E7-D56769E29850}"/>
    <cellStyle name="แสดงผล 7 3 2" xfId="10444" xr:uid="{7B07E743-2D6F-4B20-AA0D-4A1C8F5A94C2}"/>
    <cellStyle name="แสดงผล 7 3 2 2" xfId="35361" xr:uid="{AC7AAE1F-B885-4D36-8AA8-E0D3301DC4E5}"/>
    <cellStyle name="แสดงผล 7 3 2 3" xfId="46775" xr:uid="{3995091A-D53D-435D-8A56-DBFD29D59477}"/>
    <cellStyle name="แสดงผล 7 3 3" xfId="13198" xr:uid="{C0CAA892-9881-4BB3-AA60-239A988E113F}"/>
    <cellStyle name="แสดงผล 7 3 3 2" xfId="37362" xr:uid="{73A29EE5-884F-43A0-B666-DF755837AB18}"/>
    <cellStyle name="แสดงผล 7 3 3 3" xfId="48750" xr:uid="{D62E3955-020C-43D2-B5A6-81A6EB4A641A}"/>
    <cellStyle name="แสดงผล 7 3 4" xfId="15439" xr:uid="{34F31CD4-5445-4232-9C20-3A8E3C7128E5}"/>
    <cellStyle name="แสดงผล 7 3 4 2" xfId="39283" xr:uid="{7D3F78FF-C190-4FA9-ADAC-CC0405CA16BE}"/>
    <cellStyle name="แสดงผล 7 3 4 3" xfId="50663" xr:uid="{57D8751B-4043-4906-AA2C-3DBEB3E36C21}"/>
    <cellStyle name="แสดงผล 7 3 5" xfId="17700" xr:uid="{B91B45A4-C2E5-4907-9CED-37FEEBCB9BFB}"/>
    <cellStyle name="แสดงผล 7 3 5 2" xfId="41073" xr:uid="{37D6731B-98A2-487E-9255-5177E4EF1977}"/>
    <cellStyle name="แสดงผล 7 3 5 3" xfId="52444" xr:uid="{11ED0C37-3590-46AB-B277-F03C7ED35709}"/>
    <cellStyle name="แสดงผล 7 3 6" xfId="19838" xr:uid="{F5927FEE-F4C0-40F5-A77E-0CF33EAF4F84}"/>
    <cellStyle name="แสดงผล 7 3 7" xfId="22028" xr:uid="{C8EFB85A-F1CC-4305-99CB-00BAAEA8E333}"/>
    <cellStyle name="แสดงผล 7 3 8" xfId="24151" xr:uid="{B6BABA65-5480-45C0-8851-2558C8217FEF}"/>
    <cellStyle name="แสดงผล 7 3 9" xfId="26290" xr:uid="{D46B46C8-CCA7-40FD-802F-95372684F36C}"/>
    <cellStyle name="แสดงผล 7 4" xfId="6251" xr:uid="{DE0E5728-C3E3-4E5D-8E61-C33F44E2EFD7}"/>
    <cellStyle name="แสดงผล 7 4 10" xfId="28372" xr:uid="{D2BE7CE9-39FC-4A64-9FB3-3D4F959FD11E}"/>
    <cellStyle name="แสดงผล 7 4 11" xfId="43354" xr:uid="{851E6FA9-12C9-44C5-881F-5CF2A4A366F1}"/>
    <cellStyle name="แสดงผล 7 4 2" xfId="10690" xr:uid="{77B7221B-FCB6-4FFB-8803-47BF4017D98A}"/>
    <cellStyle name="แสดงผล 7 4 2 2" xfId="35587" xr:uid="{6F616620-0165-4C69-8A64-CFF145FD1786}"/>
    <cellStyle name="แสดงผล 7 4 2 3" xfId="46995" xr:uid="{8B3BFFDF-D862-4AE6-B2CA-87ECAF833BF4}"/>
    <cellStyle name="แสดงผล 7 4 3" xfId="13434" xr:uid="{662B3AB9-3BC6-4FA1-A656-B764F460F167}"/>
    <cellStyle name="แสดงผล 7 4 3 2" xfId="37606" xr:uid="{13589597-CCD7-4FE3-A7FD-ABC3ED24F925}"/>
    <cellStyle name="แสดงผล 7 4 3 3" xfId="48994" xr:uid="{99130525-09F0-4135-A400-20EE1BD4B9BA}"/>
    <cellStyle name="แสดงผล 7 4 4" xfId="15682" xr:uid="{4462E4D2-2D2A-4A10-8CE9-BE65517721FC}"/>
    <cellStyle name="แสดงผล 7 4 4 2" xfId="39509" xr:uid="{0C511BCF-EEBC-4D27-85F1-4DDB3E2FF2ED}"/>
    <cellStyle name="แสดงผล 7 4 4 3" xfId="50889" xr:uid="{35CFEA50-7FD4-4CCA-B02A-463248F7EAE2}"/>
    <cellStyle name="แสดงผล 7 4 5" xfId="17932" xr:uid="{6EDE51B0-A18A-430E-922B-A11E2D148E74}"/>
    <cellStyle name="แสดงผล 7 4 5 2" xfId="41291" xr:uid="{85950DD3-5800-4648-8953-BD9937A148CA}"/>
    <cellStyle name="แสดงผล 7 4 5 3" xfId="52662" xr:uid="{39490342-BAC1-4368-A72F-607D06E2273D}"/>
    <cellStyle name="แสดงผล 7 4 6" xfId="20073" xr:uid="{7FBC4673-4685-47F0-9909-6BBAC7F4CDA7}"/>
    <cellStyle name="แสดงผล 7 4 7" xfId="22262" xr:uid="{5A75D5B6-723F-4ACE-B170-64A960381E67}"/>
    <cellStyle name="แสดงผล 7 4 8" xfId="24395" xr:uid="{ED33A7DE-0D86-4B86-905C-19A28472B045}"/>
    <cellStyle name="แสดงผล 7 4 9" xfId="26527" xr:uid="{7ECC1283-EBE4-4FC5-91D7-55A892F1F965}"/>
    <cellStyle name="แสดงผล 7 5" xfId="6620" xr:uid="{3DD293C9-CE8C-484B-A77E-FF9C4800F5B0}"/>
    <cellStyle name="แสดงผล 7 5 10" xfId="28559" xr:uid="{E3A03820-6438-4C2A-AE26-EE70E7B2E152}"/>
    <cellStyle name="แสดงผล 7 5 11" xfId="43553" xr:uid="{8AFB6842-8516-4F96-9FA7-E18D42742E15}"/>
    <cellStyle name="แสดงผล 7 5 2" xfId="10897" xr:uid="{71025AC5-F654-4A67-93DE-3ECEBE081245}"/>
    <cellStyle name="แสดงผล 7 5 2 2" xfId="35787" xr:uid="{F7D27929-F0AA-4681-93A4-8FA029D4FC53}"/>
    <cellStyle name="แสดงผล 7 5 2 3" xfId="47186" xr:uid="{5A20482B-B519-401F-9E43-BE3EBAC3715A}"/>
    <cellStyle name="แสดงผล 7 5 3" xfId="13635" xr:uid="{22712D28-6473-4F49-A68F-12375086D0BF}"/>
    <cellStyle name="แสดงผล 7 5 3 2" xfId="37814" xr:uid="{8DC8E134-5CE9-4B62-9EB3-1483CF7188BF}"/>
    <cellStyle name="แสดงผล 7 5 3 3" xfId="49202" xr:uid="{96DEE2AD-EFC3-434C-A2FC-167C1C93EBB5}"/>
    <cellStyle name="แสดงผล 7 5 4" xfId="15890" xr:uid="{56267E30-5D01-4334-A036-A5C4A7CFD2CA}"/>
    <cellStyle name="แสดงผล 7 5 4 2" xfId="39707" xr:uid="{0FD8E1A8-C02A-457D-803C-2A25FDA97BD5}"/>
    <cellStyle name="แสดงผล 7 5 4 3" xfId="51087" xr:uid="{5D76DCCF-8E81-4814-B95F-DDDDB0B71FCD}"/>
    <cellStyle name="แสดงผล 7 5 5" xfId="18134" xr:uid="{F55470A5-5D57-4A12-B92E-7C742F1A9E36}"/>
    <cellStyle name="แสดงผล 7 5 5 2" xfId="41487" xr:uid="{9EECB1E9-59FB-4834-879A-54D6AC5DD992}"/>
    <cellStyle name="แสดงผล 7 5 5 3" xfId="52858" xr:uid="{F98EEF05-B12F-4B79-A523-4E713B55F56A}"/>
    <cellStyle name="แสดงผล 7 5 6" xfId="20276" xr:uid="{9F048AE6-89A8-4D42-A36E-B934C3CB10BE}"/>
    <cellStyle name="แสดงผล 7 5 7" xfId="22464" xr:uid="{17FD67C3-887B-47BC-BD78-ED6013B261EE}"/>
    <cellStyle name="แสดงผล 7 5 8" xfId="24603" xr:uid="{C8C15A01-AB27-4F37-8FB6-CC4EA9D58F57}"/>
    <cellStyle name="แสดงผล 7 5 9" xfId="26726" xr:uid="{4298F94E-7A62-41D4-B835-9C95CF2274C6}"/>
    <cellStyle name="แสดงผล 7 6" xfId="6970" xr:uid="{BFBD7F06-A805-47FD-B6C0-0C69EC19125E}"/>
    <cellStyle name="แสดงผล 7 6 10" xfId="28674" xr:uid="{8760C99D-6E41-4463-BDC4-5A91A126CD8D}"/>
    <cellStyle name="แสดงผล 7 6 11" xfId="43668" xr:uid="{996BDE1F-9A91-4F30-A87B-470133E1683E}"/>
    <cellStyle name="แสดงผล 7 6 2" xfId="11018" xr:uid="{96D61BBB-2EEC-4548-B0BC-6AA4615DED4D}"/>
    <cellStyle name="แสดงผล 7 6 2 2" xfId="35908" xr:uid="{DC4BE642-9AB3-48EA-9057-E74439490897}"/>
    <cellStyle name="แสดงผล 7 6 2 3" xfId="47301" xr:uid="{111190D3-E8AD-4ED5-9B4D-8CFB9D9E0A8C}"/>
    <cellStyle name="แสดงผล 7 6 3" xfId="13756" xr:uid="{918A4D65-DDC0-4B5D-B9D8-10143537B078}"/>
    <cellStyle name="แสดงผล 7 6 3 2" xfId="37935" xr:uid="{6E68C154-8F56-4161-8BF8-8DD523D910B4}"/>
    <cellStyle name="แสดงผล 7 6 3 3" xfId="49323" xr:uid="{38580D48-D0DA-4590-A3FE-2B30BE725F9E}"/>
    <cellStyle name="แสดงผล 7 6 4" xfId="16011" xr:uid="{0A12DF28-619A-4C90-BC6E-3D48C54349A9}"/>
    <cellStyle name="แสดงผล 7 6 4 2" xfId="39828" xr:uid="{D7142255-606B-4740-BC57-B6577FCC6665}"/>
    <cellStyle name="แสดงผล 7 6 4 3" xfId="51208" xr:uid="{4800E46E-CB4B-4332-AC57-E7E7BA2B4614}"/>
    <cellStyle name="แสดงผล 7 6 5" xfId="18255" xr:uid="{856496A2-886A-4453-A858-A9084477CE4A}"/>
    <cellStyle name="แสดงผล 7 6 5 2" xfId="41608" xr:uid="{A02E06E4-A346-4CF2-92A5-AFA680D8A1DD}"/>
    <cellStyle name="แสดงผล 7 6 5 3" xfId="52979" xr:uid="{0CF5F550-4D6D-4D70-B673-4EF36B70BAAA}"/>
    <cellStyle name="แสดงผล 7 6 6" xfId="20397" xr:uid="{DBB8485D-AD2D-420A-90E2-05DC55DB685C}"/>
    <cellStyle name="แสดงผล 7 6 7" xfId="22585" xr:uid="{99076B20-01F3-49AF-85D8-263E881AB3A8}"/>
    <cellStyle name="แสดงผล 7 6 8" xfId="24724" xr:uid="{029AC2CD-C1D2-4E5D-B8EB-65013D6C5BE4}"/>
    <cellStyle name="แสดงผล 7 6 9" xfId="26841" xr:uid="{0C999036-4577-49E9-8800-231D3EAE6914}"/>
    <cellStyle name="แสดงผล 7 7" xfId="8991" xr:uid="{8F39A350-453C-4A8B-A196-C5615E8C4CD2}"/>
    <cellStyle name="แสดงผล 7 7 10" xfId="41818" xr:uid="{7F7CBA45-7776-4708-B8B3-FF3BAC4231CF}"/>
    <cellStyle name="แสดงผล 7 7 2" xfId="11787" xr:uid="{38E4E51F-6A3B-41DF-8F8D-16C6825A1A45}"/>
    <cellStyle name="แสดงผล 7 7 2 2" xfId="34153" xr:uid="{C8084447-B3AA-4545-8346-AF047871242A}"/>
    <cellStyle name="แสดงผล 7 7 2 3" xfId="45588" xr:uid="{E7D54CE4-75E3-406A-AB4C-1E4F3296C8FB}"/>
    <cellStyle name="แสดงผล 7 7 3" xfId="13984" xr:uid="{F24D28B2-081D-4C46-BFF9-7FEECA83DFC5}"/>
    <cellStyle name="แสดงผล 7 7 3 2" xfId="36023" xr:uid="{05F2F32F-F1FA-44CB-B8EE-398E7D62FB92}"/>
    <cellStyle name="แสดงผล 7 7 3 3" xfId="47416" xr:uid="{609D22DC-D372-47EC-BEF6-4C4D9EE310DB}"/>
    <cellStyle name="แสดงผล 7 7 4" xfId="16398" xr:uid="{44B160F9-2157-466E-B714-49AE318F516E}"/>
    <cellStyle name="แสดงผล 7 7 4 2" xfId="38092" xr:uid="{2DADD8E7-E407-41F5-B52B-FB4F7F14093A}"/>
    <cellStyle name="แสดงผล 7 7 4 3" xfId="49473" xr:uid="{B8B2CF16-464E-419E-B748-D838D374F533}"/>
    <cellStyle name="แสดงผล 7 7 5" xfId="18548" xr:uid="{65F19927-99D3-445C-81C7-578EAA7DC0A7}"/>
    <cellStyle name="แสดงผล 7 7 5 2" xfId="39991" xr:uid="{41824821-6BDC-4BE0-BF74-105EDDF268DB}"/>
    <cellStyle name="แสดงผล 7 7 5 3" xfId="51363" xr:uid="{37ED758C-FA65-4C33-BEA3-0AFE7BA147E5}"/>
    <cellStyle name="แสดงผล 7 7 6" xfId="20677" xr:uid="{C7E61C6A-BA79-490B-A830-6A589E74DDF9}"/>
    <cellStyle name="แสดงผล 7 7 7" xfId="22799" xr:uid="{FCE4AF4B-7202-4D69-9D3A-5B49D683CA1C}"/>
    <cellStyle name="แสดงผล 7 7 8" xfId="24969" xr:uid="{62A72A08-E2D9-4EAF-B573-68C832439598}"/>
    <cellStyle name="แสดงผล 7 7 9" xfId="27027" xr:uid="{C8191BE6-01BA-4CE2-B933-E48F68269CA7}"/>
    <cellStyle name="แสดงผล 7 8" xfId="7270" xr:uid="{2AC85E33-189B-4EC8-840B-4D1A99D1857C}"/>
    <cellStyle name="แสดงผล 7 8 2" xfId="33083" xr:uid="{2C576426-D2ED-43D1-909E-8B4E29597D41}"/>
    <cellStyle name="แสดงผล 7 8 3" xfId="44552" xr:uid="{E17AC96D-0701-4784-B35D-ED1D9819FD87}"/>
    <cellStyle name="แสดงผล 7 9" xfId="6139" xr:uid="{F5B7E25B-3D88-4383-8EDB-643BCFE52EA3}"/>
    <cellStyle name="แสดงผล 7 9 2" xfId="33953" xr:uid="{4539CEA4-DB9E-4116-A86F-C4B958737725}"/>
    <cellStyle name="แสดงผล 7 9 3" xfId="45396" xr:uid="{D49997DD-2552-4DE4-80B6-8838E41B945F}"/>
    <cellStyle name="แสดงผล 8" xfId="3657" xr:uid="{B94D2013-51FE-43D5-A93D-D59B990E9F35}"/>
    <cellStyle name="แสดงผล 8 10" xfId="6460" xr:uid="{DCCC1BEE-A825-4D26-8FFC-C70AA8C599B1}"/>
    <cellStyle name="แสดงผล 8 10 2" xfId="36149" xr:uid="{2678A1B7-6E71-4B93-8F64-F5F17BC6D814}"/>
    <cellStyle name="แสดงผล 8 10 3" xfId="47541" xr:uid="{9FB6FD03-40F9-4330-908E-124DC3D8DF33}"/>
    <cellStyle name="แสดงผล 8 11" xfId="12822" xr:uid="{29A71F89-1CFB-4038-B249-200852642C6E}"/>
    <cellStyle name="แสดงผล 8 11 2" xfId="37565" xr:uid="{13EA9943-1C1A-4C20-84E6-A2F8B8EA4B66}"/>
    <cellStyle name="แสดงผล 8 11 3" xfId="48953" xr:uid="{44F92492-E2CE-4782-98D6-6D7A7F964432}"/>
    <cellStyle name="แสดงผล 8 12" xfId="17466" xr:uid="{94990A57-41DF-4ABE-AE46-121FD793BB55}"/>
    <cellStyle name="แสดงผล 8 13" xfId="7870" xr:uid="{9BE7FAB5-C5A2-4AE4-9CBA-3D8C2A0F8DF6}"/>
    <cellStyle name="แสดงผล 8 14" xfId="15046" xr:uid="{033A6F07-C85E-4740-A9FD-71004F6D3A00}"/>
    <cellStyle name="แสดงผล 8 15" xfId="23105" xr:uid="{26B5F0E2-6589-4355-8B9E-4E126DB6F511}"/>
    <cellStyle name="แสดงผล 8 16" xfId="25906" xr:uid="{EF4E032F-EB95-4AEF-BEC5-BFCE9DDCA040}"/>
    <cellStyle name="แสดงผล 8 17" xfId="31044" xr:uid="{9BA4E622-EBED-475C-AD85-76A121537305}"/>
    <cellStyle name="แสดงผล 8 2" xfId="5372" xr:uid="{05019228-4543-46F2-B9C8-888487919153}"/>
    <cellStyle name="แสดงผล 8 2 10" xfId="27840" xr:uid="{0EF5B64D-035E-4E43-A359-3BB4BB2B490B}"/>
    <cellStyle name="แสดงผล 8 2 11" xfId="42771" xr:uid="{9F6D8460-4D99-4B0D-B31C-548A5D5B6713}"/>
    <cellStyle name="แสดงผล 8 2 2" xfId="10082" xr:uid="{51C4AC41-1387-44D2-8FF8-C67BE8B36560}"/>
    <cellStyle name="แสดงผล 8 2 2 2" xfId="35053" xr:uid="{51F37471-C05B-4057-B59A-664453D5A60A}"/>
    <cellStyle name="แสดงผล 8 2 2 3" xfId="46470" xr:uid="{4111A1DE-F057-4815-BECB-7A1B85E5B46C}"/>
    <cellStyle name="แสดงผล 8 2 3" xfId="12849" xr:uid="{CC2A492F-2014-48B3-8BE3-79CC94C2773B}"/>
    <cellStyle name="แสดงผล 8 2 3 2" xfId="37006" xr:uid="{9B6BCA5E-E4FC-49BB-84DD-1B451E678F6E}"/>
    <cellStyle name="แสดงผล 8 2 3 3" xfId="48395" xr:uid="{EF924F34-0864-407F-A402-AEF725D768D9}"/>
    <cellStyle name="แสดงผล 8 2 4" xfId="15078" xr:uid="{F9EED9B9-F5C5-46A2-BE22-EA615BF69488}"/>
    <cellStyle name="แสดงผล 8 2 4 2" xfId="38985" xr:uid="{832D8122-EB6C-4A63-B553-245C157A907F}"/>
    <cellStyle name="แสดงผล 8 2 4 3" xfId="50366" xr:uid="{F4DF1A53-EC9B-4A42-9954-6BC5F5D334D5}"/>
    <cellStyle name="แสดงผล 8 2 5" xfId="17364" xr:uid="{68D756E0-0A21-44D9-AC6B-DE6DBF5546CA}"/>
    <cellStyle name="แสดงผล 8 2 5 2" xfId="40786" xr:uid="{E2E41792-E681-4848-A7E7-E71329B0DB20}"/>
    <cellStyle name="แสดงผล 8 2 5 3" xfId="52158" xr:uid="{030A24E4-EF57-446D-9CE9-4CB851134847}"/>
    <cellStyle name="แสดงผล 8 2 6" xfId="19496" xr:uid="{7D80C8D4-AB83-48C1-BF08-D1B7AEE8919B}"/>
    <cellStyle name="แสดงผล 8 2 7" xfId="21683" xr:uid="{C7331C06-6895-4978-8BD2-D7F0F14768E0}"/>
    <cellStyle name="แสดงผล 8 2 8" xfId="23795" xr:uid="{E0F1D375-378D-4C7A-809D-3B8277AE7CEA}"/>
    <cellStyle name="แสดงผล 8 2 9" xfId="25935" xr:uid="{E19D049F-1DFC-4D0A-8E38-5CCD94313F64}"/>
    <cellStyle name="แสดงผล 8 3" xfId="5872" xr:uid="{78FC7F01-0360-4FA9-858C-1C4A873DC880}"/>
    <cellStyle name="แสดงผล 8 3 10" xfId="28158" xr:uid="{C61A867D-1365-41F5-9DD7-8E798B105F96}"/>
    <cellStyle name="แสดงผล 8 3 11" xfId="43121" xr:uid="{9A077DA4-9005-40DD-820B-BB13599D6082}"/>
    <cellStyle name="แสดงผล 8 3 2" xfId="10445" xr:uid="{F649611D-8A9D-4B2C-9509-895CC298E277}"/>
    <cellStyle name="แสดงผล 8 3 2 2" xfId="35362" xr:uid="{780E5FE7-8CEC-4DD4-B3A4-4D9C866236D8}"/>
    <cellStyle name="แสดงผล 8 3 2 3" xfId="46776" xr:uid="{B12E9875-4BE8-42BD-9D68-5EC7E78B91B2}"/>
    <cellStyle name="แสดงผล 8 3 3" xfId="13199" xr:uid="{CC464AB4-0CEE-415C-9867-A953341E8344}"/>
    <cellStyle name="แสดงผล 8 3 3 2" xfId="37363" xr:uid="{ED67A461-44A4-44EC-BA6A-A599138FABDC}"/>
    <cellStyle name="แสดงผล 8 3 3 3" xfId="48751" xr:uid="{E061C203-46E7-4363-9462-A45684A35CFF}"/>
    <cellStyle name="แสดงผล 8 3 4" xfId="15440" xr:uid="{D10D1179-8C83-41CF-96F4-F970DA6F9219}"/>
    <cellStyle name="แสดงผล 8 3 4 2" xfId="39284" xr:uid="{4A54A7D8-AAED-4F67-AF40-002131A30321}"/>
    <cellStyle name="แสดงผล 8 3 4 3" xfId="50664" xr:uid="{6B0FF3BB-AD9C-46FE-B2B3-734EF1689597}"/>
    <cellStyle name="แสดงผล 8 3 5" xfId="17701" xr:uid="{9C643D21-69B2-4019-8D0E-975AE996B0C4}"/>
    <cellStyle name="แสดงผล 8 3 5 2" xfId="41074" xr:uid="{FF28DE18-B181-4E4E-B990-75ECF2784C31}"/>
    <cellStyle name="แสดงผล 8 3 5 3" xfId="52445" xr:uid="{2F718669-0EF8-42D7-97D8-11DF634CD8F8}"/>
    <cellStyle name="แสดงผล 8 3 6" xfId="19839" xr:uid="{12262231-3DFC-40C8-A7D9-DD0B12DD344F}"/>
    <cellStyle name="แสดงผล 8 3 7" xfId="22029" xr:uid="{24375EFC-B3E1-4DF2-9F7F-FCE91739C6C1}"/>
    <cellStyle name="แสดงผล 8 3 8" xfId="24152" xr:uid="{B0CAEC6C-48DF-4F24-A2A3-00EAF8926EC9}"/>
    <cellStyle name="แสดงผล 8 3 9" xfId="26291" xr:uid="{DB05CE14-B6E5-4BD6-AACA-84F6E66222FE}"/>
    <cellStyle name="แสดงผล 8 4" xfId="6252" xr:uid="{5066B935-2BE7-40B6-985B-BFCAA54C4C51}"/>
    <cellStyle name="แสดงผล 8 4 10" xfId="28373" xr:uid="{122C118D-EA19-4B2C-A85B-EA697B36BCA0}"/>
    <cellStyle name="แสดงผล 8 4 11" xfId="43355" xr:uid="{2668947E-F76F-4207-9379-52DBC3E0AC4E}"/>
    <cellStyle name="แสดงผล 8 4 2" xfId="10691" xr:uid="{6A216146-904B-4116-8AA8-683C57D604A4}"/>
    <cellStyle name="แสดงผล 8 4 2 2" xfId="35588" xr:uid="{CCF3A38C-6ADC-43EE-8E86-FAF39D6D0656}"/>
    <cellStyle name="แสดงผล 8 4 2 3" xfId="46996" xr:uid="{93CFE735-6068-4CF1-81F0-69120C37C07A}"/>
    <cellStyle name="แสดงผล 8 4 3" xfId="13435" xr:uid="{10F492C5-9DA8-4516-A063-E4335F7AEB56}"/>
    <cellStyle name="แสดงผล 8 4 3 2" xfId="37607" xr:uid="{072DD28E-A4C0-4688-8A16-2C71238EAB85}"/>
    <cellStyle name="แสดงผล 8 4 3 3" xfId="48995" xr:uid="{E8FF586D-B0F9-4984-AE16-86821BBD7111}"/>
    <cellStyle name="แสดงผล 8 4 4" xfId="15683" xr:uid="{BCD7F63F-0907-4BC3-8225-0C6832D28DF8}"/>
    <cellStyle name="แสดงผล 8 4 4 2" xfId="39510" xr:uid="{1B4F53A7-57D9-4507-B383-A8F25A7358D9}"/>
    <cellStyle name="แสดงผล 8 4 4 3" xfId="50890" xr:uid="{F01A63DF-2F61-4DA7-ADC0-6943B78C5BB3}"/>
    <cellStyle name="แสดงผล 8 4 5" xfId="17933" xr:uid="{BC7FEECD-AC79-4969-8377-9AF510E8F787}"/>
    <cellStyle name="แสดงผล 8 4 5 2" xfId="41292" xr:uid="{B4F20831-5B05-489C-B76C-986345DADF7C}"/>
    <cellStyle name="แสดงผล 8 4 5 3" xfId="52663" xr:uid="{EB1E6BB5-2F09-4D39-9DF0-CAD894ED3CB9}"/>
    <cellStyle name="แสดงผล 8 4 6" xfId="20074" xr:uid="{DBB609B7-6DFF-49DD-AE23-F53B319CE172}"/>
    <cellStyle name="แสดงผล 8 4 7" xfId="22263" xr:uid="{F59D9788-3785-4622-9C37-11C43ABFD5DA}"/>
    <cellStyle name="แสดงผล 8 4 8" xfId="24396" xr:uid="{DC439A3C-9613-45DB-9D3D-7B89F6B17524}"/>
    <cellStyle name="แสดงผล 8 4 9" xfId="26528" xr:uid="{FEA4CDC2-CDA7-4AD0-A35B-5A22B71F34A6}"/>
    <cellStyle name="แสดงผล 8 5" xfId="6621" xr:uid="{0AE65114-3EBE-4FBA-8149-D3F75E095DAC}"/>
    <cellStyle name="แสดงผล 8 5 10" xfId="28560" xr:uid="{BF698BD0-A0AE-4415-97D1-023EFD992FD2}"/>
    <cellStyle name="แสดงผล 8 5 11" xfId="43554" xr:uid="{87FA3C3E-B2E8-4081-A360-E830977A1B41}"/>
    <cellStyle name="แสดงผล 8 5 2" xfId="10898" xr:uid="{923222FC-0994-48EA-8C13-85AB945064DC}"/>
    <cellStyle name="แสดงผล 8 5 2 2" xfId="35788" xr:uid="{AFA85182-239C-4485-BA6F-207E24D600AF}"/>
    <cellStyle name="แสดงผล 8 5 2 3" xfId="47187" xr:uid="{3C7C03FC-2BFD-43C5-9CA5-3474A41916C3}"/>
    <cellStyle name="แสดงผล 8 5 3" xfId="13636" xr:uid="{F5040A2C-0623-4DC1-925E-88AEB14EF064}"/>
    <cellStyle name="แสดงผล 8 5 3 2" xfId="37815" xr:uid="{E9D92BF1-5C41-4075-ADFD-0D6087324832}"/>
    <cellStyle name="แสดงผล 8 5 3 3" xfId="49203" xr:uid="{C58948EA-704D-4269-83DD-EBBDA6E06EC4}"/>
    <cellStyle name="แสดงผล 8 5 4" xfId="15891" xr:uid="{AD74014E-714F-495C-A1A0-D553D9503809}"/>
    <cellStyle name="แสดงผล 8 5 4 2" xfId="39708" xr:uid="{761DA767-BB99-4E4A-9EB8-246EA189B98D}"/>
    <cellStyle name="แสดงผล 8 5 4 3" xfId="51088" xr:uid="{920A7B13-7EAE-48EB-9620-4929AF5CD50C}"/>
    <cellStyle name="แสดงผล 8 5 5" xfId="18135" xr:uid="{685E92FB-7354-4FD1-BCC7-45F18F8C8C07}"/>
    <cellStyle name="แสดงผล 8 5 5 2" xfId="41488" xr:uid="{A93E56C3-98FA-4D3E-9F64-80F2F7FC68B3}"/>
    <cellStyle name="แสดงผล 8 5 5 3" xfId="52859" xr:uid="{4295709F-2D33-4C15-8E39-F602D6EB0348}"/>
    <cellStyle name="แสดงผล 8 5 6" xfId="20277" xr:uid="{49E67AE5-9B47-44BA-8DC2-E63C891930E8}"/>
    <cellStyle name="แสดงผล 8 5 7" xfId="22465" xr:uid="{B8A6C47B-AEAD-483A-9A00-786D4C5ECA70}"/>
    <cellStyle name="แสดงผล 8 5 8" xfId="24604" xr:uid="{7A045221-0516-4567-A020-6C3F1D87A979}"/>
    <cellStyle name="แสดงผล 8 5 9" xfId="26727" xr:uid="{6D44E26D-84BC-43DA-B529-C8F1EB0CEB32}"/>
    <cellStyle name="แสดงผล 8 6" xfId="6971" xr:uid="{67AE64B6-DFD1-41DD-AF7D-BE8A25F5F853}"/>
    <cellStyle name="แสดงผล 8 6 10" xfId="28675" xr:uid="{1B2821CB-B2C8-4516-BD5C-35C968E03C19}"/>
    <cellStyle name="แสดงผล 8 6 11" xfId="43669" xr:uid="{BE0C11C4-E885-4E2A-83FE-50F54C2E1AF5}"/>
    <cellStyle name="แสดงผล 8 6 2" xfId="11019" xr:uid="{D63FB917-2219-45A1-A955-828E5D6232AB}"/>
    <cellStyle name="แสดงผล 8 6 2 2" xfId="35909" xr:uid="{295290BB-0D3C-475C-9271-806B5B86AD18}"/>
    <cellStyle name="แสดงผล 8 6 2 3" xfId="47302" xr:uid="{FB1DC71D-0ACF-4294-95A7-00147F7E195B}"/>
    <cellStyle name="แสดงผล 8 6 3" xfId="13757" xr:uid="{41C12676-06FC-4150-B939-CEB2F9724899}"/>
    <cellStyle name="แสดงผล 8 6 3 2" xfId="37936" xr:uid="{A9ABE9FA-5A7D-482F-94EB-19E8614383CB}"/>
    <cellStyle name="แสดงผล 8 6 3 3" xfId="49324" xr:uid="{24018FFE-6EC8-4131-9F9B-F9AA7DDE98A8}"/>
    <cellStyle name="แสดงผล 8 6 4" xfId="16012" xr:uid="{D569F0D7-9958-4481-88E8-A418DD5B6466}"/>
    <cellStyle name="แสดงผล 8 6 4 2" xfId="39829" xr:uid="{D4287B32-DA0A-4AF2-A32D-B1EC608A7E70}"/>
    <cellStyle name="แสดงผล 8 6 4 3" xfId="51209" xr:uid="{863163AC-3037-4482-9293-9D1ECD46B476}"/>
    <cellStyle name="แสดงผล 8 6 5" xfId="18256" xr:uid="{2F08597E-868F-4787-B15C-6AED96E72965}"/>
    <cellStyle name="แสดงผล 8 6 5 2" xfId="41609" xr:uid="{B14060FB-5948-4507-BE27-5F2C817EA1E1}"/>
    <cellStyle name="แสดงผล 8 6 5 3" xfId="52980" xr:uid="{34B9238B-439C-4A48-95A7-2F691A450C45}"/>
    <cellStyle name="แสดงผล 8 6 6" xfId="20398" xr:uid="{ADF100D6-60AB-4A12-A7C0-385C973AC0DD}"/>
    <cellStyle name="แสดงผล 8 6 7" xfId="22586" xr:uid="{AA6DC4C3-E6E1-4FAA-BA15-C23CEDBA78EC}"/>
    <cellStyle name="แสดงผล 8 6 8" xfId="24725" xr:uid="{ECB8B60D-F0D4-4479-B1DE-D76D85D086F4}"/>
    <cellStyle name="แสดงผล 8 6 9" xfId="26842" xr:uid="{1AA600AD-086E-4A6B-B01D-472BCCFAB248}"/>
    <cellStyle name="แสดงผล 8 7" xfId="8992" xr:uid="{FAA60795-E67C-4845-9A85-B9371EBB7863}"/>
    <cellStyle name="แสดงผล 8 7 10" xfId="41819" xr:uid="{736A1E9C-1F06-4F60-B4DE-186B46E545F8}"/>
    <cellStyle name="แสดงผล 8 7 2" xfId="11788" xr:uid="{0367A5D8-E28C-421F-AB35-1BEBEA58D1FF}"/>
    <cellStyle name="แสดงผล 8 7 2 2" xfId="34154" xr:uid="{0E2B5F1D-A85C-4FEE-A6BF-920EA4666C5E}"/>
    <cellStyle name="แสดงผล 8 7 2 3" xfId="45589" xr:uid="{4FCC9436-6280-44BE-B62E-FEA5739292DA}"/>
    <cellStyle name="แสดงผล 8 7 3" xfId="13985" xr:uid="{81266117-555D-45A0-BF34-2D0FA3ACA31B}"/>
    <cellStyle name="แสดงผล 8 7 3 2" xfId="36024" xr:uid="{A0B602D5-B8D5-4AF6-9CE4-A64B62603CD7}"/>
    <cellStyle name="แสดงผล 8 7 3 3" xfId="47417" xr:uid="{E9F15AF6-424E-4970-8BD1-72837D7F20D3}"/>
    <cellStyle name="แสดงผล 8 7 4" xfId="16399" xr:uid="{D2B45B81-409C-4FD2-9B51-AB603ADE4C09}"/>
    <cellStyle name="แสดงผล 8 7 4 2" xfId="38093" xr:uid="{F8EF8089-EA11-4D5A-A526-A246F0362532}"/>
    <cellStyle name="แสดงผล 8 7 4 3" xfId="49474" xr:uid="{4E7510B2-5A58-454E-8E66-0C06AA579AE2}"/>
    <cellStyle name="แสดงผล 8 7 5" xfId="18549" xr:uid="{D730ADFC-6785-44C7-8C42-9DC561635F34}"/>
    <cellStyle name="แสดงผล 8 7 5 2" xfId="39992" xr:uid="{2AE2CC2B-DAB4-48F2-BD6A-8894DB6BA573}"/>
    <cellStyle name="แสดงผล 8 7 5 3" xfId="51364" xr:uid="{D279166A-FC3E-401B-AD1E-C52382E9F02E}"/>
    <cellStyle name="แสดงผล 8 7 6" xfId="20678" xr:uid="{55B182F5-8642-443C-B740-6D4453A285BC}"/>
    <cellStyle name="แสดงผล 8 7 7" xfId="22800" xr:uid="{4FFBC14C-7E5D-4318-B198-67F7B9B2847C}"/>
    <cellStyle name="แสดงผล 8 7 8" xfId="24970" xr:uid="{3A98EB7F-7BCC-42A1-A04E-409D02C878A7}"/>
    <cellStyle name="แสดงผล 8 7 9" xfId="27028" xr:uid="{74A7A030-541F-425C-A3D9-17B0BE31F5A7}"/>
    <cellStyle name="แสดงผล 8 8" xfId="7271" xr:uid="{9C4E7154-8BD3-4206-892C-AAA4B34C79CF}"/>
    <cellStyle name="แสดงผล 8 8 2" xfId="33084" xr:uid="{B87EAC2C-A4EA-4EEC-B0B7-ED047213EC74}"/>
    <cellStyle name="แสดงผล 8 8 3" xfId="44553" xr:uid="{1B92E701-8CE8-4C0B-83E6-94A4232727D7}"/>
    <cellStyle name="แสดงผล 8 9" xfId="8921" xr:uid="{FD5E6AB1-7C65-45A6-9208-81890364D1FC}"/>
    <cellStyle name="แสดงผล 8 9 2" xfId="33952" xr:uid="{0BA21CB8-270D-492D-9802-697FDDA8CD05}"/>
    <cellStyle name="แสดงผล 8 9 3" xfId="45395" xr:uid="{05A93B46-C35A-40E5-B00B-ECF7F9CBBAD3}"/>
    <cellStyle name="แสดงผล 9" xfId="3658" xr:uid="{29936728-E108-4BF3-A72F-7ECE2512AC53}"/>
    <cellStyle name="แสดงผล 9 10" xfId="4580" xr:uid="{077DB7DA-8C33-4D76-A886-216193D13865}"/>
    <cellStyle name="แสดงผล 9 10 2" xfId="36281" xr:uid="{EDF67D52-66EB-4277-8F96-CB7292324D7C}"/>
    <cellStyle name="แสดงผล 9 10 3" xfId="47673" xr:uid="{76B364C9-EC0E-413F-B9A3-34AE642DE412}"/>
    <cellStyle name="แสดงผล 9 11" xfId="12552" xr:uid="{4275EEF1-0915-4F0F-B219-F7BB796152EF}"/>
    <cellStyle name="แสดงผล 9 11 2" xfId="32691" xr:uid="{7D4609F9-B5ED-46AF-AE35-7E4307B0F266}"/>
    <cellStyle name="แสดงผล 9 11 3" xfId="44165" xr:uid="{98B6A5D5-3EEC-45DC-9079-E9BB8F56AB94}"/>
    <cellStyle name="แสดงผล 9 12" xfId="17130" xr:uid="{09C159D6-2607-41F4-A418-04179516223A}"/>
    <cellStyle name="แสดงผล 9 13" xfId="20011" xr:uid="{92ECE97F-7B91-4094-A7DA-E10E9DBAA76C}"/>
    <cellStyle name="แสดงผล 9 14" xfId="20641" xr:uid="{E1E43B57-81DA-49F8-BB08-8F02252E4D9A}"/>
    <cellStyle name="แสดงผล 9 15" xfId="23453" xr:uid="{FC395364-5E3C-4533-AA6E-E13124FAD3E8}"/>
    <cellStyle name="แสดงผล 9 16" xfId="25075" xr:uid="{EB8E22E2-591C-4B43-BDA2-5BD0A87B01F4}"/>
    <cellStyle name="แสดงผล 9 17" xfId="28775" xr:uid="{F34FF2F3-CDDA-42B2-A64B-1CF232C2C71B}"/>
    <cellStyle name="แสดงผล 9 2" xfId="5373" xr:uid="{B8A87B70-0865-49D5-BD42-17724C36C5FE}"/>
    <cellStyle name="แสดงผล 9 2 10" xfId="27841" xr:uid="{C5727BC1-AE8E-4194-8C82-BC1CCC27B1D9}"/>
    <cellStyle name="แสดงผล 9 2 11" xfId="42772" xr:uid="{CF0B5C50-2DE1-4248-9D0F-887611931076}"/>
    <cellStyle name="แสดงผล 9 2 2" xfId="10083" xr:uid="{45850587-66EC-444E-BD7E-96177834CE77}"/>
    <cellStyle name="แสดงผล 9 2 2 2" xfId="35054" xr:uid="{91B90DB2-1D1B-40C5-8792-08AF8FD0F8E5}"/>
    <cellStyle name="แสดงผล 9 2 2 3" xfId="46471" xr:uid="{48B1A6C7-0369-4C42-BF68-AB32CF81F52B}"/>
    <cellStyle name="แสดงผล 9 2 3" xfId="12850" xr:uid="{40A6E246-CB07-4F46-8DE4-2F199F98822A}"/>
    <cellStyle name="แสดงผล 9 2 3 2" xfId="37007" xr:uid="{364B8E52-6566-43FB-8B32-C93CD32648A6}"/>
    <cellStyle name="แสดงผล 9 2 3 3" xfId="48396" xr:uid="{04AE5BC4-6E62-4416-BE54-96270D23E4E6}"/>
    <cellStyle name="แสดงผล 9 2 4" xfId="15079" xr:uid="{A65C7211-C1F0-4142-B3C8-259069BA47D2}"/>
    <cellStyle name="แสดงผล 9 2 4 2" xfId="38986" xr:uid="{0FE9425E-105A-4A31-A402-75F02099DED7}"/>
    <cellStyle name="แสดงผล 9 2 4 3" xfId="50367" xr:uid="{E6A4FF0D-358B-46EE-9BB9-FACE470EAE55}"/>
    <cellStyle name="แสดงผล 9 2 5" xfId="17365" xr:uid="{692E2003-AB6B-4F07-AF06-92245991EEA5}"/>
    <cellStyle name="แสดงผล 9 2 5 2" xfId="40787" xr:uid="{C1378481-0220-476D-AE8E-8B66D43506E4}"/>
    <cellStyle name="แสดงผล 9 2 5 3" xfId="52159" xr:uid="{2EB0F829-83D4-4C5E-B538-5F80E5C6C9BF}"/>
    <cellStyle name="แสดงผล 9 2 6" xfId="19497" xr:uid="{4DA26C55-158D-4D8E-A7A1-55A0C49FD86C}"/>
    <cellStyle name="แสดงผล 9 2 7" xfId="21684" xr:uid="{487C712D-9AF7-4F16-B6BD-E8A1B3F4B818}"/>
    <cellStyle name="แสดงผล 9 2 8" xfId="23796" xr:uid="{2C26140A-AF7A-44E2-9C75-49819141CE60}"/>
    <cellStyle name="แสดงผล 9 2 9" xfId="25936" xr:uid="{EEB6977E-813F-4880-90DC-286C7829C419}"/>
    <cellStyle name="แสดงผล 9 3" xfId="5873" xr:uid="{ABEC8825-E9DA-480B-B314-C7A7A6EC13E4}"/>
    <cellStyle name="แสดงผล 9 3 10" xfId="28159" xr:uid="{41358C6A-F800-4C78-9574-21B58BE94397}"/>
    <cellStyle name="แสดงผล 9 3 11" xfId="43122" xr:uid="{BB7E6A48-1ABA-4A59-985E-052952B1F7D0}"/>
    <cellStyle name="แสดงผล 9 3 2" xfId="10446" xr:uid="{51609820-32FE-42E2-831C-4B33C0F4037E}"/>
    <cellStyle name="แสดงผล 9 3 2 2" xfId="35363" xr:uid="{F479CFE3-5B77-41FD-94C8-AA43F0DB6AAA}"/>
    <cellStyle name="แสดงผล 9 3 2 3" xfId="46777" xr:uid="{B24B1854-6311-4F85-8EEE-CA0E7B09A748}"/>
    <cellStyle name="แสดงผล 9 3 3" xfId="13200" xr:uid="{21A6DE63-5F18-43A8-9C4A-ADC25DA5995F}"/>
    <cellStyle name="แสดงผล 9 3 3 2" xfId="37364" xr:uid="{1E17E190-DBFC-4406-A510-41ECCF94CD28}"/>
    <cellStyle name="แสดงผล 9 3 3 3" xfId="48752" xr:uid="{1E46857E-55CC-439C-BA8E-6F71F99DF8EB}"/>
    <cellStyle name="แสดงผล 9 3 4" xfId="15441" xr:uid="{2734B34A-7B21-4AC8-8A1E-5CFADD825467}"/>
    <cellStyle name="แสดงผล 9 3 4 2" xfId="39285" xr:uid="{9618A893-C1A7-495D-89DB-969B967506BC}"/>
    <cellStyle name="แสดงผล 9 3 4 3" xfId="50665" xr:uid="{22D63333-3B35-44D7-8A11-BAB77E02F94A}"/>
    <cellStyle name="แสดงผล 9 3 5" xfId="17702" xr:uid="{AE0A8F2B-01C9-4E71-9260-270691E5BBA0}"/>
    <cellStyle name="แสดงผล 9 3 5 2" xfId="41075" xr:uid="{546C56F6-0C77-4CD4-8101-47B30D383F16}"/>
    <cellStyle name="แสดงผล 9 3 5 3" xfId="52446" xr:uid="{EDF04F70-5A5A-4DA7-9A4E-3A4EE25BF50A}"/>
    <cellStyle name="แสดงผล 9 3 6" xfId="19840" xr:uid="{CBE839AD-5CD7-4163-943D-4B1650A04E35}"/>
    <cellStyle name="แสดงผล 9 3 7" xfId="22030" xr:uid="{3A146E9C-B12E-43F4-B231-15D8121C19B2}"/>
    <cellStyle name="แสดงผล 9 3 8" xfId="24153" xr:uid="{7D89CE10-1C24-4946-BE8D-5CBAE47C5676}"/>
    <cellStyle name="แสดงผล 9 3 9" xfId="26292" xr:uid="{8F79D25D-F0F5-40DB-8B92-20373AD5252F}"/>
    <cellStyle name="แสดงผล 9 4" xfId="6253" xr:uid="{09B5FDB5-573A-4F0D-A171-A3E0794159EB}"/>
    <cellStyle name="แสดงผล 9 4 10" xfId="28374" xr:uid="{CF2C2381-B7F4-4DFA-8110-ABFED4C180C4}"/>
    <cellStyle name="แสดงผล 9 4 11" xfId="43356" xr:uid="{9039705C-2764-46FB-8710-0F069CAB89FD}"/>
    <cellStyle name="แสดงผล 9 4 2" xfId="10692" xr:uid="{4328880F-EBC9-4CCF-90FA-552A0D0FAF6F}"/>
    <cellStyle name="แสดงผล 9 4 2 2" xfId="35589" xr:uid="{2022BB59-30AF-4347-A28E-AC91A87D3895}"/>
    <cellStyle name="แสดงผล 9 4 2 3" xfId="46997" xr:uid="{3BDB6B39-7A55-4F20-AC8C-D60A78C33B6D}"/>
    <cellStyle name="แสดงผล 9 4 3" xfId="13436" xr:uid="{C7B0E4CA-37D6-4568-B16F-601F9018F1FD}"/>
    <cellStyle name="แสดงผล 9 4 3 2" xfId="37608" xr:uid="{C4DC4527-780C-42BC-8ED6-51272877D770}"/>
    <cellStyle name="แสดงผล 9 4 3 3" xfId="48996" xr:uid="{7AF55B41-CD25-430B-B6FA-CD524EB5646C}"/>
    <cellStyle name="แสดงผล 9 4 4" xfId="15684" xr:uid="{E284F58E-FF5D-44C6-BBC2-059B7B892C94}"/>
    <cellStyle name="แสดงผล 9 4 4 2" xfId="39511" xr:uid="{180AC338-B285-4E26-986D-328BD410D27D}"/>
    <cellStyle name="แสดงผล 9 4 4 3" xfId="50891" xr:uid="{A8C27A0E-12C5-44C5-B160-04F2DC5AE459}"/>
    <cellStyle name="แสดงผล 9 4 5" xfId="17934" xr:uid="{3A68A1E3-243C-47DC-868F-60E29982B075}"/>
    <cellStyle name="แสดงผล 9 4 5 2" xfId="41293" xr:uid="{B0E4FC72-BFC3-4B4C-84DA-E60CD97EADAF}"/>
    <cellStyle name="แสดงผล 9 4 5 3" xfId="52664" xr:uid="{9D159042-6518-4521-99F4-295674007AA8}"/>
    <cellStyle name="แสดงผล 9 4 6" xfId="20075" xr:uid="{65699E58-D39B-46F1-AED3-3564D4C73BD0}"/>
    <cellStyle name="แสดงผล 9 4 7" xfId="22264" xr:uid="{C0B932AA-F3AF-4716-B5D7-E0B0D5CFE787}"/>
    <cellStyle name="แสดงผล 9 4 8" xfId="24397" xr:uid="{FC58B701-D73B-4C07-AC84-B6BA13C98AE2}"/>
    <cellStyle name="แสดงผล 9 4 9" xfId="26529" xr:uid="{8E2DB030-BE4B-4196-B921-1A2E93AE60AE}"/>
    <cellStyle name="แสดงผล 9 5" xfId="6622" xr:uid="{0DCABAB8-5E9C-4DCB-A502-88B20D1B3B05}"/>
    <cellStyle name="แสดงผล 9 5 10" xfId="28561" xr:uid="{596A9BA5-38EA-464F-9D6D-2AD837B35114}"/>
    <cellStyle name="แสดงผล 9 5 11" xfId="43555" xr:uid="{BAD4BEBA-B5C8-4B6A-AC26-0F214A9C2F36}"/>
    <cellStyle name="แสดงผล 9 5 2" xfId="10899" xr:uid="{058F2712-5652-442F-8C3B-40F6195FB2FF}"/>
    <cellStyle name="แสดงผล 9 5 2 2" xfId="35789" xr:uid="{0DBB8AF0-608F-400F-A286-E947678190C9}"/>
    <cellStyle name="แสดงผล 9 5 2 3" xfId="47188" xr:uid="{0D3E5461-D542-49A4-A987-817C69A7CD5A}"/>
    <cellStyle name="แสดงผล 9 5 3" xfId="13637" xr:uid="{B9B17944-67AE-4E04-AF58-93047020AE0A}"/>
    <cellStyle name="แสดงผล 9 5 3 2" xfId="37816" xr:uid="{046F7FE0-7CE3-4E5F-9040-235DB7EF1602}"/>
    <cellStyle name="แสดงผล 9 5 3 3" xfId="49204" xr:uid="{C0854194-01AE-432D-A4CF-2E4979BEA13A}"/>
    <cellStyle name="แสดงผล 9 5 4" xfId="15892" xr:uid="{4C231DC3-131D-4795-9179-2D71BE5E2058}"/>
    <cellStyle name="แสดงผล 9 5 4 2" xfId="39709" xr:uid="{ED60CA78-5DA6-4614-BA73-D037892F42B7}"/>
    <cellStyle name="แสดงผล 9 5 4 3" xfId="51089" xr:uid="{29D195A7-31D0-4B82-BAEF-A9DFADE495F9}"/>
    <cellStyle name="แสดงผล 9 5 5" xfId="18136" xr:uid="{C4179D16-C974-45F8-AF6A-01EA699D4438}"/>
    <cellStyle name="แสดงผล 9 5 5 2" xfId="41489" xr:uid="{B5010664-1CBE-4DB0-86C3-8A0D68B253EB}"/>
    <cellStyle name="แสดงผล 9 5 5 3" xfId="52860" xr:uid="{D95AFEBA-3C3F-4AD9-9E49-669647A1AF31}"/>
    <cellStyle name="แสดงผล 9 5 6" xfId="20278" xr:uid="{B50F9BD7-09C2-4AF1-8656-BD44FFA8E333}"/>
    <cellStyle name="แสดงผล 9 5 7" xfId="22466" xr:uid="{ECDA5379-C995-4E5A-9AE4-6A54C28F6857}"/>
    <cellStyle name="แสดงผล 9 5 8" xfId="24605" xr:uid="{7E924485-75B9-4FF8-B5B0-AEEDF5A99B01}"/>
    <cellStyle name="แสดงผล 9 5 9" xfId="26728" xr:uid="{1B4811FC-BA32-4E2A-BC6A-C2FE1DF82FB9}"/>
    <cellStyle name="แสดงผล 9 6" xfId="6972" xr:uid="{9AA626AA-F547-4009-AEE9-3B222D4DAF05}"/>
    <cellStyle name="แสดงผล 9 6 10" xfId="28676" xr:uid="{8E495521-A316-4390-8AB2-65DB9306EA78}"/>
    <cellStyle name="แสดงผล 9 6 11" xfId="43670" xr:uid="{5B655F6C-E66E-47A0-BF4D-DE97DA829A89}"/>
    <cellStyle name="แสดงผล 9 6 2" xfId="11020" xr:uid="{CAC88BD3-C404-4C39-BDEB-ECC32051DD56}"/>
    <cellStyle name="แสดงผล 9 6 2 2" xfId="35910" xr:uid="{6FF15139-5BD8-44A2-B8C9-D5C7D7DDAE41}"/>
    <cellStyle name="แสดงผล 9 6 2 3" xfId="47303" xr:uid="{ECA98CFD-1995-49E8-8E84-A743FBAB7073}"/>
    <cellStyle name="แสดงผล 9 6 3" xfId="13758" xr:uid="{D5C649C7-46BE-4FB2-9739-77DAD654A7A5}"/>
    <cellStyle name="แสดงผล 9 6 3 2" xfId="37937" xr:uid="{FEF89B1D-FB97-4BBD-A48A-9E175D02BBDD}"/>
    <cellStyle name="แสดงผล 9 6 3 3" xfId="49325" xr:uid="{29EE939A-AA75-4808-94F7-58A88CFF21CB}"/>
    <cellStyle name="แสดงผล 9 6 4" xfId="16013" xr:uid="{128AE26A-81E8-473A-A9E2-E8840B63E3B3}"/>
    <cellStyle name="แสดงผล 9 6 4 2" xfId="39830" xr:uid="{AA3194C8-64FA-4CDE-BD51-A333E7E7985B}"/>
    <cellStyle name="แสดงผล 9 6 4 3" xfId="51210" xr:uid="{89B6C981-E172-45CB-8D1E-AEB54FF4B0D8}"/>
    <cellStyle name="แสดงผล 9 6 5" xfId="18257" xr:uid="{02C4F069-8EFA-49E8-9574-8CE5C9BEDD38}"/>
    <cellStyle name="แสดงผล 9 6 5 2" xfId="41610" xr:uid="{511CDB98-1320-463A-8A1B-81BF964F04AD}"/>
    <cellStyle name="แสดงผล 9 6 5 3" xfId="52981" xr:uid="{D3F3ACA0-1E60-44CF-978A-854E7680AFEC}"/>
    <cellStyle name="แสดงผล 9 6 6" xfId="20399" xr:uid="{9512F3CA-6488-4B2A-814C-86FF260F5CD4}"/>
    <cellStyle name="แสดงผล 9 6 7" xfId="22587" xr:uid="{50D2EB89-2979-4112-B689-A76C98710EBE}"/>
    <cellStyle name="แสดงผล 9 6 8" xfId="24726" xr:uid="{9CC2D886-E2C9-46D8-A915-6623AE0A744E}"/>
    <cellStyle name="แสดงผล 9 6 9" xfId="26843" xr:uid="{BE59519C-3D86-47A5-AFAE-6BCA8021D411}"/>
    <cellStyle name="แสดงผล 9 7" xfId="8993" xr:uid="{80F292EB-6731-494B-93F5-352D93407BBE}"/>
    <cellStyle name="แสดงผล 9 7 10" xfId="41820" xr:uid="{DFD15393-0D06-499B-8C56-1C78D8146595}"/>
    <cellStyle name="แสดงผล 9 7 2" xfId="11789" xr:uid="{8CB48ED6-AA81-4406-BF36-B9A4E64D2D3B}"/>
    <cellStyle name="แสดงผล 9 7 2 2" xfId="34155" xr:uid="{8F6075FE-6C51-40BE-9BDD-7A9B31D8C761}"/>
    <cellStyle name="แสดงผล 9 7 2 3" xfId="45590" xr:uid="{A054DF9F-12A9-4C04-8485-36A8EB8F0258}"/>
    <cellStyle name="แสดงผล 9 7 3" xfId="13986" xr:uid="{ABB247BA-E6CF-44BC-B3B5-909C22455C02}"/>
    <cellStyle name="แสดงผล 9 7 3 2" xfId="36025" xr:uid="{6F29E46C-ECA1-49EE-8AC3-782D31C5A1BD}"/>
    <cellStyle name="แสดงผล 9 7 3 3" xfId="47418" xr:uid="{77C466B6-2F03-44F3-8617-4470D2CFCF91}"/>
    <cellStyle name="แสดงผล 9 7 4" xfId="16400" xr:uid="{5D73996A-FE81-4F56-A96F-C92FFFD4DD2F}"/>
    <cellStyle name="แสดงผล 9 7 4 2" xfId="38094" xr:uid="{BE454E83-87CA-4CCF-8F07-72D3336254E2}"/>
    <cellStyle name="แสดงผล 9 7 4 3" xfId="49475" xr:uid="{882110F2-0485-443D-9719-94A24346A8B5}"/>
    <cellStyle name="แสดงผล 9 7 5" xfId="18550" xr:uid="{16AF9BC7-1486-491B-ACF7-0ED61B87CCD9}"/>
    <cellStyle name="แสดงผล 9 7 5 2" xfId="39993" xr:uid="{2A540114-59D5-4D50-B35B-37FCA20FA338}"/>
    <cellStyle name="แสดงผล 9 7 5 3" xfId="51365" xr:uid="{D7207099-66FD-446E-8A31-FFFEEF0CFFF9}"/>
    <cellStyle name="แสดงผล 9 7 6" xfId="20679" xr:uid="{28AB7FC3-C3D6-4C89-BB1D-ECFACBFCC043}"/>
    <cellStyle name="แสดงผล 9 7 7" xfId="22801" xr:uid="{6D8F2905-8A7D-44D3-8C01-34705D2EE3A2}"/>
    <cellStyle name="แสดงผล 9 7 8" xfId="24971" xr:uid="{4E65BBA9-A121-4609-861D-6156642D63BF}"/>
    <cellStyle name="แสดงผล 9 7 9" xfId="27029" xr:uid="{95334EAF-7031-41ED-A8AB-75A20CC1A205}"/>
    <cellStyle name="แสดงผล 9 8" xfId="7272" xr:uid="{1F330D0D-EA08-4BBE-8B78-C84A4C996BA7}"/>
    <cellStyle name="แสดงผล 9 8 2" xfId="33085" xr:uid="{0AF2275A-7A5D-481F-B3B3-1A3117E4A9D2}"/>
    <cellStyle name="แสดงผล 9 8 3" xfId="44554" xr:uid="{017D8C0F-E000-49EE-BAEE-7DAE101BD75D}"/>
    <cellStyle name="แสดงผล 9 9" xfId="9085" xr:uid="{BFBEB716-1BC9-4C66-8834-6F7AB340E9E0}"/>
    <cellStyle name="แสดงผล 9 9 2" xfId="32431" xr:uid="{CEFB4FF7-B6D9-4DB6-8F07-13426A90A99A}"/>
    <cellStyle name="แสดงผล 9 9 3" xfId="43907" xr:uid="{709AB00E-86B1-4D79-8BC3-7818DA1C96F5}"/>
    <cellStyle name="การคำนวณ" xfId="76" xr:uid="{00000000-0005-0000-0000-000028010000}"/>
    <cellStyle name="การคำนวณ 10" xfId="3659" xr:uid="{472F5C85-2FBB-4EB4-9AF0-CF6EFC688843}"/>
    <cellStyle name="การคำนวณ 10 10" xfId="6520" xr:uid="{E5305578-45DD-4BC0-856E-70725F73E7C5}"/>
    <cellStyle name="การคำนวณ 10 10 2" xfId="36320" xr:uid="{5072489D-0572-4D93-9EDC-D8EC8A315A4F}"/>
    <cellStyle name="การคำนวณ 10 10 3" xfId="47712" xr:uid="{E85EE0F3-781B-415A-B246-74A031FD503C}"/>
    <cellStyle name="การคำนวณ 10 11" xfId="6418" xr:uid="{44BD127F-81F3-4FCE-ACF5-5B93B67C41F1}"/>
    <cellStyle name="การคำนวณ 10 11 2" xfId="32484" xr:uid="{A0D35676-C6C8-49D0-A10B-E15D54B3D927}"/>
    <cellStyle name="การคำนวณ 10 11 3" xfId="43960" xr:uid="{16EBC07C-DAD3-4C72-BF95-B98F6CBD7BEA}"/>
    <cellStyle name="การคำนวณ 10 12" xfId="8516" xr:uid="{6F6C06B2-E075-4975-8C0E-267CD4CE5832}"/>
    <cellStyle name="การคำนวณ 10 13" xfId="20051" xr:uid="{7D18144B-1CEB-47EE-ABC0-6E69EE3BE76A}"/>
    <cellStyle name="การคำนวณ 10 14" xfId="21232" xr:uid="{AD573501-CFBE-4225-AF5F-79EA88936B3A}"/>
    <cellStyle name="การคำนวณ 10 15" xfId="23552" xr:uid="{6C02CB96-3552-4161-ACC6-2F53958F32DD}"/>
    <cellStyle name="การคำนวณ 10 16" xfId="25101" xr:uid="{DB01CE0A-B901-4495-B829-11C2E6690D39}"/>
    <cellStyle name="การคำนวณ 10 17" xfId="30549" xr:uid="{83110FB3-5957-4622-B393-5C148753C628}"/>
    <cellStyle name="การคำนวณ 10 2" xfId="5374" xr:uid="{134FC778-8D08-4FEB-AB11-B9D2AEBEADD2}"/>
    <cellStyle name="การคำนวณ 10 2 10" xfId="27842" xr:uid="{65215557-F21D-41ED-9089-91F8755C3AD6}"/>
    <cellStyle name="การคำนวณ 10 2 11" xfId="31773" xr:uid="{EA87C93F-22DD-47B7-BEAA-7A02557025F4}"/>
    <cellStyle name="การคำนวณ 10 2 12" xfId="42773" xr:uid="{FC8F04D4-DD74-41C4-8DAE-FC0039408FAC}"/>
    <cellStyle name="การคำนวณ 10 2 2" xfId="10084" xr:uid="{B5A05DB4-0A41-40DF-9CC5-849998CC806C}"/>
    <cellStyle name="การคำนวณ 10 2 2 2" xfId="35055" xr:uid="{248F598F-2711-4A1D-9A45-128211E3DB8E}"/>
    <cellStyle name="การคำนวณ 10 2 2 3" xfId="46472" xr:uid="{8BD91886-24FC-40EF-A94F-74DAFFD377C5}"/>
    <cellStyle name="การคำนวณ 10 2 3" xfId="12851" xr:uid="{2F1ABBFC-AC77-477A-B3AC-C6A3BFB2CFA3}"/>
    <cellStyle name="การคำนวณ 10 2 3 2" xfId="37008" xr:uid="{34C8C36C-DC25-4D3A-BE82-5B71B82160F7}"/>
    <cellStyle name="การคำนวณ 10 2 3 3" xfId="48397" xr:uid="{C2BA394E-F3A6-4C2A-BEEE-5EDC12272448}"/>
    <cellStyle name="การคำนวณ 10 2 4" xfId="15080" xr:uid="{73203156-6A7D-4D30-8AB8-BA59A2FDCD83}"/>
    <cellStyle name="การคำนวณ 10 2 4 2" xfId="38987" xr:uid="{170FCD04-21EB-442A-8D35-86594F38777B}"/>
    <cellStyle name="การคำนวณ 10 2 4 3" xfId="50368" xr:uid="{3A38482B-0300-4BA2-A078-D674786E17CE}"/>
    <cellStyle name="การคำนวณ 10 2 5" xfId="17366" xr:uid="{C7A27946-C4A4-4CBA-91BB-0518ACA68FD7}"/>
    <cellStyle name="การคำนวณ 10 2 5 2" xfId="40788" xr:uid="{73222220-E27C-402F-B505-56F1BE23D755}"/>
    <cellStyle name="การคำนวณ 10 2 5 3" xfId="52160" xr:uid="{5E904EC0-D03E-4C81-A21F-4C7BF4289680}"/>
    <cellStyle name="การคำนวณ 10 2 6" xfId="19498" xr:uid="{8C448D71-47A5-4D6B-B1EA-0B06CD35F2EB}"/>
    <cellStyle name="การคำนวณ 10 2 7" xfId="21685" xr:uid="{3176CDAF-E014-463E-809A-72F64210FC69}"/>
    <cellStyle name="การคำนวณ 10 2 8" xfId="23797" xr:uid="{1A39878C-826B-49AB-AD53-C2D606C5BD83}"/>
    <cellStyle name="การคำนวณ 10 2 9" xfId="25937" xr:uid="{8A6C8375-AAED-4DA6-853C-2A14A6583EF5}"/>
    <cellStyle name="การคำนวณ 10 3" xfId="5874" xr:uid="{0D0CCC90-3584-4A9B-8239-2E0515EE421A}"/>
    <cellStyle name="การคำนวณ 10 3 10" xfId="28160" xr:uid="{B8507F57-DEA7-48A0-9C0E-CC16A02AF4CF}"/>
    <cellStyle name="การคำนวณ 10 3 11" xfId="31930" xr:uid="{66D90643-7A33-40DD-9CBC-9A39187F62AE}"/>
    <cellStyle name="การคำนวณ 10 3 12" xfId="43123" xr:uid="{68E547BD-4832-4396-A233-A2039F1F03A3}"/>
    <cellStyle name="การคำนวณ 10 3 2" xfId="10447" xr:uid="{8B83D0CB-DAFA-4604-8F26-B5B8778FBC30}"/>
    <cellStyle name="การคำนวณ 10 3 2 2" xfId="35364" xr:uid="{1DF503CC-60C9-4556-A14A-CC0F20D81F66}"/>
    <cellStyle name="การคำนวณ 10 3 2 3" xfId="46778" xr:uid="{B5FFF80F-2748-4679-A688-A2B713D05D53}"/>
    <cellStyle name="การคำนวณ 10 3 3" xfId="13201" xr:uid="{3539FC70-9E93-4CA1-935A-C8F2D7D49438}"/>
    <cellStyle name="การคำนวณ 10 3 3 2" xfId="37365" xr:uid="{344348C4-3533-44D7-97E2-9088F804D077}"/>
    <cellStyle name="การคำนวณ 10 3 3 3" xfId="48753" xr:uid="{3CBCAC13-7EB6-4FFB-8074-35F02F0B0F20}"/>
    <cellStyle name="การคำนวณ 10 3 4" xfId="15442" xr:uid="{D5543F55-FCAE-43E9-91BA-D158149E9D80}"/>
    <cellStyle name="การคำนวณ 10 3 4 2" xfId="39286" xr:uid="{0BF69E18-9109-49F9-ACF0-195895A788D2}"/>
    <cellStyle name="การคำนวณ 10 3 4 3" xfId="50666" xr:uid="{9F54D0A8-CEE4-4393-8AC6-3A9F3787E497}"/>
    <cellStyle name="การคำนวณ 10 3 5" xfId="17703" xr:uid="{C8C6AF5D-5446-411F-95BC-17E691914894}"/>
    <cellStyle name="การคำนวณ 10 3 5 2" xfId="41076" xr:uid="{ADA9AD2A-BE27-44F3-93CB-62B2DDC0367B}"/>
    <cellStyle name="การคำนวณ 10 3 5 3" xfId="52447" xr:uid="{026D259F-EC7B-4BB4-9F59-513E73ADA71B}"/>
    <cellStyle name="การคำนวณ 10 3 6" xfId="19841" xr:uid="{DC500CEB-4D00-4020-B680-CB7795D13ED1}"/>
    <cellStyle name="การคำนวณ 10 3 7" xfId="22031" xr:uid="{F32AB2C2-667E-4129-B12A-0ABADD84F905}"/>
    <cellStyle name="การคำนวณ 10 3 8" xfId="24154" xr:uid="{2590A7DD-97CF-4E33-A6A8-6007D721D63F}"/>
    <cellStyle name="การคำนวณ 10 3 9" xfId="26293" xr:uid="{A67D25C7-373B-4286-B021-EF9AEDEF025D}"/>
    <cellStyle name="การคำนวณ 10 4" xfId="6254" xr:uid="{334D66F8-3272-4EEE-8FCA-9CEEC91904D9}"/>
    <cellStyle name="การคำนวณ 10 4 10" xfId="28375" xr:uid="{40A44F23-E8D1-44EC-83EF-89F014EF6C04}"/>
    <cellStyle name="การคำนวณ 10 4 11" xfId="32040" xr:uid="{81CC8DE3-A04C-4D7C-8AA4-03CEF7C5DCF2}"/>
    <cellStyle name="การคำนวณ 10 4 12" xfId="43357" xr:uid="{13D43627-8F61-49E8-9CE4-078FEBC8698A}"/>
    <cellStyle name="การคำนวณ 10 4 2" xfId="10693" xr:uid="{DD5995F4-00BE-4E69-95DD-313BA466C5A4}"/>
    <cellStyle name="การคำนวณ 10 4 2 2" xfId="35590" xr:uid="{E2D94F69-BA92-47A6-A2D1-775E3B35EF23}"/>
    <cellStyle name="การคำนวณ 10 4 2 3" xfId="46998" xr:uid="{91498717-578E-4122-9787-0826E30DBA91}"/>
    <cellStyle name="การคำนวณ 10 4 3" xfId="13437" xr:uid="{47B07986-C85A-4AF9-AEF9-F19C07D0D1AE}"/>
    <cellStyle name="การคำนวณ 10 4 3 2" xfId="37609" xr:uid="{B76C86AB-5E5B-40F2-8F95-106F2C7EB5FC}"/>
    <cellStyle name="การคำนวณ 10 4 3 3" xfId="48997" xr:uid="{9D0069A7-87C5-491C-9E2D-BEB29AAB4006}"/>
    <cellStyle name="การคำนวณ 10 4 4" xfId="15685" xr:uid="{350269FB-88BE-42F6-A2EA-061EE105A447}"/>
    <cellStyle name="การคำนวณ 10 4 4 2" xfId="39512" xr:uid="{6A1FE265-AE61-4263-B5B6-DF7671826539}"/>
    <cellStyle name="การคำนวณ 10 4 4 3" xfId="50892" xr:uid="{F9F4FCDB-DCFE-4B62-9935-6E28A5C740C6}"/>
    <cellStyle name="การคำนวณ 10 4 5" xfId="17935" xr:uid="{F01AF5E2-54C3-4CE4-AAE3-8F9B2859B773}"/>
    <cellStyle name="การคำนวณ 10 4 5 2" xfId="41294" xr:uid="{21AC76AA-CDED-4735-8753-98B5CC997BC3}"/>
    <cellStyle name="การคำนวณ 10 4 5 3" xfId="52665" xr:uid="{386391B5-EE7B-495C-8AB8-35BC6062FE00}"/>
    <cellStyle name="การคำนวณ 10 4 6" xfId="20076" xr:uid="{B4AA1D35-B11E-4330-9EFE-6B9D27028479}"/>
    <cellStyle name="การคำนวณ 10 4 7" xfId="22265" xr:uid="{3BE2833F-B148-4BE6-9F7D-168100679B28}"/>
    <cellStyle name="การคำนวณ 10 4 8" xfId="24398" xr:uid="{94E8FE92-0E63-458A-8808-746D15E09EF5}"/>
    <cellStyle name="การคำนวณ 10 4 9" xfId="26530" xr:uid="{33B6B567-DD41-4F5A-85B7-FE2C3F4F7AD9}"/>
    <cellStyle name="การคำนวณ 10 5" xfId="6623" xr:uid="{3A9A0CA1-9C41-446A-BE32-A49C215EAED0}"/>
    <cellStyle name="การคำนวณ 10 5 10" xfId="28562" xr:uid="{FADF0D3D-A9A0-47C1-8BFA-1934663B2A90}"/>
    <cellStyle name="การคำนวณ 10 5 11" xfId="32136" xr:uid="{192C40E6-A70D-4615-AF8A-BF37DFAEFAAD}"/>
    <cellStyle name="การคำนวณ 10 5 12" xfId="43556" xr:uid="{429EE525-4C73-48ED-BA9E-5F853F4C5994}"/>
    <cellStyle name="การคำนวณ 10 5 2" xfId="10900" xr:uid="{02A968FF-3E30-41B1-B34E-E0A4C06ADF81}"/>
    <cellStyle name="การคำนวณ 10 5 2 2" xfId="35790" xr:uid="{9CF187A1-7BB9-4EC2-801F-1CBACF0484EF}"/>
    <cellStyle name="การคำนวณ 10 5 2 3" xfId="47189" xr:uid="{14F7CF39-8542-4410-99EF-DA3B02AE76CC}"/>
    <cellStyle name="การคำนวณ 10 5 3" xfId="13638" xr:uid="{4154BECA-56EE-4881-86EB-C37030BD5E3E}"/>
    <cellStyle name="การคำนวณ 10 5 3 2" xfId="37817" xr:uid="{0418AA02-589D-4078-BDB8-D96716AAD6C8}"/>
    <cellStyle name="การคำนวณ 10 5 3 3" xfId="49205" xr:uid="{40F1D098-E687-4175-A765-2C15A184D46D}"/>
    <cellStyle name="การคำนวณ 10 5 4" xfId="15893" xr:uid="{093A79E4-9DD6-4CA1-A985-FCB56280A9BF}"/>
    <cellStyle name="การคำนวณ 10 5 4 2" xfId="39710" xr:uid="{5694BCEE-7486-4C7C-A69B-13C709C7436F}"/>
    <cellStyle name="การคำนวณ 10 5 4 3" xfId="51090" xr:uid="{6E5FCD0A-F998-4D6D-95D5-8A71FF43B818}"/>
    <cellStyle name="การคำนวณ 10 5 5" xfId="18137" xr:uid="{3B5507EC-6A32-4061-AF28-A49F0408CDD5}"/>
    <cellStyle name="การคำนวณ 10 5 5 2" xfId="41490" xr:uid="{6D2750FB-9BB3-4786-8EAC-F80F4F5E7D36}"/>
    <cellStyle name="การคำนวณ 10 5 5 3" xfId="52861" xr:uid="{E6EB583B-0F60-43C5-8FB4-9CC7CB3D4CF7}"/>
    <cellStyle name="การคำนวณ 10 5 6" xfId="20279" xr:uid="{87CAF5E0-C01E-4EDA-85D4-AC2ABBE61E16}"/>
    <cellStyle name="การคำนวณ 10 5 7" xfId="22467" xr:uid="{C2FB5F06-B03C-47DE-B684-960D8405EA31}"/>
    <cellStyle name="การคำนวณ 10 5 8" xfId="24606" xr:uid="{AADD1FA1-0EEA-4A7F-A615-5779F77BD024}"/>
    <cellStyle name="การคำนวณ 10 5 9" xfId="26729" xr:uid="{8DB37183-5992-4499-911C-C1B11F7CEF95}"/>
    <cellStyle name="การคำนวณ 10 6" xfId="6973" xr:uid="{037268CF-BCA0-465E-B8DF-B634A97349B2}"/>
    <cellStyle name="การคำนวณ 10 6 10" xfId="28677" xr:uid="{0FE6B28E-F555-4A09-9880-C25D6A3BFC8D}"/>
    <cellStyle name="การคำนวณ 10 6 11" xfId="32211" xr:uid="{52677CDB-9765-463C-9243-CB43B093C01F}"/>
    <cellStyle name="การคำนวณ 10 6 12" xfId="43671" xr:uid="{438148F9-7BAC-4696-957A-E0F569E1B9B8}"/>
    <cellStyle name="การคำนวณ 10 6 2" xfId="11021" xr:uid="{6C9350E6-0EE9-4980-A7BD-5E3245A1DA28}"/>
    <cellStyle name="การคำนวณ 10 6 2 2" xfId="35911" xr:uid="{C7DB6191-D099-48AA-A069-259E6E655B88}"/>
    <cellStyle name="การคำนวณ 10 6 2 3" xfId="47304" xr:uid="{C23B8292-22FF-4177-AB85-2FEE1E488687}"/>
    <cellStyle name="การคำนวณ 10 6 3" xfId="13759" xr:uid="{CE6097A8-4ADD-4620-BABF-584095A488E5}"/>
    <cellStyle name="การคำนวณ 10 6 3 2" xfId="37938" xr:uid="{4D7C86A3-7F0B-40D5-8E65-2BCFE5612E1C}"/>
    <cellStyle name="การคำนวณ 10 6 3 3" xfId="49326" xr:uid="{BB48F6B9-F0B4-4D26-92AF-601FF7C18BE5}"/>
    <cellStyle name="การคำนวณ 10 6 4" xfId="16014" xr:uid="{85EEEAA0-3108-4DD5-9DFC-FF761B4D6A48}"/>
    <cellStyle name="การคำนวณ 10 6 4 2" xfId="39831" xr:uid="{8ED55354-8793-4000-95A5-B921A0A9F6B8}"/>
    <cellStyle name="การคำนวณ 10 6 4 3" xfId="51211" xr:uid="{07DAF33E-9C87-4255-A57E-ECBE960DB85B}"/>
    <cellStyle name="การคำนวณ 10 6 5" xfId="18258" xr:uid="{399B71AD-E9EA-4247-B72C-8D2A032F968A}"/>
    <cellStyle name="การคำนวณ 10 6 5 2" xfId="41611" xr:uid="{E2B1614C-8FBF-46B0-BF46-912448C8D582}"/>
    <cellStyle name="การคำนวณ 10 6 5 3" xfId="52982" xr:uid="{FE1A797B-27CB-47AB-AAF5-B06CF962E0A2}"/>
    <cellStyle name="การคำนวณ 10 6 6" xfId="20400" xr:uid="{2834B6F7-41A3-4014-9709-2B6A2867CDA2}"/>
    <cellStyle name="การคำนวณ 10 6 7" xfId="22588" xr:uid="{E59F1292-7404-47CA-8A16-CAF8BC1EF43D}"/>
    <cellStyle name="การคำนวณ 10 6 8" xfId="24727" xr:uid="{76703C0F-7055-4EA8-8928-B8CCE0AC6422}"/>
    <cellStyle name="การคำนวณ 10 6 9" xfId="26844" xr:uid="{ABD249E9-CE82-41D6-AE8D-D508C041F84F}"/>
    <cellStyle name="การคำนวณ 10 7" xfId="8994" xr:uid="{942674EA-F9A7-4A6B-B83C-B982469C7625}"/>
    <cellStyle name="การคำนวณ 10 7 10" xfId="31423" xr:uid="{92FEFF77-8C87-4B51-BFA0-AA406D930949}"/>
    <cellStyle name="การคำนวณ 10 7 11" xfId="41821" xr:uid="{C88637E4-13D8-4460-83CA-0F6095151D66}"/>
    <cellStyle name="การคำนวณ 10 7 2" xfId="11790" xr:uid="{61D615ED-36F4-444A-B34C-94149ED3718A}"/>
    <cellStyle name="การคำนวณ 10 7 2 2" xfId="34156" xr:uid="{9AB19FD9-B525-4EB0-B576-00D06F7CA685}"/>
    <cellStyle name="การคำนวณ 10 7 2 3" xfId="45591" xr:uid="{C6AFB413-27E0-4D6B-9F87-47CE37DE64A1}"/>
    <cellStyle name="การคำนวณ 10 7 3" xfId="13987" xr:uid="{D79B66B3-3685-4E40-B8D3-2AB540719BCF}"/>
    <cellStyle name="การคำนวณ 10 7 3 2" xfId="36026" xr:uid="{BF5CBAB3-213B-43F6-A13C-54E21B2048A9}"/>
    <cellStyle name="การคำนวณ 10 7 3 3" xfId="47419" xr:uid="{C45C5019-5EEB-4BB8-9EC9-2165BE9BE82B}"/>
    <cellStyle name="การคำนวณ 10 7 4" xfId="16401" xr:uid="{8FAEF6EF-9E34-4D46-8411-0E80BD773C34}"/>
    <cellStyle name="การคำนวณ 10 7 4 2" xfId="38095" xr:uid="{858E983D-8C11-4A2B-AACC-8B0A3D167299}"/>
    <cellStyle name="การคำนวณ 10 7 4 3" xfId="49476" xr:uid="{2D924626-9F8E-4714-A4CA-0CB2F4C5D96C}"/>
    <cellStyle name="การคำนวณ 10 7 5" xfId="18551" xr:uid="{4FA39BF6-67CD-43E8-9C79-85458F91B2FB}"/>
    <cellStyle name="การคำนวณ 10 7 5 2" xfId="39994" xr:uid="{2CCDDDA4-4388-476A-9169-CA136057C6EF}"/>
    <cellStyle name="การคำนวณ 10 7 5 3" xfId="51366" xr:uid="{05C64696-4675-405E-8183-E110ECD55A66}"/>
    <cellStyle name="การคำนวณ 10 7 6" xfId="20680" xr:uid="{075B82D8-461C-4C68-B804-33FFDD201929}"/>
    <cellStyle name="การคำนวณ 10 7 7" xfId="22802" xr:uid="{2297683F-C6A6-424E-920A-2C77B0313A99}"/>
    <cellStyle name="การคำนวณ 10 7 8" xfId="24972" xr:uid="{9806F518-966A-4DA7-942A-3581D26EE43C}"/>
    <cellStyle name="การคำนวณ 10 7 9" xfId="27030" xr:uid="{F6CCD056-E744-4F43-B96A-0D4F3C27B960}"/>
    <cellStyle name="การคำนวณ 10 8" xfId="7273" xr:uid="{7D55EC84-4CF6-44F9-96AE-689C56AB49C6}"/>
    <cellStyle name="การคำนวณ 10 8 2" xfId="33086" xr:uid="{82555776-CBBC-417F-B6C3-1D70296583AD}"/>
    <cellStyle name="การคำนวณ 10 8 3" xfId="44555" xr:uid="{3765B0C3-15B0-42A4-A93D-E9CE11A43AB9}"/>
    <cellStyle name="การคำนวณ 10 9" xfId="6585" xr:uid="{4C7CB134-6C14-41B6-B9D4-7EC2BC038ABF}"/>
    <cellStyle name="การคำนวณ 10 9 2" xfId="33951" xr:uid="{BBFC96F2-C197-4A4C-8B26-E4A4C8952B15}"/>
    <cellStyle name="การคำนวณ 10 9 3" xfId="45394" xr:uid="{FE117029-D2F1-46D0-8760-0CC8D90B6792}"/>
    <cellStyle name="การคำนวณ 11" xfId="3660" xr:uid="{86B2F4CB-9E3F-4734-908D-F1ECADE26821}"/>
    <cellStyle name="การคำนวณ 11 10" xfId="7234" xr:uid="{B6FE09E9-8109-4041-A15A-90DA37AFF30A}"/>
    <cellStyle name="การคำนวณ 11 10 2" xfId="36148" xr:uid="{677B8982-45EF-444E-B489-F37CBD5FE4BB}"/>
    <cellStyle name="การคำนวณ 11 10 3" xfId="47540" xr:uid="{D51CFA49-F8D0-4C10-990B-53EDDD2E2188}"/>
    <cellStyle name="การคำนวณ 11 11" xfId="5781" xr:uid="{54B16194-ACB2-4789-A3DF-1878BE48C386}"/>
    <cellStyle name="การคำนวณ 11 11 2" xfId="33034" xr:uid="{0BB5C9E8-02BC-47E7-8D56-1DC250652D66}"/>
    <cellStyle name="การคำนวณ 11 11 3" xfId="44503" xr:uid="{BA976E58-CD00-4298-9065-3439E2A53E82}"/>
    <cellStyle name="การคำนวณ 11 12" xfId="17873" xr:uid="{A11A862A-8F65-4CFA-B008-FDA1D22A6F5A}"/>
    <cellStyle name="การคำนวณ 11 13" xfId="19814" xr:uid="{745B6191-E641-40DF-882A-CF974DEA406A}"/>
    <cellStyle name="การคำนวณ 11 14" xfId="21331" xr:uid="{59B9700F-BA2B-4D4E-9D1E-0B77F4420D0A}"/>
    <cellStyle name="การคำนวณ 11 15" xfId="19452" xr:uid="{A56E8523-4CE2-4504-AEE4-8DEF4F027E42}"/>
    <cellStyle name="การคำนวณ 11 16" xfId="23642" xr:uid="{C21AE24F-17BF-48D7-9FBD-813D8C3AC5F8}"/>
    <cellStyle name="การคำนวณ 11 17" xfId="30548" xr:uid="{8C60DA31-F4AE-4BC9-B93A-C1EBD095DBC9}"/>
    <cellStyle name="การคำนวณ 11 2" xfId="5375" xr:uid="{949BA286-36BE-4F7C-8F4E-0C916CF270B6}"/>
    <cellStyle name="การคำนวณ 11 2 10" xfId="27843" xr:uid="{61D8D941-0852-4710-88C0-F51032935969}"/>
    <cellStyle name="การคำนวณ 11 2 11" xfId="31774" xr:uid="{70D4CD82-66B8-4394-BE75-4A3583807B6A}"/>
    <cellStyle name="การคำนวณ 11 2 12" xfId="42774" xr:uid="{F9CB084A-71A2-41E3-800E-0CF97D5270FB}"/>
    <cellStyle name="การคำนวณ 11 2 2" xfId="10085" xr:uid="{5846AA92-9537-4A8D-BE6F-1615E7C042FF}"/>
    <cellStyle name="การคำนวณ 11 2 2 2" xfId="35056" xr:uid="{DB48E57A-F32E-4989-B6DC-BCC0CDE78918}"/>
    <cellStyle name="การคำนวณ 11 2 2 3" xfId="46473" xr:uid="{9FA1D47A-9775-4944-88DB-482D2919EF1A}"/>
    <cellStyle name="การคำนวณ 11 2 3" xfId="12852" xr:uid="{CCEFAF27-DA4B-4342-8206-7687433CBE1B}"/>
    <cellStyle name="การคำนวณ 11 2 3 2" xfId="37009" xr:uid="{B7EB2422-8616-4454-92B9-B6B02F23B6AB}"/>
    <cellStyle name="การคำนวณ 11 2 3 3" xfId="48398" xr:uid="{C92877BC-5C7D-49DD-BAB4-9D3710723B79}"/>
    <cellStyle name="การคำนวณ 11 2 4" xfId="15081" xr:uid="{68172346-ED48-4E6A-A97E-A9A0D9753F49}"/>
    <cellStyle name="การคำนวณ 11 2 4 2" xfId="38988" xr:uid="{FCC21A86-EC7F-41C3-8845-9DA87358F7B1}"/>
    <cellStyle name="การคำนวณ 11 2 4 3" xfId="50369" xr:uid="{A995294B-CCE5-4360-BF00-8CADEB326CEF}"/>
    <cellStyle name="การคำนวณ 11 2 5" xfId="17367" xr:uid="{F395F19F-3CB1-495C-811A-BD4BDDDFF757}"/>
    <cellStyle name="การคำนวณ 11 2 5 2" xfId="40789" xr:uid="{3C41C7F3-EB86-464D-BEF7-4CCA8DFE239C}"/>
    <cellStyle name="การคำนวณ 11 2 5 3" xfId="52161" xr:uid="{30BE02AF-2412-48FA-8038-4CD61BEEB49A}"/>
    <cellStyle name="การคำนวณ 11 2 6" xfId="19499" xr:uid="{7DB7A843-C02F-4665-B0D7-56F5B867F966}"/>
    <cellStyle name="การคำนวณ 11 2 7" xfId="21686" xr:uid="{47388277-859B-43A0-9AAD-1595F49E26F2}"/>
    <cellStyle name="การคำนวณ 11 2 8" xfId="23798" xr:uid="{2AA85422-3016-44DB-8650-404D95677249}"/>
    <cellStyle name="การคำนวณ 11 2 9" xfId="25938" xr:uid="{685F8A99-4B01-4BA7-9287-0B156B1F1EE6}"/>
    <cellStyle name="การคำนวณ 11 3" xfId="5875" xr:uid="{DA762049-1D04-47CA-B474-F111C488A9BA}"/>
    <cellStyle name="การคำนวณ 11 3 10" xfId="28161" xr:uid="{7C9F7208-CC53-4F25-A9C4-360441DF718B}"/>
    <cellStyle name="การคำนวณ 11 3 11" xfId="31931" xr:uid="{4AF81780-2043-445D-8B5F-977B22FA15B5}"/>
    <cellStyle name="การคำนวณ 11 3 12" xfId="43124" xr:uid="{E3FE8F61-74D0-43DF-B145-E4C957EC9E12}"/>
    <cellStyle name="การคำนวณ 11 3 2" xfId="10448" xr:uid="{15FB9B10-53A1-4132-9DF4-A5210F34AB6E}"/>
    <cellStyle name="การคำนวณ 11 3 2 2" xfId="35365" xr:uid="{88A587D3-5487-4CEC-BA77-153972AFE926}"/>
    <cellStyle name="การคำนวณ 11 3 2 3" xfId="46779" xr:uid="{3BD21B21-A647-4F1F-BEAC-CA56DFF8B5E5}"/>
    <cellStyle name="การคำนวณ 11 3 3" xfId="13202" xr:uid="{943FFF93-BE34-4F73-A17D-6F0F71E0F1A1}"/>
    <cellStyle name="การคำนวณ 11 3 3 2" xfId="37366" xr:uid="{A56F719F-58BD-4F86-AC8A-56D55120073C}"/>
    <cellStyle name="การคำนวณ 11 3 3 3" xfId="48754" xr:uid="{001F65DE-8C86-45F9-A679-F015E795E8DD}"/>
    <cellStyle name="การคำนวณ 11 3 4" xfId="15443" xr:uid="{5CACDF50-A3C0-4B3B-8D4B-79EF38D2A5B6}"/>
    <cellStyle name="การคำนวณ 11 3 4 2" xfId="39287" xr:uid="{AE9E501D-19C0-4CEE-92F8-C5738B4CD2A6}"/>
    <cellStyle name="การคำนวณ 11 3 4 3" xfId="50667" xr:uid="{0FD4BB3E-6F05-4248-AC95-779F89B29203}"/>
    <cellStyle name="การคำนวณ 11 3 5" xfId="17704" xr:uid="{09549B0F-1F1C-4033-9122-0E7635AC93C2}"/>
    <cellStyle name="การคำนวณ 11 3 5 2" xfId="41077" xr:uid="{7C26F55E-A488-40A6-AB22-6CBA9F30300B}"/>
    <cellStyle name="การคำนวณ 11 3 5 3" xfId="52448" xr:uid="{EB434324-B16A-4247-9E45-63676AEE386E}"/>
    <cellStyle name="การคำนวณ 11 3 6" xfId="19842" xr:uid="{61CC76ED-3E0C-4808-B65A-72D7A60D528F}"/>
    <cellStyle name="การคำนวณ 11 3 7" xfId="22032" xr:uid="{132EF789-654D-452A-BF75-9C1E8E1631A8}"/>
    <cellStyle name="การคำนวณ 11 3 8" xfId="24155" xr:uid="{654AC5B5-1973-4B83-A127-B26C2848279A}"/>
    <cellStyle name="การคำนวณ 11 3 9" xfId="26294" xr:uid="{2E8A6897-2BB7-40CB-96A8-0656E27E617F}"/>
    <cellStyle name="การคำนวณ 11 4" xfId="6255" xr:uid="{E72E28BF-F621-4062-B9FE-992B316ECF93}"/>
    <cellStyle name="การคำนวณ 11 4 10" xfId="28376" xr:uid="{37C8BBA6-2875-4D9A-8951-CF12DECBFE99}"/>
    <cellStyle name="การคำนวณ 11 4 11" xfId="32041" xr:uid="{E90D1806-1419-4053-B0F7-A92F4CFE79B6}"/>
    <cellStyle name="การคำนวณ 11 4 12" xfId="43358" xr:uid="{C7E0EE0D-516A-4E1A-9B66-365374EBC8AB}"/>
    <cellStyle name="การคำนวณ 11 4 2" xfId="10694" xr:uid="{DADEAEB3-BF7B-4E5B-AEF7-F1B696440012}"/>
    <cellStyle name="การคำนวณ 11 4 2 2" xfId="35591" xr:uid="{11227271-55D0-41DB-9835-FEDF8D1DCCC3}"/>
    <cellStyle name="การคำนวณ 11 4 2 3" xfId="46999" xr:uid="{7A4EE922-62F1-4A76-911D-961375E6196C}"/>
    <cellStyle name="การคำนวณ 11 4 3" xfId="13438" xr:uid="{9F3321DA-5D8C-4F3B-AA0E-E9C0AF6012A6}"/>
    <cellStyle name="การคำนวณ 11 4 3 2" xfId="37610" xr:uid="{EA99821D-A465-4EEE-B0CC-DFB7AFA735FD}"/>
    <cellStyle name="การคำนวณ 11 4 3 3" xfId="48998" xr:uid="{E6920FF8-18C5-440E-A46C-0CA71F0801BE}"/>
    <cellStyle name="การคำนวณ 11 4 4" xfId="15686" xr:uid="{34D2B291-9D59-462F-B2AC-B0BF650FEDDE}"/>
    <cellStyle name="การคำนวณ 11 4 4 2" xfId="39513" xr:uid="{99D697CA-E4D1-40F2-A46E-BF7EC39479EB}"/>
    <cellStyle name="การคำนวณ 11 4 4 3" xfId="50893" xr:uid="{2B3C98F6-AE80-4BA1-B3A8-ADE5E0FA13EA}"/>
    <cellStyle name="การคำนวณ 11 4 5" xfId="17936" xr:uid="{DEED1382-BCF4-4F9A-A87D-2CAF5158D792}"/>
    <cellStyle name="การคำนวณ 11 4 5 2" xfId="41295" xr:uid="{3466721A-4775-4C15-82A3-B8962126D1C5}"/>
    <cellStyle name="การคำนวณ 11 4 5 3" xfId="52666" xr:uid="{A4B3671B-505C-403A-8E81-5FC0F1873795}"/>
    <cellStyle name="การคำนวณ 11 4 6" xfId="20077" xr:uid="{4B8A0B6D-32CC-49CC-A04D-2122958F2473}"/>
    <cellStyle name="การคำนวณ 11 4 7" xfId="22266" xr:uid="{2B048F3D-F0A8-4D09-BF09-D54E47000CE2}"/>
    <cellStyle name="การคำนวณ 11 4 8" xfId="24399" xr:uid="{478B299B-04E4-4242-BB92-BAC89A6DDF9D}"/>
    <cellStyle name="การคำนวณ 11 4 9" xfId="26531" xr:uid="{FE66E665-F459-4EA8-B362-E51824D0D904}"/>
    <cellStyle name="การคำนวณ 11 5" xfId="6624" xr:uid="{FD310251-4894-481C-9687-658635357DD8}"/>
    <cellStyle name="การคำนวณ 11 5 10" xfId="28563" xr:uid="{6D1FEC24-73A3-4A0C-8D78-2CE2210F3AED}"/>
    <cellStyle name="การคำนวณ 11 5 11" xfId="32137" xr:uid="{ECA9C974-DE34-4CB3-9370-5F2A62450342}"/>
    <cellStyle name="การคำนวณ 11 5 12" xfId="43557" xr:uid="{15C3FAA0-913F-4E42-A1F8-A0BBA146D863}"/>
    <cellStyle name="การคำนวณ 11 5 2" xfId="10901" xr:uid="{4126CE38-04CA-4B0B-86F3-7FA14749BBA4}"/>
    <cellStyle name="การคำนวณ 11 5 2 2" xfId="35791" xr:uid="{F43AFDEE-47F1-4C6C-A525-36AFF8994448}"/>
    <cellStyle name="การคำนวณ 11 5 2 3" xfId="47190" xr:uid="{35A36509-2ABA-482C-B9D7-E907F75522A2}"/>
    <cellStyle name="การคำนวณ 11 5 3" xfId="13639" xr:uid="{0CDAD8F7-E0CF-4F33-A55D-142E39BABF79}"/>
    <cellStyle name="การคำนวณ 11 5 3 2" xfId="37818" xr:uid="{6C78B905-6C84-40EA-8420-B1539E19BDE2}"/>
    <cellStyle name="การคำนวณ 11 5 3 3" xfId="49206" xr:uid="{4171D29F-6897-435D-ACB2-6B0AF6A582EC}"/>
    <cellStyle name="การคำนวณ 11 5 4" xfId="15894" xr:uid="{B626DE24-33FC-444B-842E-DFCD13CD72CB}"/>
    <cellStyle name="การคำนวณ 11 5 4 2" xfId="39711" xr:uid="{D055A39D-ED4C-4D4D-A9E6-D642DEB77548}"/>
    <cellStyle name="การคำนวณ 11 5 4 3" xfId="51091" xr:uid="{91DA36B5-429C-4182-A62A-225BB3E57585}"/>
    <cellStyle name="การคำนวณ 11 5 5" xfId="18138" xr:uid="{8FA6FBB6-80E9-447C-A218-CECFE4B63A2E}"/>
    <cellStyle name="การคำนวณ 11 5 5 2" xfId="41491" xr:uid="{0DC4DB4D-9BE4-4D59-82C7-F75334A9FA8D}"/>
    <cellStyle name="การคำนวณ 11 5 5 3" xfId="52862" xr:uid="{777CF863-4DF8-4438-B8F6-A829AD8E7BBD}"/>
    <cellStyle name="การคำนวณ 11 5 6" xfId="20280" xr:uid="{82523F7B-A193-4B5D-93B1-C1773C801A98}"/>
    <cellStyle name="การคำนวณ 11 5 7" xfId="22468" xr:uid="{8579D9F2-8047-4614-A407-A089F0439DF3}"/>
    <cellStyle name="การคำนวณ 11 5 8" xfId="24607" xr:uid="{E1E7B174-0C19-4D86-87F2-D86D049B723E}"/>
    <cellStyle name="การคำนวณ 11 5 9" xfId="26730" xr:uid="{BCE646EE-22E4-41DB-BFA7-A5A8003AD9B2}"/>
    <cellStyle name="การคำนวณ 11 6" xfId="6974" xr:uid="{83545223-BD65-47A0-94EC-D63781DFB13B}"/>
    <cellStyle name="การคำนวณ 11 6 10" xfId="28678" xr:uid="{7DA6EC0A-11BE-4B98-90FC-90ABB0062EAE}"/>
    <cellStyle name="การคำนวณ 11 6 11" xfId="32212" xr:uid="{18EC15BE-EC72-43CC-AFE8-E7C6C2EE9EC3}"/>
    <cellStyle name="การคำนวณ 11 6 12" xfId="43672" xr:uid="{4CD9BCE7-978B-4BD5-85E9-66C16B5E4790}"/>
    <cellStyle name="การคำนวณ 11 6 2" xfId="11022" xr:uid="{DD9D1515-A0A1-42A6-B7A3-1A25BD86A189}"/>
    <cellStyle name="การคำนวณ 11 6 2 2" xfId="35912" xr:uid="{ACE531A0-8C6F-4E9F-91BA-D87F6E53D087}"/>
    <cellStyle name="การคำนวณ 11 6 2 3" xfId="47305" xr:uid="{4FFA113C-D55B-4111-870B-463CAC124A36}"/>
    <cellStyle name="การคำนวณ 11 6 3" xfId="13760" xr:uid="{4540E020-2BE3-4EA7-BF34-EC4B5AD453E8}"/>
    <cellStyle name="การคำนวณ 11 6 3 2" xfId="37939" xr:uid="{FA1CBDED-8D93-47F1-BD2F-11747420FB58}"/>
    <cellStyle name="การคำนวณ 11 6 3 3" xfId="49327" xr:uid="{640E68A0-8491-4134-9F82-FE0F77FFC4F8}"/>
    <cellStyle name="การคำนวณ 11 6 4" xfId="16015" xr:uid="{678EFA79-60E5-4190-9A92-E644C8E5A3B4}"/>
    <cellStyle name="การคำนวณ 11 6 4 2" xfId="39832" xr:uid="{AD1B8165-CFB6-4445-AA13-FEE8FED9CCF7}"/>
    <cellStyle name="การคำนวณ 11 6 4 3" xfId="51212" xr:uid="{454CAE39-19E5-4B85-BACE-3FE37D0BAB79}"/>
    <cellStyle name="การคำนวณ 11 6 5" xfId="18259" xr:uid="{6E6A4B72-E346-4291-A233-7D77072B19E1}"/>
    <cellStyle name="การคำนวณ 11 6 5 2" xfId="41612" xr:uid="{91921C47-1A9E-4726-8CFD-0872DD186CCE}"/>
    <cellStyle name="การคำนวณ 11 6 5 3" xfId="52983" xr:uid="{5F5D4FFC-4CFD-4956-BE64-3489943A8FC2}"/>
    <cellStyle name="การคำนวณ 11 6 6" xfId="20401" xr:uid="{D5D8B1E4-155C-4E29-8D12-30174638D420}"/>
    <cellStyle name="การคำนวณ 11 6 7" xfId="22589" xr:uid="{A8E46F46-CEC3-4764-9927-F03C20BC450E}"/>
    <cellStyle name="การคำนวณ 11 6 8" xfId="24728" xr:uid="{1A5B09BA-164E-4C55-BF03-1360BD17DCDC}"/>
    <cellStyle name="การคำนวณ 11 6 9" xfId="26845" xr:uid="{31313948-ECC6-4577-8018-76C8A821444A}"/>
    <cellStyle name="การคำนวณ 11 7" xfId="8995" xr:uid="{CF16B19A-9908-445C-9A17-9F5BA9DCAF5F}"/>
    <cellStyle name="การคำนวณ 11 7 10" xfId="31424" xr:uid="{B84BCE82-5783-451C-9B09-004EC96A6E1C}"/>
    <cellStyle name="การคำนวณ 11 7 11" xfId="41822" xr:uid="{2EAB30CE-8AEA-4CE8-8560-32740C6F4039}"/>
    <cellStyle name="การคำนวณ 11 7 2" xfId="11791" xr:uid="{3D11F979-F673-42CA-93E3-67867037F72C}"/>
    <cellStyle name="การคำนวณ 11 7 2 2" xfId="34157" xr:uid="{97BD8D60-8B68-4BA5-9993-75A8379ABF65}"/>
    <cellStyle name="การคำนวณ 11 7 2 3" xfId="45592" xr:uid="{39ABDDCC-039F-4ACA-9EC9-D791623F500D}"/>
    <cellStyle name="การคำนวณ 11 7 3" xfId="13988" xr:uid="{364EB0CB-1B8C-4553-9680-9B1A5FACE752}"/>
    <cellStyle name="การคำนวณ 11 7 3 2" xfId="36027" xr:uid="{1FD85563-2258-4D79-9AE3-738332C02567}"/>
    <cellStyle name="การคำนวณ 11 7 3 3" xfId="47420" xr:uid="{7620EBE6-3C96-4C16-8E5B-CA922FF09E81}"/>
    <cellStyle name="การคำนวณ 11 7 4" xfId="16402" xr:uid="{5BE69DFD-AAAA-4E9E-992B-3124773E3301}"/>
    <cellStyle name="การคำนวณ 11 7 4 2" xfId="38096" xr:uid="{8C919F7E-A478-45F7-8A16-C77C62FBACCE}"/>
    <cellStyle name="การคำนวณ 11 7 4 3" xfId="49477" xr:uid="{4B4A9F07-1635-4B7F-A409-596C26F5D6C8}"/>
    <cellStyle name="การคำนวณ 11 7 5" xfId="18552" xr:uid="{C720B27F-B2CD-4349-8450-90E514489712}"/>
    <cellStyle name="การคำนวณ 11 7 5 2" xfId="39995" xr:uid="{789F4E1F-B09D-4D6B-8880-F7B5E8A1C056}"/>
    <cellStyle name="การคำนวณ 11 7 5 3" xfId="51367" xr:uid="{29FE9A61-FECB-4BA1-BF23-7F41DB6B3528}"/>
    <cellStyle name="การคำนวณ 11 7 6" xfId="20681" xr:uid="{EB5F12F1-7F59-42DA-8323-979D05F5763D}"/>
    <cellStyle name="การคำนวณ 11 7 7" xfId="22803" xr:uid="{BC584559-855F-4894-9311-FAAD3B48A58A}"/>
    <cellStyle name="การคำนวณ 11 7 8" xfId="24973" xr:uid="{D5C4D3AF-04DF-4806-9E4D-F5BD39B00056}"/>
    <cellStyle name="การคำนวณ 11 7 9" xfId="27031" xr:uid="{1A21CBC3-B790-4294-9432-9B065D97C848}"/>
    <cellStyle name="การคำนวณ 11 8" xfId="7274" xr:uid="{15BA6A65-3A16-4E42-9FB2-9E2D653F5321}"/>
    <cellStyle name="การคำนวณ 11 8 2" xfId="33087" xr:uid="{090C4F7C-EC71-4852-BADC-6A8DEF7485AB}"/>
    <cellStyle name="การคำนวณ 11 8 3" xfId="44556" xr:uid="{EF23665E-48BD-4CFE-AFF7-5CF0CC840F2D}"/>
    <cellStyle name="การคำนวณ 11 9" xfId="6584" xr:uid="{80FE7A4E-93C4-4EEB-9A6C-183ED0AB6865}"/>
    <cellStyle name="การคำนวณ 11 9 2" xfId="33950" xr:uid="{7B66B9B9-2EEC-4616-BE14-1B1794FC62B2}"/>
    <cellStyle name="การคำนวณ 11 9 3" xfId="45393" xr:uid="{69CDA10C-F0C0-43A7-9E6B-7ACEBC2BADF3}"/>
    <cellStyle name="การคำนวณ 12" xfId="3661" xr:uid="{8E18FB7C-3DF1-47C8-9821-C47B5D9FDC20}"/>
    <cellStyle name="การคำนวณ 12 10" xfId="6220" xr:uid="{81AD27E6-46C5-4C83-8CEF-1A0AA649EF81}"/>
    <cellStyle name="การคำนวณ 12 10 2" xfId="34045" xr:uid="{1B6619AB-16E5-423D-B96A-34E487F50DAB}"/>
    <cellStyle name="การคำนวณ 12 10 3" xfId="45486" xr:uid="{E0E31B56-1E96-4713-9EDA-6F795311468D}"/>
    <cellStyle name="การคำนวณ 12 11" xfId="5780" xr:uid="{D6D7C98B-3362-41C9-8C87-349EF6D3A816}"/>
    <cellStyle name="การคำนวณ 12 11 2" xfId="32858" xr:uid="{D95F6887-00CE-490F-B55C-C092166561DF}"/>
    <cellStyle name="การคำนวณ 12 11 3" xfId="44329" xr:uid="{62140E6B-8C29-452B-B941-FB495D41498A}"/>
    <cellStyle name="การคำนวณ 12 12" xfId="17909" xr:uid="{C73F2959-A7BD-4A48-BCDB-13EF36D0F9CE}"/>
    <cellStyle name="การคำนวณ 12 13" xfId="18634" xr:uid="{A84B59D7-3078-4837-B690-5AA1F66870B4}"/>
    <cellStyle name="การคำนวณ 12 14" xfId="20810" xr:uid="{D611F4CB-12B9-462A-9C1F-7826A1BCB964}"/>
    <cellStyle name="การคำนวณ 12 15" xfId="23347" xr:uid="{DAF05796-FC65-4EE5-B068-A886F6C1C78B}"/>
    <cellStyle name="การคำนวณ 12 16" xfId="25053" xr:uid="{5C1ADEA9-0A47-4A87-9130-DBEA94600177}"/>
    <cellStyle name="การคำนวณ 12 17" xfId="31121" xr:uid="{EFCF0026-0DB1-4EC9-BD42-3AB3AFD32230}"/>
    <cellStyle name="การคำนวณ 12 2" xfId="5376" xr:uid="{921162B5-F901-4BC0-85B3-8BDF00B7EE8F}"/>
    <cellStyle name="การคำนวณ 12 2 10" xfId="27844" xr:uid="{E57CFB49-61A1-4C2C-9362-6048897317B7}"/>
    <cellStyle name="การคำนวณ 12 2 11" xfId="31775" xr:uid="{99051EDA-1458-4B77-8CE8-B4878AA8A97F}"/>
    <cellStyle name="การคำนวณ 12 2 12" xfId="42775" xr:uid="{2B9756DA-AFB3-4C6F-8C3F-DB4A874352EB}"/>
    <cellStyle name="การคำนวณ 12 2 2" xfId="10086" xr:uid="{A9DEBAC9-4ACE-48D0-ACF8-6228A26D871C}"/>
    <cellStyle name="การคำนวณ 12 2 2 2" xfId="35057" xr:uid="{9885D555-2ED5-4405-B9C3-ED07A20B187B}"/>
    <cellStyle name="การคำนวณ 12 2 2 3" xfId="46474" xr:uid="{DBBD0E5C-E280-4A02-991F-22397C33CD3E}"/>
    <cellStyle name="การคำนวณ 12 2 3" xfId="12853" xr:uid="{321FA08D-3C9C-4869-9B19-BCF940C484CA}"/>
    <cellStyle name="การคำนวณ 12 2 3 2" xfId="37010" xr:uid="{5B64074C-7D3D-4377-AA4C-58DD0B747150}"/>
    <cellStyle name="การคำนวณ 12 2 3 3" xfId="48399" xr:uid="{ABA27308-4A39-4947-BD8F-780E7CE74894}"/>
    <cellStyle name="การคำนวณ 12 2 4" xfId="15082" xr:uid="{32FC6BEB-12D3-4454-AE29-CC1C22629BA6}"/>
    <cellStyle name="การคำนวณ 12 2 4 2" xfId="38989" xr:uid="{38FB1417-0D52-4D7E-9015-716C44C083C3}"/>
    <cellStyle name="การคำนวณ 12 2 4 3" xfId="50370" xr:uid="{61CFCA10-6B06-437B-B506-8D4AF7B72DE3}"/>
    <cellStyle name="การคำนวณ 12 2 5" xfId="17368" xr:uid="{BD74E432-2B8F-4C12-BC5B-BBF652B8ADB9}"/>
    <cellStyle name="การคำนวณ 12 2 5 2" xfId="40790" xr:uid="{416D1774-E144-4C71-983B-0BB4EBC57A34}"/>
    <cellStyle name="การคำนวณ 12 2 5 3" xfId="52162" xr:uid="{9BE955CA-CB2F-4C35-B297-B3F750CB5EF8}"/>
    <cellStyle name="การคำนวณ 12 2 6" xfId="19500" xr:uid="{82B406CE-575E-4202-9073-D482154FBD44}"/>
    <cellStyle name="การคำนวณ 12 2 7" xfId="21687" xr:uid="{984FCAD5-5E5C-484B-941A-3633274350C8}"/>
    <cellStyle name="การคำนวณ 12 2 8" xfId="23799" xr:uid="{3B45030A-D781-4AC3-A550-59BCC0878EEE}"/>
    <cellStyle name="การคำนวณ 12 2 9" xfId="25939" xr:uid="{6E24B39A-B414-4F2A-8FF6-859A3F2DED95}"/>
    <cellStyle name="การคำนวณ 12 3" xfId="5876" xr:uid="{5557623E-6616-4F80-A9AA-E3496263782F}"/>
    <cellStyle name="การคำนวณ 12 3 10" xfId="28162" xr:uid="{EE9822C0-1BAB-499A-AA08-80C8F4964BCB}"/>
    <cellStyle name="การคำนวณ 12 3 11" xfId="31932" xr:uid="{B388E72E-6308-4D68-A396-EE11F75D4015}"/>
    <cellStyle name="การคำนวณ 12 3 12" xfId="43125" xr:uid="{80E60C52-D150-4A19-95B4-25AC64CE5970}"/>
    <cellStyle name="การคำนวณ 12 3 2" xfId="10449" xr:uid="{FB6A2B52-9E5F-484D-9F11-202E724D3C59}"/>
    <cellStyle name="การคำนวณ 12 3 2 2" xfId="35366" xr:uid="{E94FB48E-E4FA-425F-B264-512160B64F6B}"/>
    <cellStyle name="การคำนวณ 12 3 2 3" xfId="46780" xr:uid="{E063C604-2183-45A7-8C74-B921F3856FCD}"/>
    <cellStyle name="การคำนวณ 12 3 3" xfId="13203" xr:uid="{FF7EFA60-791B-42A4-BC47-EF6F9011AC69}"/>
    <cellStyle name="การคำนวณ 12 3 3 2" xfId="37367" xr:uid="{9C2984F4-7CAF-4E17-BD0D-CCCDED1B7A52}"/>
    <cellStyle name="การคำนวณ 12 3 3 3" xfId="48755" xr:uid="{EE115D47-93DC-44CE-8E36-16B96F87E43A}"/>
    <cellStyle name="การคำนวณ 12 3 4" xfId="15444" xr:uid="{AB4BDDEF-D799-4AB8-BBF5-103E8A0AF38C}"/>
    <cellStyle name="การคำนวณ 12 3 4 2" xfId="39288" xr:uid="{B4E2232E-0C6C-433F-9946-D8DE9E3FA480}"/>
    <cellStyle name="การคำนวณ 12 3 4 3" xfId="50668" xr:uid="{4FF66ECC-8845-48A1-A23A-67F10B939422}"/>
    <cellStyle name="การคำนวณ 12 3 5" xfId="17705" xr:uid="{5D2C5B9B-FC09-420C-A7FD-FD71FE34A435}"/>
    <cellStyle name="การคำนวณ 12 3 5 2" xfId="41078" xr:uid="{0947FAE4-E027-4CE0-BED7-FD19F875A533}"/>
    <cellStyle name="การคำนวณ 12 3 5 3" xfId="52449" xr:uid="{22694C03-CE3C-4955-9541-6A793A5A7D51}"/>
    <cellStyle name="การคำนวณ 12 3 6" xfId="19843" xr:uid="{473CE4D7-E8D8-45AE-8D16-4DBDFE03097B}"/>
    <cellStyle name="การคำนวณ 12 3 7" xfId="22033" xr:uid="{2354CE02-6009-4316-BFA1-9967E871142A}"/>
    <cellStyle name="การคำนวณ 12 3 8" xfId="24156" xr:uid="{82EA0447-DA68-452F-9881-F930F1801414}"/>
    <cellStyle name="การคำนวณ 12 3 9" xfId="26295" xr:uid="{80D8CEC9-2707-4B4D-ABDC-0A6800D60416}"/>
    <cellStyle name="การคำนวณ 12 4" xfId="6256" xr:uid="{FA33014D-ED0E-4207-B75E-1AE5082A97F6}"/>
    <cellStyle name="การคำนวณ 12 4 10" xfId="28377" xr:uid="{0E7B42D0-CEB1-4484-8108-74A49B58223C}"/>
    <cellStyle name="การคำนวณ 12 4 11" xfId="32042" xr:uid="{F80A4B50-38C7-4885-95F6-296430C6D93C}"/>
    <cellStyle name="การคำนวณ 12 4 12" xfId="43359" xr:uid="{B11BE0F9-DBA7-45F6-B7A3-E3BDF7304A4C}"/>
    <cellStyle name="การคำนวณ 12 4 2" xfId="10695" xr:uid="{14DF92F9-0BF0-4A8C-BB16-5DF2F7253220}"/>
    <cellStyle name="การคำนวณ 12 4 2 2" xfId="35592" xr:uid="{DD5FBA31-5542-4545-8B24-D51E1D27CEEC}"/>
    <cellStyle name="การคำนวณ 12 4 2 3" xfId="47000" xr:uid="{0537F3BF-2D54-4544-ACD0-FDA390CBD45E}"/>
    <cellStyle name="การคำนวณ 12 4 3" xfId="13439" xr:uid="{0575831C-9E61-49DE-B401-9E7878863B95}"/>
    <cellStyle name="การคำนวณ 12 4 3 2" xfId="37611" xr:uid="{876E1295-C244-45C4-8EAF-CAB620BE909E}"/>
    <cellStyle name="การคำนวณ 12 4 3 3" xfId="48999" xr:uid="{51506C68-C69E-424A-9E5D-E984D58A1A29}"/>
    <cellStyle name="การคำนวณ 12 4 4" xfId="15687" xr:uid="{9CE0F9FA-9C32-4237-8F73-4C7BDB896E31}"/>
    <cellStyle name="การคำนวณ 12 4 4 2" xfId="39514" xr:uid="{207B0E99-9DC6-4C75-8131-BF0E88FBB624}"/>
    <cellStyle name="การคำนวณ 12 4 4 3" xfId="50894" xr:uid="{B61150E2-79CE-40EA-AF0A-72DDE14CCA9B}"/>
    <cellStyle name="การคำนวณ 12 4 5" xfId="17937" xr:uid="{BA01C7DA-04E6-4438-AAC1-CAE3A9FC61D0}"/>
    <cellStyle name="การคำนวณ 12 4 5 2" xfId="41296" xr:uid="{53F0A539-E21C-4206-B962-8E218B7960E2}"/>
    <cellStyle name="การคำนวณ 12 4 5 3" xfId="52667" xr:uid="{196B2401-E551-458B-ABC7-3CD6BA9A33B2}"/>
    <cellStyle name="การคำนวณ 12 4 6" xfId="20078" xr:uid="{DF1C86C5-B49F-4AB9-ACF6-5A7F8D5CEF8D}"/>
    <cellStyle name="การคำนวณ 12 4 7" xfId="22267" xr:uid="{7ADA929A-8F6C-4822-B51B-6AC7AECC75C5}"/>
    <cellStyle name="การคำนวณ 12 4 8" xfId="24400" xr:uid="{4EC18E13-4CA1-4203-A426-E128FC044746}"/>
    <cellStyle name="การคำนวณ 12 4 9" xfId="26532" xr:uid="{66A040C8-74B6-4F55-BF0C-D8903FFFA139}"/>
    <cellStyle name="การคำนวณ 12 5" xfId="6625" xr:uid="{7C041A08-E734-48DA-BE94-D413199CA5AB}"/>
    <cellStyle name="การคำนวณ 12 5 10" xfId="28564" xr:uid="{871C06E4-BC03-44BD-B3DE-19FF51101E69}"/>
    <cellStyle name="การคำนวณ 12 5 11" xfId="32138" xr:uid="{43B81F6F-7174-4596-97DD-D512AABE42D3}"/>
    <cellStyle name="การคำนวณ 12 5 12" xfId="43558" xr:uid="{A5CE72A6-7684-400E-B6F9-51ABEA89E4D5}"/>
    <cellStyle name="การคำนวณ 12 5 2" xfId="10902" xr:uid="{AD51E1E4-8F93-467B-B72D-9CCBDB1DB6B7}"/>
    <cellStyle name="การคำนวณ 12 5 2 2" xfId="35792" xr:uid="{3DED4D60-A422-42D7-AF3B-8ED4CECF2005}"/>
    <cellStyle name="การคำนวณ 12 5 2 3" xfId="47191" xr:uid="{7351D17D-F46D-4C7D-B4AC-57AF582B37A3}"/>
    <cellStyle name="การคำนวณ 12 5 3" xfId="13640" xr:uid="{D02BF7B5-F227-4851-8DF6-B71AA71E5878}"/>
    <cellStyle name="การคำนวณ 12 5 3 2" xfId="37819" xr:uid="{72784379-2000-46DD-9410-BBFBD75C25FC}"/>
    <cellStyle name="การคำนวณ 12 5 3 3" xfId="49207" xr:uid="{1B9A6500-694D-4C67-A516-683915CA262D}"/>
    <cellStyle name="การคำนวณ 12 5 4" xfId="15895" xr:uid="{A5292C0D-80A2-42FD-AC7C-5F8E52188E4F}"/>
    <cellStyle name="การคำนวณ 12 5 4 2" xfId="39712" xr:uid="{33F8209A-CA47-4434-9206-0B14F88105DB}"/>
    <cellStyle name="การคำนวณ 12 5 4 3" xfId="51092" xr:uid="{3437B231-B0C8-49A7-A024-5D5969192790}"/>
    <cellStyle name="การคำนวณ 12 5 5" xfId="18139" xr:uid="{205873A0-0F31-4668-A832-D811183C5B5C}"/>
    <cellStyle name="การคำนวณ 12 5 5 2" xfId="41492" xr:uid="{81BF87C6-9F75-469E-B87A-C8204B318169}"/>
    <cellStyle name="การคำนวณ 12 5 5 3" xfId="52863" xr:uid="{FD985078-D68D-4722-A999-C456A731B806}"/>
    <cellStyle name="การคำนวณ 12 5 6" xfId="20281" xr:uid="{2ABAE519-4825-44A8-A727-53DEE33BFAF7}"/>
    <cellStyle name="การคำนวณ 12 5 7" xfId="22469" xr:uid="{2BCA4215-F1EC-40C0-9A04-5D09394C4156}"/>
    <cellStyle name="การคำนวณ 12 5 8" xfId="24608" xr:uid="{B6C13CB7-78CE-43F7-AC4B-F1A319B923D1}"/>
    <cellStyle name="การคำนวณ 12 5 9" xfId="26731" xr:uid="{E276F805-7EB9-41D1-84DE-0DCBED10C808}"/>
    <cellStyle name="การคำนวณ 12 6" xfId="6975" xr:uid="{7C281569-BF3D-4478-A36E-DA6758F03B52}"/>
    <cellStyle name="การคำนวณ 12 6 10" xfId="28679" xr:uid="{45438DE7-9D7F-4353-ACE1-99000B9744D4}"/>
    <cellStyle name="การคำนวณ 12 6 11" xfId="32213" xr:uid="{14C31F28-0F76-4841-8755-9F8BA5053100}"/>
    <cellStyle name="การคำนวณ 12 6 12" xfId="43673" xr:uid="{91256095-C9A6-4E8E-90C4-2815C05BF418}"/>
    <cellStyle name="การคำนวณ 12 6 2" xfId="11023" xr:uid="{234FDF44-775F-4D8E-B8F4-81EEC98B7C3C}"/>
    <cellStyle name="การคำนวณ 12 6 2 2" xfId="35913" xr:uid="{8AAC4164-310B-4CE0-925F-6AC683BE9C61}"/>
    <cellStyle name="การคำนวณ 12 6 2 3" xfId="47306" xr:uid="{B8CFBA74-D9CF-4B1E-9ACA-448C2AF75C82}"/>
    <cellStyle name="การคำนวณ 12 6 3" xfId="13761" xr:uid="{6DE415B5-FDEC-4820-8D71-BBF1831C484A}"/>
    <cellStyle name="การคำนวณ 12 6 3 2" xfId="37940" xr:uid="{0F66EC50-18E1-4997-B9C7-B024A977BB19}"/>
    <cellStyle name="การคำนวณ 12 6 3 3" xfId="49328" xr:uid="{434D79B1-2627-462B-A7C3-57790F2DE7CC}"/>
    <cellStyle name="การคำนวณ 12 6 4" xfId="16016" xr:uid="{1AED3688-FCD1-4B25-B2B5-597FEECF479D}"/>
    <cellStyle name="การคำนวณ 12 6 4 2" xfId="39833" xr:uid="{9331EF37-2713-4607-8714-D30F489D33A7}"/>
    <cellStyle name="การคำนวณ 12 6 4 3" xfId="51213" xr:uid="{C99FE16B-64E8-4AA5-A4E5-7E30D2BD7E74}"/>
    <cellStyle name="การคำนวณ 12 6 5" xfId="18260" xr:uid="{684B3665-9585-4373-A3FA-65EFFEBEBE75}"/>
    <cellStyle name="การคำนวณ 12 6 5 2" xfId="41613" xr:uid="{FD917EDD-3EA1-4924-8480-58A0FB8E2291}"/>
    <cellStyle name="การคำนวณ 12 6 5 3" xfId="52984" xr:uid="{8B0F3172-4847-453B-AFFD-353F195F6B17}"/>
    <cellStyle name="การคำนวณ 12 6 6" xfId="20402" xr:uid="{0789FC99-45EB-4A7F-8E88-CA115763AF84}"/>
    <cellStyle name="การคำนวณ 12 6 7" xfId="22590" xr:uid="{047BD67A-018D-486B-B0D0-AF03EC01C178}"/>
    <cellStyle name="การคำนวณ 12 6 8" xfId="24729" xr:uid="{AEE41879-8CEA-4D42-ABD5-A88DE874228A}"/>
    <cellStyle name="การคำนวณ 12 6 9" xfId="26846" xr:uid="{638A9190-A362-472A-A9D3-406F75F2D22F}"/>
    <cellStyle name="การคำนวณ 12 7" xfId="8996" xr:uid="{FA20F46A-2E77-4328-B531-4DA21DE54CF3}"/>
    <cellStyle name="การคำนวณ 12 7 10" xfId="31425" xr:uid="{0B045D51-E18F-4D4B-BFB1-D24B7864CED2}"/>
    <cellStyle name="การคำนวณ 12 7 11" xfId="41823" xr:uid="{0FD21FBB-0DE2-4473-8CAD-72EF0B61F975}"/>
    <cellStyle name="การคำนวณ 12 7 2" xfId="11792" xr:uid="{FD1DCA2A-26A5-4269-A353-0BE971B4F630}"/>
    <cellStyle name="การคำนวณ 12 7 2 2" xfId="34158" xr:uid="{0D01D0C2-954A-4061-9F2D-0EB7DEE9D653}"/>
    <cellStyle name="การคำนวณ 12 7 2 3" xfId="45593" xr:uid="{41EF4EE9-78E7-4C2D-85A6-ED77C8F5B32E}"/>
    <cellStyle name="การคำนวณ 12 7 3" xfId="13989" xr:uid="{EC0122F2-D0AA-4479-AC4C-AEBA2D1041DA}"/>
    <cellStyle name="การคำนวณ 12 7 3 2" xfId="36028" xr:uid="{4B830B0B-00C0-439A-B4B8-7C1C68AAEABD}"/>
    <cellStyle name="การคำนวณ 12 7 3 3" xfId="47421" xr:uid="{9A4C5EB6-DC83-4A6E-9723-62EED7E4CC04}"/>
    <cellStyle name="การคำนวณ 12 7 4" xfId="16403" xr:uid="{E45AF40D-F10E-47DC-9271-A676784368A0}"/>
    <cellStyle name="การคำนวณ 12 7 4 2" xfId="38097" xr:uid="{69665BD1-9A32-4AED-B2F0-84D31691A94C}"/>
    <cellStyle name="การคำนวณ 12 7 4 3" xfId="49478" xr:uid="{32968F0A-31C2-47B0-B902-1D11AB160652}"/>
    <cellStyle name="การคำนวณ 12 7 5" xfId="18553" xr:uid="{8BE10033-A011-4749-87A4-98090A13E7BD}"/>
    <cellStyle name="การคำนวณ 12 7 5 2" xfId="39996" xr:uid="{27590E9C-C832-4485-91DD-15B6496A8A89}"/>
    <cellStyle name="การคำนวณ 12 7 5 3" xfId="51368" xr:uid="{9D49117F-5108-42D3-97DC-C2E12CD403AB}"/>
    <cellStyle name="การคำนวณ 12 7 6" xfId="20682" xr:uid="{D6A256E2-4A8F-424B-BCAE-59E8584A2945}"/>
    <cellStyle name="การคำนวณ 12 7 7" xfId="22804" xr:uid="{472505CB-FBD0-440E-9DBF-03CEA73AB951}"/>
    <cellStyle name="การคำนวณ 12 7 8" xfId="24974" xr:uid="{40686073-12E8-473B-A22E-A7813E0366C0}"/>
    <cellStyle name="การคำนวณ 12 7 9" xfId="27032" xr:uid="{A7C9CFF8-F728-4312-8CFE-C0DB028CBCC6}"/>
    <cellStyle name="การคำนวณ 12 8" xfId="7275" xr:uid="{4EFD5D5E-F3E0-486D-9A89-91D0605A3245}"/>
    <cellStyle name="การคำนวณ 12 8 2" xfId="33088" xr:uid="{4AB8D322-CDBA-44FA-9B7B-37609B8FF2E1}"/>
    <cellStyle name="การคำนวณ 12 8 3" xfId="44557" xr:uid="{016D2FF9-E66D-4582-972A-C9A28CA4B9F1}"/>
    <cellStyle name="การคำนวณ 12 9" xfId="5777" xr:uid="{203E5D45-437F-4444-A2A8-702533EC3B33}"/>
    <cellStyle name="การคำนวณ 12 9 2" xfId="33949" xr:uid="{4387875E-5419-4DBF-85C2-03838A119E4F}"/>
    <cellStyle name="การคำนวณ 12 9 3" xfId="45392" xr:uid="{B56460C3-53EE-4A00-8761-A9EADF9D5AB0}"/>
    <cellStyle name="การคำนวณ 13" xfId="3662" xr:uid="{9E2CDBAA-8909-42DF-84F4-0DE9CC34E483}"/>
    <cellStyle name="การคำนวณ 13 10" xfId="7074" xr:uid="{2FC9444E-B60A-4EE0-8E7C-50380B5FAF17}"/>
    <cellStyle name="การคำนวณ 13 10 2" xfId="32612" xr:uid="{9BB8AE56-9491-4F92-B3C8-88B62224BA66}"/>
    <cellStyle name="การคำนวณ 13 10 3" xfId="44088" xr:uid="{40247B71-6944-4EAA-BBA5-4C4D128311E4}"/>
    <cellStyle name="การคำนวณ 13 11" xfId="9789" xr:uid="{B88CF883-3800-4D25-8F88-C3099CBD8A5E}"/>
    <cellStyle name="การคำนวณ 13 11 2" xfId="32332" xr:uid="{D8B56FF7-7F7E-4C3E-9AF8-C6FEE32271D6}"/>
    <cellStyle name="การคำนวณ 13 11 3" xfId="43810" xr:uid="{97855ACD-953D-49FF-86C5-B913D7A780FA}"/>
    <cellStyle name="การคำนวณ 13 12" xfId="17674" xr:uid="{45852054-E594-450F-B8C7-AEC19207F2B9}"/>
    <cellStyle name="การคำนวณ 13 13" xfId="19138" xr:uid="{9565CE5E-451E-4DF4-9A9E-DD2292EA4F07}"/>
    <cellStyle name="การคำนวณ 13 14" xfId="21800" xr:uid="{4DF0DA1E-ADB1-4197-8F44-546D571EDF6B}"/>
    <cellStyle name="การคำนวณ 13 15" xfId="23441" xr:uid="{6CC5CA52-6C40-46B7-A2B9-B17C84E292E1}"/>
    <cellStyle name="การคำนวณ 13 16" xfId="25604" xr:uid="{426CAA55-FC84-4FA6-AC49-C82C849EDE90}"/>
    <cellStyle name="การคำนวณ 13 17" xfId="31211" xr:uid="{A5186BCF-FFD9-4E81-AD97-AC0554FCF75C}"/>
    <cellStyle name="การคำนวณ 13 2" xfId="5377" xr:uid="{7D5571AF-51FC-4DEB-95EA-8D85CB1D3EC4}"/>
    <cellStyle name="การคำนวณ 13 2 10" xfId="27845" xr:uid="{7D2AE875-2B53-498F-BDCE-F24AC59C6475}"/>
    <cellStyle name="การคำนวณ 13 2 11" xfId="31776" xr:uid="{7B1CF3DE-F076-4BCC-BF38-B58EC91E41AF}"/>
    <cellStyle name="การคำนวณ 13 2 12" xfId="42776" xr:uid="{918CB5E0-0267-4037-9AD1-843EE9F10B75}"/>
    <cellStyle name="การคำนวณ 13 2 2" xfId="10087" xr:uid="{FAEB23EB-0739-4264-A434-6E52000383D0}"/>
    <cellStyle name="การคำนวณ 13 2 2 2" xfId="35058" xr:uid="{0A48C47D-5840-4827-B879-E0CEEB0CB514}"/>
    <cellStyle name="การคำนวณ 13 2 2 3" xfId="46475" xr:uid="{F3A3CA1C-A54E-4D5D-89B0-96407E1B67A8}"/>
    <cellStyle name="การคำนวณ 13 2 3" xfId="12854" xr:uid="{B257A114-576C-4100-B096-A4BE4185FF66}"/>
    <cellStyle name="การคำนวณ 13 2 3 2" xfId="37011" xr:uid="{E41B6756-49C1-4E40-8969-4B872E06083E}"/>
    <cellStyle name="การคำนวณ 13 2 3 3" xfId="48400" xr:uid="{345A3878-9F07-45A8-B56C-D3E8063D5E6E}"/>
    <cellStyle name="การคำนวณ 13 2 4" xfId="15083" xr:uid="{A85D5249-9420-4AEB-8FB4-23AA76CF13B0}"/>
    <cellStyle name="การคำนวณ 13 2 4 2" xfId="38990" xr:uid="{4451D4D2-0884-44DC-BCCA-63EBCDDB85AA}"/>
    <cellStyle name="การคำนวณ 13 2 4 3" xfId="50371" xr:uid="{FD2BCD88-243C-40DF-AF7F-67DC335CDAA8}"/>
    <cellStyle name="การคำนวณ 13 2 5" xfId="17369" xr:uid="{C90EC350-0A7B-43F6-B9BD-B07703281085}"/>
    <cellStyle name="การคำนวณ 13 2 5 2" xfId="40791" xr:uid="{8C2E268F-EAE3-449D-949E-829A332F17AD}"/>
    <cellStyle name="การคำนวณ 13 2 5 3" xfId="52163" xr:uid="{35FDE1AF-FF8D-409B-A87A-6B388C7FD8C8}"/>
    <cellStyle name="การคำนวณ 13 2 6" xfId="19501" xr:uid="{76FA219F-49FF-4A98-A7DA-F9D6572970FB}"/>
    <cellStyle name="การคำนวณ 13 2 7" xfId="21688" xr:uid="{8D3284BB-8AFC-4606-A030-2DC4A0D026A2}"/>
    <cellStyle name="การคำนวณ 13 2 8" xfId="23800" xr:uid="{3CD1AAF4-7CB1-4DA6-8A96-5B15F71D8E0A}"/>
    <cellStyle name="การคำนวณ 13 2 9" xfId="25940" xr:uid="{285425C3-CC05-45BD-8810-4DE33204AADF}"/>
    <cellStyle name="การคำนวณ 13 3" xfId="5877" xr:uid="{3B2E998E-5FE9-4B2B-A81A-735F49822624}"/>
    <cellStyle name="การคำนวณ 13 3 10" xfId="28163" xr:uid="{076990BF-4571-4869-979C-1E4B8DF114A8}"/>
    <cellStyle name="การคำนวณ 13 3 11" xfId="31933" xr:uid="{487A195F-5EBC-4E55-A64F-595CE22FD915}"/>
    <cellStyle name="การคำนวณ 13 3 12" xfId="43126" xr:uid="{C3FBD0C5-825B-4E6C-9D38-16E07FD2E642}"/>
    <cellStyle name="การคำนวณ 13 3 2" xfId="10450" xr:uid="{2A1AF699-612A-4903-B532-1AEB98042F7E}"/>
    <cellStyle name="การคำนวณ 13 3 2 2" xfId="35367" xr:uid="{343FAB40-6A6B-4528-9873-5E55E5F7DDEF}"/>
    <cellStyle name="การคำนวณ 13 3 2 3" xfId="46781" xr:uid="{8C561A1A-2F76-441D-BA6B-E2E0FA6832BE}"/>
    <cellStyle name="การคำนวณ 13 3 3" xfId="13204" xr:uid="{E3A1984B-729D-4E59-9487-8B6649E18201}"/>
    <cellStyle name="การคำนวณ 13 3 3 2" xfId="37368" xr:uid="{FBAF013B-D19E-472B-B8B2-9E100E1C393A}"/>
    <cellStyle name="การคำนวณ 13 3 3 3" xfId="48756" xr:uid="{A20A7065-F188-4140-BC19-D4D8F6442F39}"/>
    <cellStyle name="การคำนวณ 13 3 4" xfId="15445" xr:uid="{291C4A5D-271C-43A3-8D81-E580652A0C89}"/>
    <cellStyle name="การคำนวณ 13 3 4 2" xfId="39289" xr:uid="{E8869FF7-FDF4-4AD9-BC80-21240E35E05F}"/>
    <cellStyle name="การคำนวณ 13 3 4 3" xfId="50669" xr:uid="{6EB2A65F-DC06-4E88-8CDE-E55B4E013803}"/>
    <cellStyle name="การคำนวณ 13 3 5" xfId="17706" xr:uid="{00A3161B-3A43-4DBA-B619-8E5DE1AEE45A}"/>
    <cellStyle name="การคำนวณ 13 3 5 2" xfId="41079" xr:uid="{C24E30CA-1F61-402C-B941-2CA1ACABCDEC}"/>
    <cellStyle name="การคำนวณ 13 3 5 3" xfId="52450" xr:uid="{28A244E4-D2DE-421B-A700-5B44C9BFA1D1}"/>
    <cellStyle name="การคำนวณ 13 3 6" xfId="19844" xr:uid="{0FAB366B-1CB3-4F1F-8D3A-449688128F90}"/>
    <cellStyle name="การคำนวณ 13 3 7" xfId="22034" xr:uid="{13E4024B-080D-4FD1-BAC7-8C4C8770C3E4}"/>
    <cellStyle name="การคำนวณ 13 3 8" xfId="24157" xr:uid="{5FBF0AC2-20EA-4A3A-AAA5-AC4092F3B612}"/>
    <cellStyle name="การคำนวณ 13 3 9" xfId="26296" xr:uid="{8892FD49-7C85-4C95-A2E5-57D9BD56B54B}"/>
    <cellStyle name="การคำนวณ 13 4" xfId="6257" xr:uid="{87BCA716-4B49-4168-8152-3E10C1A51152}"/>
    <cellStyle name="การคำนวณ 13 4 10" xfId="28378" xr:uid="{3C939746-6553-41FF-983C-E59A8259A1C0}"/>
    <cellStyle name="การคำนวณ 13 4 11" xfId="32043" xr:uid="{663ADDDF-C262-44D6-A0A9-56D4621F9A30}"/>
    <cellStyle name="การคำนวณ 13 4 12" xfId="43360" xr:uid="{C2931661-1CA3-4AE2-8E7B-60E2425BC1C6}"/>
    <cellStyle name="การคำนวณ 13 4 2" xfId="10696" xr:uid="{940F6161-F767-44B1-AF62-86174E264A5B}"/>
    <cellStyle name="การคำนวณ 13 4 2 2" xfId="35593" xr:uid="{7614220F-56BB-483B-8AF4-5AD9B750C310}"/>
    <cellStyle name="การคำนวณ 13 4 2 3" xfId="47001" xr:uid="{66C0A086-4648-4561-A292-32C4DB3D7430}"/>
    <cellStyle name="การคำนวณ 13 4 3" xfId="13440" xr:uid="{7D4468D3-D765-47C2-A981-BB72DD985618}"/>
    <cellStyle name="การคำนวณ 13 4 3 2" xfId="37612" xr:uid="{1051C14D-BAB3-4DCC-9436-8F71CE7872D9}"/>
    <cellStyle name="การคำนวณ 13 4 3 3" xfId="49000" xr:uid="{3C596FD5-F74D-4CB5-9B51-B857C012C33F}"/>
    <cellStyle name="การคำนวณ 13 4 4" xfId="15688" xr:uid="{DF4DD244-4F12-47C4-95A8-A9D569DBEF60}"/>
    <cellStyle name="การคำนวณ 13 4 4 2" xfId="39515" xr:uid="{E2045A83-9A0D-43A3-8E33-30C0E336E153}"/>
    <cellStyle name="การคำนวณ 13 4 4 3" xfId="50895" xr:uid="{6BE250B4-B185-42CE-B60D-30108FC9602A}"/>
    <cellStyle name="การคำนวณ 13 4 5" xfId="17938" xr:uid="{DBDA22D8-4174-43A6-98D4-F65C502E76F4}"/>
    <cellStyle name="การคำนวณ 13 4 5 2" xfId="41297" xr:uid="{818FE59B-BD90-4160-A0F1-189DFE3E9D15}"/>
    <cellStyle name="การคำนวณ 13 4 5 3" xfId="52668" xr:uid="{8660CC32-C365-4871-8C90-AC0B78040BCA}"/>
    <cellStyle name="การคำนวณ 13 4 6" xfId="20079" xr:uid="{F9E0DFBB-772D-43DE-8CD3-51B34E283C68}"/>
    <cellStyle name="การคำนวณ 13 4 7" xfId="22268" xr:uid="{56E6209E-0922-4E81-BA48-0A2F0D18E562}"/>
    <cellStyle name="การคำนวณ 13 4 8" xfId="24401" xr:uid="{9EF0857A-A555-413E-9BFD-3DAE187486A1}"/>
    <cellStyle name="การคำนวณ 13 4 9" xfId="26533" xr:uid="{EEB1FBE8-7A9F-4F6A-855C-77F66CA41091}"/>
    <cellStyle name="การคำนวณ 13 5" xfId="6626" xr:uid="{0D492416-84E0-47B1-844F-63FA696BBDA5}"/>
    <cellStyle name="การคำนวณ 13 5 10" xfId="28565" xr:uid="{1BC7324A-5FDB-429C-8DAD-0EDF615F9B22}"/>
    <cellStyle name="การคำนวณ 13 5 11" xfId="32139" xr:uid="{E57B8C47-1266-4B14-AD90-13685FAE29B0}"/>
    <cellStyle name="การคำนวณ 13 5 12" xfId="43559" xr:uid="{F352A4A1-04BC-476F-A2FE-2C3720CF237D}"/>
    <cellStyle name="การคำนวณ 13 5 2" xfId="10903" xr:uid="{A2D50C70-4C2E-4A0E-AC7F-9A4A843CF1C4}"/>
    <cellStyle name="การคำนวณ 13 5 2 2" xfId="35793" xr:uid="{5168B88D-20AF-44CD-8B71-43E0B90BA8C4}"/>
    <cellStyle name="การคำนวณ 13 5 2 3" xfId="47192" xr:uid="{E757BE88-6272-4DA1-8EA6-BC07F906137A}"/>
    <cellStyle name="การคำนวณ 13 5 3" xfId="13641" xr:uid="{5516A605-448E-4B6C-A995-D65FD2A2F1C1}"/>
    <cellStyle name="การคำนวณ 13 5 3 2" xfId="37820" xr:uid="{E2BC50F8-BDD9-4A1B-AD2B-3A7CF4723328}"/>
    <cellStyle name="การคำนวณ 13 5 3 3" xfId="49208" xr:uid="{D49842E0-F0B6-4CA6-9A3A-CE1D2CA1B5CE}"/>
    <cellStyle name="การคำนวณ 13 5 4" xfId="15896" xr:uid="{1146B28F-59D0-4E0A-B248-02A57ADF5DD3}"/>
    <cellStyle name="การคำนวณ 13 5 4 2" xfId="39713" xr:uid="{993EC46C-0062-4D7B-BAF5-36FCD0B65444}"/>
    <cellStyle name="การคำนวณ 13 5 4 3" xfId="51093" xr:uid="{1670E8D3-94F7-4F50-A183-C61F9BCFAC1F}"/>
    <cellStyle name="การคำนวณ 13 5 5" xfId="18140" xr:uid="{088775CD-4247-4D5A-BC38-B168B2CBDAB1}"/>
    <cellStyle name="การคำนวณ 13 5 5 2" xfId="41493" xr:uid="{A9D4EF3E-5F9A-4339-B56E-3C4F5A47CADB}"/>
    <cellStyle name="การคำนวณ 13 5 5 3" xfId="52864" xr:uid="{7101166D-9EFD-4836-9DEE-D2A108EACEC3}"/>
    <cellStyle name="การคำนวณ 13 5 6" xfId="20282" xr:uid="{97998061-147F-4DAB-A040-720A0DBF51AB}"/>
    <cellStyle name="การคำนวณ 13 5 7" xfId="22470" xr:uid="{74DF5FA2-87FD-49C6-8F33-C84E77004F61}"/>
    <cellStyle name="การคำนวณ 13 5 8" xfId="24609" xr:uid="{9AB856F0-D4D7-4B45-93AE-81339C4F3FAB}"/>
    <cellStyle name="การคำนวณ 13 5 9" xfId="26732" xr:uid="{6DEF2F0E-EC51-4CA6-B8C2-F032CEC2F98D}"/>
    <cellStyle name="การคำนวณ 13 6" xfId="6976" xr:uid="{6659A9B7-339A-43DD-BC1F-B4AF2BAE43E3}"/>
    <cellStyle name="การคำนวณ 13 6 10" xfId="28680" xr:uid="{23D2997A-CF16-40C5-A635-72AD08A0391C}"/>
    <cellStyle name="การคำนวณ 13 6 11" xfId="32214" xr:uid="{202246BD-C605-45C4-A0CB-D3F9A2B78B75}"/>
    <cellStyle name="การคำนวณ 13 6 12" xfId="43674" xr:uid="{EFF1C247-529D-413A-9859-F59545885E4E}"/>
    <cellStyle name="การคำนวณ 13 6 2" xfId="11024" xr:uid="{80C32393-5D38-4912-8749-8F9B5923B866}"/>
    <cellStyle name="การคำนวณ 13 6 2 2" xfId="35914" xr:uid="{ECF9D028-86D6-4FA9-84D4-3C722B5882F3}"/>
    <cellStyle name="การคำนวณ 13 6 2 3" xfId="47307" xr:uid="{1DE15787-78A4-42E1-9F72-EE7559BBC4C7}"/>
    <cellStyle name="การคำนวณ 13 6 3" xfId="13762" xr:uid="{00363C23-81A1-418C-8A40-4FAE312D1535}"/>
    <cellStyle name="การคำนวณ 13 6 3 2" xfId="37941" xr:uid="{6707A6DC-A915-4DC4-963F-B9920B10129E}"/>
    <cellStyle name="การคำนวณ 13 6 3 3" xfId="49329" xr:uid="{26E93D49-2219-454F-9919-E7870403FD64}"/>
    <cellStyle name="การคำนวณ 13 6 4" xfId="16017" xr:uid="{69AE941E-97C1-410B-9769-AFCBEAAF89DA}"/>
    <cellStyle name="การคำนวณ 13 6 4 2" xfId="39834" xr:uid="{28D9B774-E0A6-4C18-A438-31C1EA67106A}"/>
    <cellStyle name="การคำนวณ 13 6 4 3" xfId="51214" xr:uid="{2F66B61D-CFF1-4D64-8CDD-CBD13CBFA976}"/>
    <cellStyle name="การคำนวณ 13 6 5" xfId="18261" xr:uid="{183DB3AF-6A10-4344-8C7B-FC6BB34AC6D0}"/>
    <cellStyle name="การคำนวณ 13 6 5 2" xfId="41614" xr:uid="{D0C1C9C0-E2E1-4A9C-ADF3-7E69C2D55E04}"/>
    <cellStyle name="การคำนวณ 13 6 5 3" xfId="52985" xr:uid="{80B7E03F-9264-430B-8357-302043AB6D7F}"/>
    <cellStyle name="การคำนวณ 13 6 6" xfId="20403" xr:uid="{D267A643-C161-44EA-970B-726179DCE668}"/>
    <cellStyle name="การคำนวณ 13 6 7" xfId="22591" xr:uid="{E89C6DB1-4A28-43FA-BE55-769D7EA6716D}"/>
    <cellStyle name="การคำนวณ 13 6 8" xfId="24730" xr:uid="{F90591A3-5079-4950-8E26-7E85B43F73F7}"/>
    <cellStyle name="การคำนวณ 13 6 9" xfId="26847" xr:uid="{96F9E263-1B5F-4E8E-814B-1FE06C589D26}"/>
    <cellStyle name="การคำนวณ 13 7" xfId="8997" xr:uid="{E2455998-9661-4713-AF91-D684309901E9}"/>
    <cellStyle name="การคำนวณ 13 7 10" xfId="31426" xr:uid="{A436D095-E9F7-4655-8BF1-49FEA700DCFF}"/>
    <cellStyle name="การคำนวณ 13 7 11" xfId="41824" xr:uid="{7D11EE37-66DE-4EFF-8D03-7C3BD23EA673}"/>
    <cellStyle name="การคำนวณ 13 7 2" xfId="11793" xr:uid="{27E50EF9-A8A0-46A7-A48B-939DB91E254D}"/>
    <cellStyle name="การคำนวณ 13 7 2 2" xfId="34159" xr:uid="{A3F2CAEF-4AB5-4FF2-84D4-17E4A7B85B88}"/>
    <cellStyle name="การคำนวณ 13 7 2 3" xfId="45594" xr:uid="{C4857C2C-46F4-404F-A0A5-40B9D448528D}"/>
    <cellStyle name="การคำนวณ 13 7 3" xfId="13990" xr:uid="{058D7735-F96A-418B-AA47-6B20E9E5C1D8}"/>
    <cellStyle name="การคำนวณ 13 7 3 2" xfId="36029" xr:uid="{5D9772C3-774A-4A44-8227-C5E9731541A4}"/>
    <cellStyle name="การคำนวณ 13 7 3 3" xfId="47422" xr:uid="{08DA2D4C-C187-4560-8DE2-99EDF6339EF7}"/>
    <cellStyle name="การคำนวณ 13 7 4" xfId="16404" xr:uid="{CAC7A4F7-FEE5-4AE1-8E4D-FBF6C2052E3E}"/>
    <cellStyle name="การคำนวณ 13 7 4 2" xfId="38098" xr:uid="{1CB70C6D-357F-43A6-85C9-8EAD460E5817}"/>
    <cellStyle name="การคำนวณ 13 7 4 3" xfId="49479" xr:uid="{25D869D9-B045-4647-84EA-1F31B4A9EA29}"/>
    <cellStyle name="การคำนวณ 13 7 5" xfId="18554" xr:uid="{44A54C08-679E-45CC-9E2D-78235C4173F9}"/>
    <cellStyle name="การคำนวณ 13 7 5 2" xfId="39997" xr:uid="{E9954D67-1EDD-461C-9311-80DE987459C1}"/>
    <cellStyle name="การคำนวณ 13 7 5 3" xfId="51369" xr:uid="{DDF81503-AD90-48D0-B593-D50D1681A126}"/>
    <cellStyle name="การคำนวณ 13 7 6" xfId="20683" xr:uid="{DEB5EBF1-DDE1-47B6-8B4A-7208B9853971}"/>
    <cellStyle name="การคำนวณ 13 7 7" xfId="22805" xr:uid="{4099635E-C92A-428E-B6ED-7DA51258B693}"/>
    <cellStyle name="การคำนวณ 13 7 8" xfId="24975" xr:uid="{530CEF58-E8EA-4DBF-80E7-D77A25B2A99A}"/>
    <cellStyle name="การคำนวณ 13 7 9" xfId="27033" xr:uid="{4C3780F2-2AE0-4291-BE37-AE863CD12033}"/>
    <cellStyle name="การคำนวณ 13 8" xfId="7276" xr:uid="{BCD34715-D539-4E85-A24D-FDA9C17AB546}"/>
    <cellStyle name="การคำนวณ 13 8 2" xfId="33089" xr:uid="{B0FA7BD8-41FC-4BBD-AFB5-AAF192FB49A0}"/>
    <cellStyle name="การคำนวณ 13 8 3" xfId="44558" xr:uid="{7A3E6EE2-D5A6-416E-87C1-D17EB5AF73E8}"/>
    <cellStyle name="การคำนวณ 13 9" xfId="5183" xr:uid="{37AB876D-A683-456B-AC6A-1A2F374034D5}"/>
    <cellStyle name="การคำนวณ 13 9 2" xfId="33948" xr:uid="{330A9C11-6F44-4F84-A0A8-09DF5F942B3C}"/>
    <cellStyle name="การคำนวณ 13 9 3" xfId="45391" xr:uid="{4DE53FE3-BBF0-4162-AB89-2CADECAE7373}"/>
    <cellStyle name="การคำนวณ 14" xfId="3663" xr:uid="{1453248A-43DE-4899-AA62-051444F0E396}"/>
    <cellStyle name="การคำนวณ 14 10" xfId="8081" xr:uid="{2049892A-92CB-4ACE-8156-9FFA17A93641}"/>
    <cellStyle name="การคำนวณ 14 10 2" xfId="35554" xr:uid="{7C3B1B05-A8BB-4212-A937-DA58205C1D58}"/>
    <cellStyle name="การคำนวณ 14 10 3" xfId="46962" xr:uid="{22E9E9A0-B63A-40EB-BCA7-06596FF94060}"/>
    <cellStyle name="การคำนวณ 14 11" xfId="8626" xr:uid="{034EE2F7-E4F4-44B3-8146-F4413E3B6A55}"/>
    <cellStyle name="การคำนวณ 14 11 2" xfId="32690" xr:uid="{2A5DA1CA-30F4-4C85-889E-411CB3DE03F8}"/>
    <cellStyle name="การคำนวณ 14 11 3" xfId="44164" xr:uid="{D15D14BF-3B4D-4BAD-9566-6F78176C3D83}"/>
    <cellStyle name="การคำนวณ 14 12" xfId="16484" xr:uid="{1B7A4A5A-0546-4425-BE9D-26D63D38AFD2}"/>
    <cellStyle name="การคำนวณ 14 13" xfId="19597" xr:uid="{7A4CCD00-984E-458E-9456-49837BE622F3}"/>
    <cellStyle name="การคำนวณ 14 14" xfId="21470" xr:uid="{5324465A-743B-4F22-9AFC-947691BFF6AB}"/>
    <cellStyle name="การคำนวณ 14 15" xfId="23551" xr:uid="{14CE1206-1F66-45B1-B27A-8BD2D3AB7809}"/>
    <cellStyle name="การคำนวณ 14 16" xfId="25724" xr:uid="{74BD9AA2-F77A-465B-8A5C-EB4F2B0DBD78}"/>
    <cellStyle name="การคำนวณ 14 17" xfId="31179" xr:uid="{B906B364-FCD6-47E9-AE50-8334527B1447}"/>
    <cellStyle name="การคำนวณ 14 2" xfId="5378" xr:uid="{BD8B7AA2-46C1-475A-B438-0A033A25F8C2}"/>
    <cellStyle name="การคำนวณ 14 2 10" xfId="27846" xr:uid="{B962562D-049C-40B1-B9B8-83FFDBD31C57}"/>
    <cellStyle name="การคำนวณ 14 2 11" xfId="31777" xr:uid="{87D7FC38-C763-43BB-B525-ABCD86D1F1D9}"/>
    <cellStyle name="การคำนวณ 14 2 12" xfId="42777" xr:uid="{D92FC9E4-B028-406C-B8E0-8F756EC18C20}"/>
    <cellStyle name="การคำนวณ 14 2 2" xfId="10088" xr:uid="{8FF5E34D-F584-42C7-A0C5-FA0108D0841D}"/>
    <cellStyle name="การคำนวณ 14 2 2 2" xfId="35059" xr:uid="{8F2755F6-6DAE-4BF7-A08D-F45F60296568}"/>
    <cellStyle name="การคำนวณ 14 2 2 3" xfId="46476" xr:uid="{A67B9B4F-4AC9-40D9-A4FC-C3A961541365}"/>
    <cellStyle name="การคำนวณ 14 2 3" xfId="12855" xr:uid="{658B3D75-4438-44A2-8951-8FA49B1486CA}"/>
    <cellStyle name="การคำนวณ 14 2 3 2" xfId="37012" xr:uid="{9B4AF6C2-D36C-42CB-9038-6E3BC1504137}"/>
    <cellStyle name="การคำนวณ 14 2 3 3" xfId="48401" xr:uid="{3E3A4BFF-826A-4B19-9E13-984306C39F93}"/>
    <cellStyle name="การคำนวณ 14 2 4" xfId="15084" xr:uid="{6E11DE20-2E9F-46BA-8A98-1E1BB95C16E9}"/>
    <cellStyle name="การคำนวณ 14 2 4 2" xfId="38991" xr:uid="{9490E7A5-6CC1-44D5-9846-C698711C9F89}"/>
    <cellStyle name="การคำนวณ 14 2 4 3" xfId="50372" xr:uid="{455479A9-AFF1-43BC-A593-CB0F9E5B0B6C}"/>
    <cellStyle name="การคำนวณ 14 2 5" xfId="17370" xr:uid="{1D4051A8-53BB-4095-B63D-52C31240A8CB}"/>
    <cellStyle name="การคำนวณ 14 2 5 2" xfId="40792" xr:uid="{85D69107-F428-4DA9-AAA7-C29DFCF1EA13}"/>
    <cellStyle name="การคำนวณ 14 2 5 3" xfId="52164" xr:uid="{6E2A7CA4-C566-4DE5-BC8A-292D539365BC}"/>
    <cellStyle name="การคำนวณ 14 2 6" xfId="19502" xr:uid="{D6EDB598-F5EC-442F-8485-B146168F57F2}"/>
    <cellStyle name="การคำนวณ 14 2 7" xfId="21689" xr:uid="{343033A3-7A7D-490C-B67F-B56DE72E0BD6}"/>
    <cellStyle name="การคำนวณ 14 2 8" xfId="23801" xr:uid="{8DE2DB05-B7EC-4E9C-81D8-0175B3094108}"/>
    <cellStyle name="การคำนวณ 14 2 9" xfId="25941" xr:uid="{DABAFA08-A99E-4172-ADE1-A7485217231B}"/>
    <cellStyle name="การคำนวณ 14 3" xfId="5878" xr:uid="{0BA50EFC-4B66-4663-B095-A6D561E11E9E}"/>
    <cellStyle name="การคำนวณ 14 3 10" xfId="28164" xr:uid="{888EACD8-16BE-4BB3-8988-63D455734C52}"/>
    <cellStyle name="การคำนวณ 14 3 11" xfId="31934" xr:uid="{995A26C3-BF83-467B-8381-FC43F97ADA02}"/>
    <cellStyle name="การคำนวณ 14 3 12" xfId="43127" xr:uid="{3EAA85DB-81C0-44EC-979B-858D3D8DD8CA}"/>
    <cellStyle name="การคำนวณ 14 3 2" xfId="10451" xr:uid="{0ADFC708-A5EB-4C67-B31D-3608A13ED4E4}"/>
    <cellStyle name="การคำนวณ 14 3 2 2" xfId="35368" xr:uid="{5346049F-389D-42C8-A3A2-E365419B680A}"/>
    <cellStyle name="การคำนวณ 14 3 2 3" xfId="46782" xr:uid="{7880C66C-1BE3-4DF7-A1A9-8A66583F1281}"/>
    <cellStyle name="การคำนวณ 14 3 3" xfId="13205" xr:uid="{28251F3C-3A36-4DB0-90A6-712C3FAC3488}"/>
    <cellStyle name="การคำนวณ 14 3 3 2" xfId="37369" xr:uid="{E64CF09F-E78B-4C5F-9032-C0AF045F24FB}"/>
    <cellStyle name="การคำนวณ 14 3 3 3" xfId="48757" xr:uid="{C90093D3-CE25-4C68-BB2C-ACDD32F9D973}"/>
    <cellStyle name="การคำนวณ 14 3 4" xfId="15446" xr:uid="{DF79CB73-F5C3-4012-901E-003D3321A4D5}"/>
    <cellStyle name="การคำนวณ 14 3 4 2" xfId="39290" xr:uid="{63BB38DD-154A-4ACF-B7A8-CFAC105553D0}"/>
    <cellStyle name="การคำนวณ 14 3 4 3" xfId="50670" xr:uid="{F288CEDE-33A8-4C01-B48B-B89575AE9314}"/>
    <cellStyle name="การคำนวณ 14 3 5" xfId="17707" xr:uid="{E210FE3D-36B6-4973-8E32-B4F62DBA3329}"/>
    <cellStyle name="การคำนวณ 14 3 5 2" xfId="41080" xr:uid="{A431E516-FD7D-4325-9711-889973C4B74F}"/>
    <cellStyle name="การคำนวณ 14 3 5 3" xfId="52451" xr:uid="{381A3CEF-FBDE-4101-8B8D-0319DB6DF91D}"/>
    <cellStyle name="การคำนวณ 14 3 6" xfId="19845" xr:uid="{4D5CA2AC-E03F-4945-BF38-5D5FE3BF028D}"/>
    <cellStyle name="การคำนวณ 14 3 7" xfId="22035" xr:uid="{9DE2C454-2855-4E48-9758-7837184E6DCE}"/>
    <cellStyle name="การคำนวณ 14 3 8" xfId="24158" xr:uid="{83F5F377-9C00-44CD-BC66-F7DAC172F1F7}"/>
    <cellStyle name="การคำนวณ 14 3 9" xfId="26297" xr:uid="{F8AF7B66-BF9C-40A9-B807-C70976071917}"/>
    <cellStyle name="การคำนวณ 14 4" xfId="6258" xr:uid="{A434EDCB-9B9A-4C72-9CA9-66FE674F113D}"/>
    <cellStyle name="การคำนวณ 14 4 10" xfId="28379" xr:uid="{951B6C4C-A89D-4F38-852B-198D593BDE60}"/>
    <cellStyle name="การคำนวณ 14 4 11" xfId="32044" xr:uid="{6236A9D2-2C7F-467D-BF59-C191D755116E}"/>
    <cellStyle name="การคำนวณ 14 4 12" xfId="43361" xr:uid="{B98255D9-4421-4307-BE4B-3FF8E536254A}"/>
    <cellStyle name="การคำนวณ 14 4 2" xfId="10697" xr:uid="{D8114F18-D835-46CE-A4CB-13E4DE1AD4D6}"/>
    <cellStyle name="การคำนวณ 14 4 2 2" xfId="35594" xr:uid="{7FA93EBD-B80F-4B11-9940-4EA50D2ACE48}"/>
    <cellStyle name="การคำนวณ 14 4 2 3" xfId="47002" xr:uid="{1BE927C9-B506-4E99-B4A2-9E7687BE6F01}"/>
    <cellStyle name="การคำนวณ 14 4 3" xfId="13441" xr:uid="{82AB4E57-2639-4192-A030-9D1F42377015}"/>
    <cellStyle name="การคำนวณ 14 4 3 2" xfId="37613" xr:uid="{2F9A91C8-64DF-4035-ABBC-BA189C541BB3}"/>
    <cellStyle name="การคำนวณ 14 4 3 3" xfId="49001" xr:uid="{77B87C79-0000-4A1A-91C4-74A4CBC0E321}"/>
    <cellStyle name="การคำนวณ 14 4 4" xfId="15689" xr:uid="{185A199B-9FA3-46C8-91CB-EC2DC8B176D7}"/>
    <cellStyle name="การคำนวณ 14 4 4 2" xfId="39516" xr:uid="{9B5EF36B-8CD2-499A-AABD-F335B9DFF9B7}"/>
    <cellStyle name="การคำนวณ 14 4 4 3" xfId="50896" xr:uid="{C170E622-9DA4-4AE4-B7C3-8408350EF3B0}"/>
    <cellStyle name="การคำนวณ 14 4 5" xfId="17939" xr:uid="{0F42C895-AED1-4F1E-B66E-0291F5874D5E}"/>
    <cellStyle name="การคำนวณ 14 4 5 2" xfId="41298" xr:uid="{F0A527A1-356D-44FF-B306-42AE8C95D901}"/>
    <cellStyle name="การคำนวณ 14 4 5 3" xfId="52669" xr:uid="{48F34BC8-0635-47CD-8ED0-39F758A41E47}"/>
    <cellStyle name="การคำนวณ 14 4 6" xfId="20080" xr:uid="{8A6C8516-9CAF-4119-AAA5-B97569242DF1}"/>
    <cellStyle name="การคำนวณ 14 4 7" xfId="22269" xr:uid="{CD40CE3F-3E53-40CA-81C6-28B985E83A9E}"/>
    <cellStyle name="การคำนวณ 14 4 8" xfId="24402" xr:uid="{CFBF8725-9498-4F43-B47D-F057263D9C60}"/>
    <cellStyle name="การคำนวณ 14 4 9" xfId="26534" xr:uid="{E3560932-A39F-4DE9-8B74-6CBE21CBC0D1}"/>
    <cellStyle name="การคำนวณ 14 5" xfId="6627" xr:uid="{3D27076F-B5C4-4684-919F-8FF043E8A850}"/>
    <cellStyle name="การคำนวณ 14 5 10" xfId="28566" xr:uid="{505882F9-B5AC-4088-A16D-C6987E3A84B7}"/>
    <cellStyle name="การคำนวณ 14 5 11" xfId="32140" xr:uid="{8979B198-8948-4D7B-9E9F-14D36CE893C9}"/>
    <cellStyle name="การคำนวณ 14 5 12" xfId="43560" xr:uid="{1019D485-6572-4300-B151-8F5A4D7E9401}"/>
    <cellStyle name="การคำนวณ 14 5 2" xfId="10904" xr:uid="{9F5D2D13-45A0-49B2-B08D-DC623C0B866C}"/>
    <cellStyle name="การคำนวณ 14 5 2 2" xfId="35794" xr:uid="{A5148BCF-B776-43A9-980E-1AA6EF477137}"/>
    <cellStyle name="การคำนวณ 14 5 2 3" xfId="47193" xr:uid="{49341C87-E9FF-4DC0-8761-42588C4F9200}"/>
    <cellStyle name="การคำนวณ 14 5 3" xfId="13642" xr:uid="{B33A072B-2751-446D-84A7-00D10F26E2B9}"/>
    <cellStyle name="การคำนวณ 14 5 3 2" xfId="37821" xr:uid="{5F012CEE-8323-4F53-893C-63EB3DA27E21}"/>
    <cellStyle name="การคำนวณ 14 5 3 3" xfId="49209" xr:uid="{163AA7EF-059F-4E0F-ACA2-B2B7E5FD7E0F}"/>
    <cellStyle name="การคำนวณ 14 5 4" xfId="15897" xr:uid="{184054D5-2E61-40A0-BE9F-D1F7A6319226}"/>
    <cellStyle name="การคำนวณ 14 5 4 2" xfId="39714" xr:uid="{142DB691-4960-4B83-A8C5-C1FDF46FB504}"/>
    <cellStyle name="การคำนวณ 14 5 4 3" xfId="51094" xr:uid="{02478AF5-6DA2-46D3-B36B-034C29CB0C42}"/>
    <cellStyle name="การคำนวณ 14 5 5" xfId="18141" xr:uid="{C2D7EB2F-0F76-4C58-9E8E-C46C122DC7BC}"/>
    <cellStyle name="การคำนวณ 14 5 5 2" xfId="41494" xr:uid="{8D860AF6-4D4F-46AA-9F31-666AD54304F7}"/>
    <cellStyle name="การคำนวณ 14 5 5 3" xfId="52865" xr:uid="{702C751A-AD46-4E52-80A2-132C816C2C8A}"/>
    <cellStyle name="การคำนวณ 14 5 6" xfId="20283" xr:uid="{D570E2D2-405C-48C9-9B7B-A3EFD85E6532}"/>
    <cellStyle name="การคำนวณ 14 5 7" xfId="22471" xr:uid="{54D9497E-CC9D-4203-8161-2F27BF06EC80}"/>
    <cellStyle name="การคำนวณ 14 5 8" xfId="24610" xr:uid="{F6663CC8-1C82-4682-B20F-2B0D901ADC8C}"/>
    <cellStyle name="การคำนวณ 14 5 9" xfId="26733" xr:uid="{DF857BD4-FB95-4589-B004-41CDBB0FE4FA}"/>
    <cellStyle name="การคำนวณ 14 6" xfId="6977" xr:uid="{E69A4855-D67E-4BBE-BCEE-FC8E183245F0}"/>
    <cellStyle name="การคำนวณ 14 6 10" xfId="28681" xr:uid="{BBE6FBF6-92F3-4C02-8DF4-639ABFAE33B4}"/>
    <cellStyle name="การคำนวณ 14 6 11" xfId="32215" xr:uid="{5ED5842F-59E9-4642-A0B1-4452AC37AD35}"/>
    <cellStyle name="การคำนวณ 14 6 12" xfId="43675" xr:uid="{12C29FFF-69F2-4653-B33B-C3114551CFE7}"/>
    <cellStyle name="การคำนวณ 14 6 2" xfId="11025" xr:uid="{7CD93079-42E7-40EE-AA63-BBAB89A4FFE3}"/>
    <cellStyle name="การคำนวณ 14 6 2 2" xfId="35915" xr:uid="{60867BEF-52E9-4791-857C-46B33A2DB58E}"/>
    <cellStyle name="การคำนวณ 14 6 2 3" xfId="47308" xr:uid="{915293E0-6398-48FC-B9A9-8A3CA6400627}"/>
    <cellStyle name="การคำนวณ 14 6 3" xfId="13763" xr:uid="{BAD4E837-9F5A-4CF2-9157-96C49ADD18A9}"/>
    <cellStyle name="การคำนวณ 14 6 3 2" xfId="37942" xr:uid="{7289398A-7998-4141-92F7-833CF2F99995}"/>
    <cellStyle name="การคำนวณ 14 6 3 3" xfId="49330" xr:uid="{DA9FEE81-CCE5-418C-A418-2C8AB7AB7D2E}"/>
    <cellStyle name="การคำนวณ 14 6 4" xfId="16018" xr:uid="{C54628CC-180F-4A86-8A67-D61121C918D2}"/>
    <cellStyle name="การคำนวณ 14 6 4 2" xfId="39835" xr:uid="{B6497E11-7B74-4A45-81F7-84F21DE9B023}"/>
    <cellStyle name="การคำนวณ 14 6 4 3" xfId="51215" xr:uid="{B9EEC82B-776C-474F-ACAA-19E14FF46B78}"/>
    <cellStyle name="การคำนวณ 14 6 5" xfId="18262" xr:uid="{B0E8D9D0-B5FD-4429-9AA2-68A6A0CD9BBD}"/>
    <cellStyle name="การคำนวณ 14 6 5 2" xfId="41615" xr:uid="{6B8350AF-200C-4CBD-A864-A397089EB0C1}"/>
    <cellStyle name="การคำนวณ 14 6 5 3" xfId="52986" xr:uid="{38EDE246-628B-4824-AF83-93C48F2D1346}"/>
    <cellStyle name="การคำนวณ 14 6 6" xfId="20404" xr:uid="{B8915E13-2290-4AD5-93DC-5B544A0B136B}"/>
    <cellStyle name="การคำนวณ 14 6 7" xfId="22592" xr:uid="{790252C4-6FDE-498C-B3A9-FAA13B281E20}"/>
    <cellStyle name="การคำนวณ 14 6 8" xfId="24731" xr:uid="{5F7525B4-DEF9-4518-965C-27F2D971D5BA}"/>
    <cellStyle name="การคำนวณ 14 6 9" xfId="26848" xr:uid="{84B9F455-41E9-46D0-8038-6FC3C28207B4}"/>
    <cellStyle name="การคำนวณ 14 7" xfId="8998" xr:uid="{F04BF2DE-C0E3-45C8-BFD3-FFAB01B70B53}"/>
    <cellStyle name="การคำนวณ 14 7 10" xfId="31427" xr:uid="{8D0A5BF6-C5B6-4CBE-8925-4326FF6309CD}"/>
    <cellStyle name="การคำนวณ 14 7 11" xfId="41825" xr:uid="{AEE4CAAB-A464-4B52-B72A-6D0BB01195A3}"/>
    <cellStyle name="การคำนวณ 14 7 2" xfId="11794" xr:uid="{9C83A2D4-EFC1-49A8-B585-4A66958CA52B}"/>
    <cellStyle name="การคำนวณ 14 7 2 2" xfId="34160" xr:uid="{C47F0744-6F1A-4537-93AA-DDF5BD86F037}"/>
    <cellStyle name="การคำนวณ 14 7 2 3" xfId="45595" xr:uid="{BF5789F7-9B02-46C2-81D1-01AFD340EB31}"/>
    <cellStyle name="การคำนวณ 14 7 3" xfId="13991" xr:uid="{DB14F660-2060-4955-843B-4C4D375F2855}"/>
    <cellStyle name="การคำนวณ 14 7 3 2" xfId="36030" xr:uid="{4A6F7039-CEB1-44F3-846C-A1AE8158E806}"/>
    <cellStyle name="การคำนวณ 14 7 3 3" xfId="47423" xr:uid="{44AF6953-B3AC-4955-8011-7A1A64300B53}"/>
    <cellStyle name="การคำนวณ 14 7 4" xfId="16405" xr:uid="{C1BC1604-DC12-43B1-9EB6-0037B019D7B3}"/>
    <cellStyle name="การคำนวณ 14 7 4 2" xfId="38099" xr:uid="{3FD38417-91CE-404F-A8BC-16B44DC6727C}"/>
    <cellStyle name="การคำนวณ 14 7 4 3" xfId="49480" xr:uid="{90A889E2-FA70-4DD2-ABB6-23CF0D6BA7A4}"/>
    <cellStyle name="การคำนวณ 14 7 5" xfId="18555" xr:uid="{C84C62B7-CE26-41FE-A725-FCB36B167298}"/>
    <cellStyle name="การคำนวณ 14 7 5 2" xfId="39998" xr:uid="{374A72D4-D109-4415-A2DA-D69E0F7B24C2}"/>
    <cellStyle name="การคำนวณ 14 7 5 3" xfId="51370" xr:uid="{B5B8158A-76EE-4A00-89B2-958ED42B922D}"/>
    <cellStyle name="การคำนวณ 14 7 6" xfId="20684" xr:uid="{98685791-721A-43A2-B5E9-B95EBAB0294A}"/>
    <cellStyle name="การคำนวณ 14 7 7" xfId="22806" xr:uid="{906686A7-9E6E-43D0-A543-61F819321F4E}"/>
    <cellStyle name="การคำนวณ 14 7 8" xfId="24976" xr:uid="{E2E41775-5069-4D80-8AC5-31A1285C5CC7}"/>
    <cellStyle name="การคำนวณ 14 7 9" xfId="27034" xr:uid="{D3AC0838-4FF1-4FFF-A8E9-C4DFC1DF7196}"/>
    <cellStyle name="การคำนวณ 14 8" xfId="7277" xr:uid="{7503607F-63D8-4FBD-8750-817978E72200}"/>
    <cellStyle name="การคำนวณ 14 8 2" xfId="33090" xr:uid="{F323FE48-EB8D-4851-BF44-9912DE815DE5}"/>
    <cellStyle name="การคำนวณ 14 8 3" xfId="44559" xr:uid="{03CB94C5-CE49-4B87-90FD-CAFA6C5B9196}"/>
    <cellStyle name="การคำนวณ 14 9" xfId="5776" xr:uid="{48E59374-49CD-4A2D-A9A8-1717FE35440D}"/>
    <cellStyle name="การคำนวณ 14 9 2" xfId="33947" xr:uid="{2C6AFD00-0019-48B1-94B2-28718C48D685}"/>
    <cellStyle name="การคำนวณ 14 9 3" xfId="45390" xr:uid="{5ED20789-E3BF-4EA2-85F5-5E3E72B4468D}"/>
    <cellStyle name="การคำนวณ 15" xfId="3664" xr:uid="{F9AF4D94-5B81-4EE9-A304-9E3D532E228A}"/>
    <cellStyle name="การคำนวณ 15 10" xfId="7075" xr:uid="{D87F3FCB-6577-4C33-B8AA-230A6910C352}"/>
    <cellStyle name="การคำนวณ 15 10 2" xfId="33366" xr:uid="{FD9E849A-2752-4AA9-BD95-B4B5BA62892A}"/>
    <cellStyle name="การคำนวณ 15 10 3" xfId="44829" xr:uid="{6F6B3E9A-4C5E-468E-8728-8562ADEA7458}"/>
    <cellStyle name="การคำนวณ 15 11" xfId="5821" xr:uid="{9E430314-4C8F-4211-B732-DD6FE5A4355A}"/>
    <cellStyle name="การคำนวณ 15 11 2" xfId="32481" xr:uid="{956F52EB-C740-413A-8D2A-4A974837192D}"/>
    <cellStyle name="การคำนวณ 15 11 3" xfId="43957" xr:uid="{7B1EA82E-FA5E-4A00-A23A-3764A38CAB2A}"/>
    <cellStyle name="การคำนวณ 15 12" xfId="16993" xr:uid="{96CBA885-D5C9-4A0B-B1EB-4E27F3BBC60E}"/>
    <cellStyle name="การคำนวณ 15 13" xfId="17165" xr:uid="{6C987FC4-979E-4551-BB69-5BEAB80A41C4}"/>
    <cellStyle name="การคำนวณ 15 14" xfId="3994" xr:uid="{5C8A7EC2-3D3B-4D50-B111-64A9E5DFE331}"/>
    <cellStyle name="การคำนวณ 15 15" xfId="23760" xr:uid="{DEF7D0B0-24BA-4AD9-95E9-686834EE7E29}"/>
    <cellStyle name="การคำนวณ 15 16" xfId="12371" xr:uid="{F4A1DEE7-2155-488A-AD55-AC1D77EC9C5C}"/>
    <cellStyle name="การคำนวณ 15 17" xfId="30914" xr:uid="{960F87E2-BFB0-4911-ABCD-9F104C4D1845}"/>
    <cellStyle name="การคำนวณ 15 2" xfId="5379" xr:uid="{DAB78FA9-8D3B-4DCE-856E-55ACBBD32F1F}"/>
    <cellStyle name="การคำนวณ 15 2 10" xfId="27847" xr:uid="{CAD27F14-F0E0-4000-B03F-ADB08B4D8E24}"/>
    <cellStyle name="การคำนวณ 15 2 11" xfId="31778" xr:uid="{5D9E1B51-93F0-449E-A511-5C7D2F97DF55}"/>
    <cellStyle name="การคำนวณ 15 2 12" xfId="42778" xr:uid="{64F04397-C219-4A67-AD0E-0FD45E116E4E}"/>
    <cellStyle name="การคำนวณ 15 2 2" xfId="10089" xr:uid="{6B09FCB2-E516-4416-B4A1-D9013B4FE8A1}"/>
    <cellStyle name="การคำนวณ 15 2 2 2" xfId="35060" xr:uid="{725689C0-3EB2-4669-9EE7-2965EA18F749}"/>
    <cellStyle name="การคำนวณ 15 2 2 3" xfId="46477" xr:uid="{9E4410F9-7B3C-4E7B-9B6B-4D2CDE72FA1C}"/>
    <cellStyle name="การคำนวณ 15 2 3" xfId="12856" xr:uid="{4479429B-2108-48F0-8377-81DEB8B06E1B}"/>
    <cellStyle name="การคำนวณ 15 2 3 2" xfId="37013" xr:uid="{908A35B8-8468-447A-A8A7-0834B3C9809A}"/>
    <cellStyle name="การคำนวณ 15 2 3 3" xfId="48402" xr:uid="{E5C382E2-0558-4290-A1FC-A8228A997A31}"/>
    <cellStyle name="การคำนวณ 15 2 4" xfId="15085" xr:uid="{B8E25F4E-F5D7-4E58-B3F6-41E63A118432}"/>
    <cellStyle name="การคำนวณ 15 2 4 2" xfId="38992" xr:uid="{571C91F4-3C5D-45C1-832D-6F52564690C8}"/>
    <cellStyle name="การคำนวณ 15 2 4 3" xfId="50373" xr:uid="{004FEEEA-E67D-494B-8898-051192B2A898}"/>
    <cellStyle name="การคำนวณ 15 2 5" xfId="17371" xr:uid="{65C4914B-E98B-42F3-A788-35CED4469BD5}"/>
    <cellStyle name="การคำนวณ 15 2 5 2" xfId="40793" xr:uid="{01A853D0-2259-465F-90F4-7C2EDED5EAAF}"/>
    <cellStyle name="การคำนวณ 15 2 5 3" xfId="52165" xr:uid="{10D626F2-68E1-4EFC-891E-4E30B7ACF03D}"/>
    <cellStyle name="การคำนวณ 15 2 6" xfId="19503" xr:uid="{3167BE74-6C23-4727-8120-BF80DFBA804B}"/>
    <cellStyle name="การคำนวณ 15 2 7" xfId="21690" xr:uid="{52283CC3-A68E-4F6F-808C-9FEC8E8EBA0D}"/>
    <cellStyle name="การคำนวณ 15 2 8" xfId="23802" xr:uid="{D6D065C2-D9A5-4996-AF3E-4C5337A77E0C}"/>
    <cellStyle name="การคำนวณ 15 2 9" xfId="25942" xr:uid="{10F976C7-A364-4407-A5E0-C86950BD07EF}"/>
    <cellStyle name="การคำนวณ 15 3" xfId="5879" xr:uid="{3BEA5425-A68A-4633-86C3-EB409B17797D}"/>
    <cellStyle name="การคำนวณ 15 3 10" xfId="28165" xr:uid="{269A27AD-73E3-47DC-8DE2-8F66746AE928}"/>
    <cellStyle name="การคำนวณ 15 3 11" xfId="31935" xr:uid="{0D6C324C-A302-4BAA-816F-E41543923AD7}"/>
    <cellStyle name="การคำนวณ 15 3 12" xfId="43128" xr:uid="{7D10B551-4531-4107-A73F-1821556929E3}"/>
    <cellStyle name="การคำนวณ 15 3 2" xfId="10452" xr:uid="{FFCD6119-9CDD-4C16-AEEA-4EB0F24AA92A}"/>
    <cellStyle name="การคำนวณ 15 3 2 2" xfId="35369" xr:uid="{B006F757-2294-484E-BD52-C2BB447153DE}"/>
    <cellStyle name="การคำนวณ 15 3 2 3" xfId="46783" xr:uid="{E95C76BE-BE65-44B0-A47F-32DD272304D2}"/>
    <cellStyle name="การคำนวณ 15 3 3" xfId="13206" xr:uid="{9351158F-1135-4EAC-AF13-3A6ED2034ED9}"/>
    <cellStyle name="การคำนวณ 15 3 3 2" xfId="37370" xr:uid="{5FB3037C-9F19-407E-843A-1B85B6CD70ED}"/>
    <cellStyle name="การคำนวณ 15 3 3 3" xfId="48758" xr:uid="{2C1C0606-C72F-4664-B4C3-EE82A8F5012B}"/>
    <cellStyle name="การคำนวณ 15 3 4" xfId="15447" xr:uid="{BE34B126-A0BD-4E36-BF93-00E3379969FB}"/>
    <cellStyle name="การคำนวณ 15 3 4 2" xfId="39291" xr:uid="{071BC921-0902-4A5D-9BC5-531522F50EC8}"/>
    <cellStyle name="การคำนวณ 15 3 4 3" xfId="50671" xr:uid="{4B7889DB-6CEE-4733-87B9-182DA6378576}"/>
    <cellStyle name="การคำนวณ 15 3 5" xfId="17708" xr:uid="{57E4832B-43DA-4D1B-9150-EF002FED6FDE}"/>
    <cellStyle name="การคำนวณ 15 3 5 2" xfId="41081" xr:uid="{6B5C11E0-38AC-4F36-BA33-EEB314186630}"/>
    <cellStyle name="การคำนวณ 15 3 5 3" xfId="52452" xr:uid="{EE97A768-4048-40CA-A2C2-60DC4D9D744F}"/>
    <cellStyle name="การคำนวณ 15 3 6" xfId="19846" xr:uid="{838623DE-35FD-46A7-B12D-D1A4CD7CDCFD}"/>
    <cellStyle name="การคำนวณ 15 3 7" xfId="22036" xr:uid="{796E8464-73E9-467C-A7EA-C6993550CB3C}"/>
    <cellStyle name="การคำนวณ 15 3 8" xfId="24159" xr:uid="{6573145F-2949-4485-89E1-5585FDEEBABF}"/>
    <cellStyle name="การคำนวณ 15 3 9" xfId="26298" xr:uid="{46F49883-A64C-461B-8CAB-8B5E1DA57315}"/>
    <cellStyle name="การคำนวณ 15 4" xfId="6259" xr:uid="{3CDB42E3-E47E-4F8E-B67D-CEFCB52112BE}"/>
    <cellStyle name="การคำนวณ 15 4 10" xfId="28380" xr:uid="{C7597839-7909-4E00-AAF1-E0A4B81F3F41}"/>
    <cellStyle name="การคำนวณ 15 4 11" xfId="32045" xr:uid="{C1CA3160-DE8A-4F67-B037-E0E518334778}"/>
    <cellStyle name="การคำนวณ 15 4 12" xfId="43362" xr:uid="{8F0A1B4B-A7FB-4D72-BC4B-DDC0D5046FE4}"/>
    <cellStyle name="การคำนวณ 15 4 2" xfId="10698" xr:uid="{6DDD8DCF-2691-4653-8517-73E44B9C5BCF}"/>
    <cellStyle name="การคำนวณ 15 4 2 2" xfId="35595" xr:uid="{9F042645-44D1-4ED5-9F3B-FE9AFBFE8427}"/>
    <cellStyle name="การคำนวณ 15 4 2 3" xfId="47003" xr:uid="{3B729359-38BD-4DF4-93F9-E81DDD91D0A8}"/>
    <cellStyle name="การคำนวณ 15 4 3" xfId="13442" xr:uid="{77E249C7-8025-4203-A0DB-923ACBBD6015}"/>
    <cellStyle name="การคำนวณ 15 4 3 2" xfId="37614" xr:uid="{76F3ECF5-0A3E-4493-BE0E-8D783BC2B34D}"/>
    <cellStyle name="การคำนวณ 15 4 3 3" xfId="49002" xr:uid="{8F3FC98E-5A86-467E-B3B5-933BFC7080C7}"/>
    <cellStyle name="การคำนวณ 15 4 4" xfId="15690" xr:uid="{C9EB54CC-0C10-4167-AED0-55894CAF5F3C}"/>
    <cellStyle name="การคำนวณ 15 4 4 2" xfId="39517" xr:uid="{FF89DC99-A8EE-4389-BB79-81611CDBBCBE}"/>
    <cellStyle name="การคำนวณ 15 4 4 3" xfId="50897" xr:uid="{50B90188-3D5B-4E61-A9E0-1FFEF3322B62}"/>
    <cellStyle name="การคำนวณ 15 4 5" xfId="17940" xr:uid="{AA7B1D28-D1E4-44E2-9618-51C8DBE6C3EC}"/>
    <cellStyle name="การคำนวณ 15 4 5 2" xfId="41299" xr:uid="{EE300FF0-3906-47CE-B6B4-DE70650A4331}"/>
    <cellStyle name="การคำนวณ 15 4 5 3" xfId="52670" xr:uid="{ABCABEE8-7F0F-481D-93A2-0DFB8D5B6351}"/>
    <cellStyle name="การคำนวณ 15 4 6" xfId="20081" xr:uid="{00FB5A96-77DE-42A2-A86C-CAA1476CD3F1}"/>
    <cellStyle name="การคำนวณ 15 4 7" xfId="22270" xr:uid="{2B722C91-B1F1-436D-AA07-109A7BC7E2F8}"/>
    <cellStyle name="การคำนวณ 15 4 8" xfId="24403" xr:uid="{DE19A3BD-C84E-4DCA-8991-9E8AE5A451A7}"/>
    <cellStyle name="การคำนวณ 15 4 9" xfId="26535" xr:uid="{CD28DED9-4613-43B6-903E-4AB8A554D6EE}"/>
    <cellStyle name="การคำนวณ 15 5" xfId="6628" xr:uid="{F6175D09-E5CA-4E5C-AD2D-29B3946F3BF7}"/>
    <cellStyle name="การคำนวณ 15 5 10" xfId="28567" xr:uid="{5A4E6F23-61A0-403F-A302-22AC89AC7892}"/>
    <cellStyle name="การคำนวณ 15 5 11" xfId="32141" xr:uid="{7D0A39E4-48CE-4358-B56D-2A5A945F69B2}"/>
    <cellStyle name="การคำนวณ 15 5 12" xfId="43561" xr:uid="{E9ED0F32-9CF6-4A79-847F-5E70223CE6B6}"/>
    <cellStyle name="การคำนวณ 15 5 2" xfId="10905" xr:uid="{69470F71-72BC-435B-9EA5-BF5940C365C0}"/>
    <cellStyle name="การคำนวณ 15 5 2 2" xfId="35795" xr:uid="{3D167733-0C7F-412E-9F98-D355040C09FF}"/>
    <cellStyle name="การคำนวณ 15 5 2 3" xfId="47194" xr:uid="{9135BD8E-6998-4001-B561-CCC0FB1F6BDD}"/>
    <cellStyle name="การคำนวณ 15 5 3" xfId="13643" xr:uid="{21A503AE-BF47-4B93-A140-572835CC2437}"/>
    <cellStyle name="การคำนวณ 15 5 3 2" xfId="37822" xr:uid="{772A8878-C7BC-4A04-99FB-0ED3FD0A996E}"/>
    <cellStyle name="การคำนวณ 15 5 3 3" xfId="49210" xr:uid="{953ADD96-1B56-48A8-9153-ECDAA56BC42E}"/>
    <cellStyle name="การคำนวณ 15 5 4" xfId="15898" xr:uid="{93D1EFD4-7914-44E4-A8D7-3D906B152400}"/>
    <cellStyle name="การคำนวณ 15 5 4 2" xfId="39715" xr:uid="{776AABAD-F3BC-4246-A946-33F5490E0E0B}"/>
    <cellStyle name="การคำนวณ 15 5 4 3" xfId="51095" xr:uid="{E848AEB2-68DF-4334-A10D-09705A9641C1}"/>
    <cellStyle name="การคำนวณ 15 5 5" xfId="18142" xr:uid="{122C30F4-58E6-4F58-9583-221EC74493E0}"/>
    <cellStyle name="การคำนวณ 15 5 5 2" xfId="41495" xr:uid="{DE147F1F-5362-4A04-AC4D-9ACC7F969DCA}"/>
    <cellStyle name="การคำนวณ 15 5 5 3" xfId="52866" xr:uid="{EE0BCFF2-0ED5-467F-B527-F05DD729C29B}"/>
    <cellStyle name="การคำนวณ 15 5 6" xfId="20284" xr:uid="{A4680496-459B-4A3A-B517-DDE306CD5764}"/>
    <cellStyle name="การคำนวณ 15 5 7" xfId="22472" xr:uid="{2D0245DB-2FDF-4CBE-93FD-451288E063F0}"/>
    <cellStyle name="การคำนวณ 15 5 8" xfId="24611" xr:uid="{01D3583F-A16D-4ECF-A245-9605937A66E1}"/>
    <cellStyle name="การคำนวณ 15 5 9" xfId="26734" xr:uid="{F8154F17-32D8-40B8-8002-43AB7B85FB57}"/>
    <cellStyle name="การคำนวณ 15 6" xfId="6978" xr:uid="{53BCE64C-B0AD-4281-A4DC-10E0FE38232A}"/>
    <cellStyle name="การคำนวณ 15 6 10" xfId="28682" xr:uid="{E0ACF311-DB58-4843-A489-D3BCC922B44C}"/>
    <cellStyle name="การคำนวณ 15 6 11" xfId="32216" xr:uid="{3E16540B-AD1C-45CB-A86A-5B2B6E3A5A19}"/>
    <cellStyle name="การคำนวณ 15 6 12" xfId="43676" xr:uid="{5E3E0B97-1ED2-4619-9813-633FB27E9D7C}"/>
    <cellStyle name="การคำนวณ 15 6 2" xfId="11026" xr:uid="{F2BE0B8F-5F8D-49D8-ABF0-DD8C2FB002C8}"/>
    <cellStyle name="การคำนวณ 15 6 2 2" xfId="35916" xr:uid="{70512B8E-FF12-41BE-A9DE-FD18268C9ABA}"/>
    <cellStyle name="การคำนวณ 15 6 2 3" xfId="47309" xr:uid="{4E6DD77F-92BF-40B2-A8B3-E2725F78697E}"/>
    <cellStyle name="การคำนวณ 15 6 3" xfId="13764" xr:uid="{15969C57-6F3C-4424-82D1-3B160A8E458D}"/>
    <cellStyle name="การคำนวณ 15 6 3 2" xfId="37943" xr:uid="{50DAAFE9-4243-4990-A2AF-855A7775B408}"/>
    <cellStyle name="การคำนวณ 15 6 3 3" xfId="49331" xr:uid="{2E9E0C58-8EC7-483E-A1E5-6F3AC0F79F47}"/>
    <cellStyle name="การคำนวณ 15 6 4" xfId="16019" xr:uid="{CC14FDC2-055C-43EE-B27C-00DCA5D0A7A3}"/>
    <cellStyle name="การคำนวณ 15 6 4 2" xfId="39836" xr:uid="{0BAE3B65-89CE-4F24-B48E-21AB90CA8CFD}"/>
    <cellStyle name="การคำนวณ 15 6 4 3" xfId="51216" xr:uid="{5EFED8C5-446D-4972-896E-86C82B29624C}"/>
    <cellStyle name="การคำนวณ 15 6 5" xfId="18263" xr:uid="{E5D96570-F3AE-44A7-963B-2057DEDF69C0}"/>
    <cellStyle name="การคำนวณ 15 6 5 2" xfId="41616" xr:uid="{386F5513-BE34-45F6-8861-C66E4E06F841}"/>
    <cellStyle name="การคำนวณ 15 6 5 3" xfId="52987" xr:uid="{0D29B0EA-8C59-4319-BB16-F58C865B4838}"/>
    <cellStyle name="การคำนวณ 15 6 6" xfId="20405" xr:uid="{4D0DA10A-6E41-40CE-99AC-83D38C2D2965}"/>
    <cellStyle name="การคำนวณ 15 6 7" xfId="22593" xr:uid="{13E84BC4-7C1D-487F-B895-D064454FD88D}"/>
    <cellStyle name="การคำนวณ 15 6 8" xfId="24732" xr:uid="{68E1AF48-03B7-480F-823E-3710BF918154}"/>
    <cellStyle name="การคำนวณ 15 6 9" xfId="26849" xr:uid="{30652A66-375C-47E2-BC2B-89278A8DD7C0}"/>
    <cellStyle name="การคำนวณ 15 7" xfId="8999" xr:uid="{0BD0CDB9-E2B9-40E6-B222-BCC7C41F5C89}"/>
    <cellStyle name="การคำนวณ 15 7 10" xfId="31428" xr:uid="{D4FBEED3-4767-48FD-81F2-666F3391AB58}"/>
    <cellStyle name="การคำนวณ 15 7 11" xfId="41826" xr:uid="{B2CD7223-0510-4B61-A909-61746808B057}"/>
    <cellStyle name="การคำนวณ 15 7 2" xfId="11795" xr:uid="{63B6EF8A-B82C-4CBA-AE9E-1D3E4E553EAF}"/>
    <cellStyle name="การคำนวณ 15 7 2 2" xfId="34161" xr:uid="{79C236ED-9B88-4CEA-B872-4E79D08F688E}"/>
    <cellStyle name="การคำนวณ 15 7 2 3" xfId="45596" xr:uid="{3C143000-7AC0-453F-8B99-EE527A7404E4}"/>
    <cellStyle name="การคำนวณ 15 7 3" xfId="13992" xr:uid="{4AE281B6-53CA-46AC-8CBF-F7BEFD12D5AC}"/>
    <cellStyle name="การคำนวณ 15 7 3 2" xfId="36031" xr:uid="{D4BF078E-A40B-4016-AD74-7B4CFB57B8E5}"/>
    <cellStyle name="การคำนวณ 15 7 3 3" xfId="47424" xr:uid="{CD253C11-28D6-4ECA-BF87-7E5510CF8710}"/>
    <cellStyle name="การคำนวณ 15 7 4" xfId="16406" xr:uid="{E1E4A790-105C-441E-B7DF-1B0F8069EE29}"/>
    <cellStyle name="การคำนวณ 15 7 4 2" xfId="38100" xr:uid="{D823C0C8-A255-4B8A-AA38-C5CAADAD2517}"/>
    <cellStyle name="การคำนวณ 15 7 4 3" xfId="49481" xr:uid="{5E85A732-586B-4E02-BE9C-F84C100EB988}"/>
    <cellStyle name="การคำนวณ 15 7 5" xfId="18556" xr:uid="{45FDEA60-BE33-45AA-95B2-8822757AAE59}"/>
    <cellStyle name="การคำนวณ 15 7 5 2" xfId="39999" xr:uid="{EBDF330F-F5F5-4660-A252-7E2DB898C262}"/>
    <cellStyle name="การคำนวณ 15 7 5 3" xfId="51371" xr:uid="{6F9D2AE5-BEDA-472B-8AD3-5FC854EBB394}"/>
    <cellStyle name="การคำนวณ 15 7 6" xfId="20685" xr:uid="{82397C6A-9012-41C1-9F61-4E803DCE4429}"/>
    <cellStyle name="การคำนวณ 15 7 7" xfId="22807" xr:uid="{6CDEE179-5ABF-4A61-A817-1543E2E6BDC8}"/>
    <cellStyle name="การคำนวณ 15 7 8" xfId="24977" xr:uid="{7D87BD8B-5B7A-43BA-8DC6-FBF0D7B717A2}"/>
    <cellStyle name="การคำนวณ 15 7 9" xfId="27035" xr:uid="{A6697C88-68FC-4790-80F4-2E661B7149EC}"/>
    <cellStyle name="การคำนวณ 15 8" xfId="7278" xr:uid="{7AB5AB29-EF1C-4101-A496-04ED5C392775}"/>
    <cellStyle name="การคำนวณ 15 8 2" xfId="33091" xr:uid="{6B608AA0-1D27-4338-9665-35B90B499ADA}"/>
    <cellStyle name="การคำนวณ 15 8 3" xfId="44560" xr:uid="{D554F426-8564-4D09-BB0A-28D3735885D4}"/>
    <cellStyle name="การคำนวณ 15 9" xfId="5775" xr:uid="{8221A483-3DFA-4D43-A306-3A9865DE7AA6}"/>
    <cellStyle name="การคำนวณ 15 9 2" xfId="33946" xr:uid="{C330ECEF-EB94-4962-B73A-3ED0BB640781}"/>
    <cellStyle name="การคำนวณ 15 9 3" xfId="45389" xr:uid="{A9908516-A92A-403A-93C6-FEA1E4B086EA}"/>
    <cellStyle name="การคำนวณ 16" xfId="3665" xr:uid="{5BE32FA2-3C6E-485B-985B-D7A7F13C0C54}"/>
    <cellStyle name="การคำนวณ 16 10" xfId="11379" xr:uid="{B214B250-2DD0-4835-87AF-987E5AE32932}"/>
    <cellStyle name="การคำนวณ 16 10 2" xfId="32739" xr:uid="{20685FD2-15F3-4034-9E97-0472D24D3623}"/>
    <cellStyle name="การคำนวณ 16 10 3" xfId="44212" xr:uid="{4B31AEBB-9E10-4325-9E3B-0BC93FECF79F}"/>
    <cellStyle name="การคำนวณ 16 11" xfId="9687" xr:uid="{0BD34E79-5222-4729-B11D-8439AECBD24E}"/>
    <cellStyle name="การคำนวณ 16 11 2" xfId="33732" xr:uid="{C4AA7A8D-6F01-461E-B968-9AD04E691282}"/>
    <cellStyle name="การคำนวณ 16 11 3" xfId="45185" xr:uid="{7D381279-50C5-4736-89A9-F1B931294A94}"/>
    <cellStyle name="การคำนวณ 16 12" xfId="17465" xr:uid="{EF15493B-F086-4F38-9CB1-68B43B7CDA84}"/>
    <cellStyle name="การคำนวณ 16 13" xfId="20013" xr:uid="{88ADD5B9-44F2-4FAB-9E1D-A25C061356A7}"/>
    <cellStyle name="การคำนวณ 16 14" xfId="20640" xr:uid="{1733D460-4C72-4BBB-8E71-BF183894BFF2}"/>
    <cellStyle name="การคำนวณ 16 15" xfId="23337" xr:uid="{A8EE5A3E-E568-4B5C-B594-D34A79133F42}"/>
    <cellStyle name="การคำนวณ 16 16" xfId="25905" xr:uid="{BAFFA785-2437-4E87-A41B-4B082DD7744C}"/>
    <cellStyle name="การคำนวณ 16 17" xfId="30457" xr:uid="{93F5D886-B5C0-4F42-8E59-69658836BDD1}"/>
    <cellStyle name="การคำนวณ 16 2" xfId="5380" xr:uid="{69A66BBF-DE2B-46D6-816E-4C1315394FD0}"/>
    <cellStyle name="การคำนวณ 16 2 10" xfId="27848" xr:uid="{E7C297D8-5D53-4C72-871D-E2CAC7B2A68F}"/>
    <cellStyle name="การคำนวณ 16 2 11" xfId="31779" xr:uid="{542653B8-E494-4F23-B79A-46D64EF70351}"/>
    <cellStyle name="การคำนวณ 16 2 12" xfId="42779" xr:uid="{073C1287-E30D-43C9-AEC9-564487CB081E}"/>
    <cellStyle name="การคำนวณ 16 2 2" xfId="10090" xr:uid="{5524A23D-C549-4DD4-9731-E2094D7B1D56}"/>
    <cellStyle name="การคำนวณ 16 2 2 2" xfId="35061" xr:uid="{81979C4E-26AC-42E2-998C-3A0162853EBB}"/>
    <cellStyle name="การคำนวณ 16 2 2 3" xfId="46478" xr:uid="{3FB95BD2-7984-4DE8-AC1A-C1AF940F410D}"/>
    <cellStyle name="การคำนวณ 16 2 3" xfId="12857" xr:uid="{80D6E729-FCD8-49AE-BEED-A4EF58098AE9}"/>
    <cellStyle name="การคำนวณ 16 2 3 2" xfId="37014" xr:uid="{4B79EA14-13E7-492A-80CC-1061185AE362}"/>
    <cellStyle name="การคำนวณ 16 2 3 3" xfId="48403" xr:uid="{B9C04267-6ED2-440B-9B28-C8F3A7B9A804}"/>
    <cellStyle name="การคำนวณ 16 2 4" xfId="15086" xr:uid="{02ECE599-A35C-4097-8CD2-D6856115D4A7}"/>
    <cellStyle name="การคำนวณ 16 2 4 2" xfId="38993" xr:uid="{8C09EC26-8249-4016-A22E-C336DAF1AFC6}"/>
    <cellStyle name="การคำนวณ 16 2 4 3" xfId="50374" xr:uid="{A4950B9D-84B8-42C5-833C-2CED2BF226D7}"/>
    <cellStyle name="การคำนวณ 16 2 5" xfId="17372" xr:uid="{BAD6D4FF-943A-4A50-B6E3-51AAB324FB2D}"/>
    <cellStyle name="การคำนวณ 16 2 5 2" xfId="40794" xr:uid="{7E39E711-57DF-49FA-A59F-BF0C6F73AC5C}"/>
    <cellStyle name="การคำนวณ 16 2 5 3" xfId="52166" xr:uid="{B8B1B546-AB68-42BC-AA86-6CDEC094466E}"/>
    <cellStyle name="การคำนวณ 16 2 6" xfId="19504" xr:uid="{A010116C-3C99-4331-A539-67CE0F076134}"/>
    <cellStyle name="การคำนวณ 16 2 7" xfId="21691" xr:uid="{5914955F-6E8C-4B14-BAA2-14EB25BD16C4}"/>
    <cellStyle name="การคำนวณ 16 2 8" xfId="23803" xr:uid="{9D76CC8D-FD0F-4341-B3A2-841C076CD61D}"/>
    <cellStyle name="การคำนวณ 16 2 9" xfId="25943" xr:uid="{F94C8011-BBFA-49A5-98C2-E18F6C3214BE}"/>
    <cellStyle name="การคำนวณ 16 3" xfId="5880" xr:uid="{B73CCBC8-7B95-43BC-9885-24FCC5300A19}"/>
    <cellStyle name="การคำนวณ 16 3 10" xfId="28166" xr:uid="{457820F9-26C8-45CF-879C-2AD68CEB06E2}"/>
    <cellStyle name="การคำนวณ 16 3 11" xfId="31936" xr:uid="{86161978-BEBB-4531-8241-57F9C3072E0A}"/>
    <cellStyle name="การคำนวณ 16 3 12" xfId="43129" xr:uid="{9AF4971D-3235-4154-8534-9F9E54C5C0F1}"/>
    <cellStyle name="การคำนวณ 16 3 2" xfId="10453" xr:uid="{40F9B432-8309-46D7-88C6-8607207060F5}"/>
    <cellStyle name="การคำนวณ 16 3 2 2" xfId="35370" xr:uid="{CE35C8B6-F282-46E2-BEA4-928BAD0486B4}"/>
    <cellStyle name="การคำนวณ 16 3 2 3" xfId="46784" xr:uid="{F47F2094-2D3F-4E2D-8810-8BBB111AF37C}"/>
    <cellStyle name="การคำนวณ 16 3 3" xfId="13207" xr:uid="{94843CF3-13F4-4184-A763-7E02352A3AE7}"/>
    <cellStyle name="การคำนวณ 16 3 3 2" xfId="37371" xr:uid="{C83A255E-73C4-4237-BC77-DBB8B26D9EF5}"/>
    <cellStyle name="การคำนวณ 16 3 3 3" xfId="48759" xr:uid="{3128BADB-97BB-4EAB-A0D3-80AF623BED02}"/>
    <cellStyle name="การคำนวณ 16 3 4" xfId="15448" xr:uid="{6A8B36FF-329B-4A8E-93DA-034791643290}"/>
    <cellStyle name="การคำนวณ 16 3 4 2" xfId="39292" xr:uid="{52977F23-E472-4237-820F-B5CA39D5F420}"/>
    <cellStyle name="การคำนวณ 16 3 4 3" xfId="50672" xr:uid="{F12B29BB-065C-49DD-8193-90A24F8E2EAF}"/>
    <cellStyle name="การคำนวณ 16 3 5" xfId="17709" xr:uid="{8A8513B1-40FA-4B96-AE7D-0EB5ED77225A}"/>
    <cellStyle name="การคำนวณ 16 3 5 2" xfId="41082" xr:uid="{5C4A8047-5BBA-4845-835C-4AD6E4F55F52}"/>
    <cellStyle name="การคำนวณ 16 3 5 3" xfId="52453" xr:uid="{BAA18A4C-7281-4433-94ED-058E6EA2684C}"/>
    <cellStyle name="การคำนวณ 16 3 6" xfId="19847" xr:uid="{222B83D1-B323-48F8-9C7A-9C6136935599}"/>
    <cellStyle name="การคำนวณ 16 3 7" xfId="22037" xr:uid="{13695CFB-130F-4E97-8864-C045A09DA21A}"/>
    <cellStyle name="การคำนวณ 16 3 8" xfId="24160" xr:uid="{A26164C1-3A1E-4CDD-8BDA-1A3DDEDF07BC}"/>
    <cellStyle name="การคำนวณ 16 3 9" xfId="26299" xr:uid="{273256AC-BC60-48A0-A820-ACD58ED731C8}"/>
    <cellStyle name="การคำนวณ 16 4" xfId="6260" xr:uid="{BE207E55-BEC2-403D-AA52-41615DB3EFEC}"/>
    <cellStyle name="การคำนวณ 16 4 10" xfId="28381" xr:uid="{FA015E82-C2AF-4F63-8FA8-357A723C027F}"/>
    <cellStyle name="การคำนวณ 16 4 11" xfId="32046" xr:uid="{66ABFCAB-134E-4837-B188-D66128E0F030}"/>
    <cellStyle name="การคำนวณ 16 4 12" xfId="43363" xr:uid="{6F9A8613-74BA-4C3C-B02A-866CAAC794C1}"/>
    <cellStyle name="การคำนวณ 16 4 2" xfId="10699" xr:uid="{501386D6-2AFC-41A7-B97A-477F6D27F33F}"/>
    <cellStyle name="การคำนวณ 16 4 2 2" xfId="35596" xr:uid="{3A684F9A-24D3-4C79-9F5A-3AA1F2E87D1B}"/>
    <cellStyle name="การคำนวณ 16 4 2 3" xfId="47004" xr:uid="{460B79C6-0295-4F2D-8D46-EF28B467FC34}"/>
    <cellStyle name="การคำนวณ 16 4 3" xfId="13443" xr:uid="{0C049A08-E0E2-4FFB-9FC6-FA43EB661448}"/>
    <cellStyle name="การคำนวณ 16 4 3 2" xfId="37615" xr:uid="{209E3192-7C9D-4F8F-8EC8-C9DE463B84F5}"/>
    <cellStyle name="การคำนวณ 16 4 3 3" xfId="49003" xr:uid="{6DD85DB6-0B9F-401B-AF99-70D7A8CAAF8E}"/>
    <cellStyle name="การคำนวณ 16 4 4" xfId="15691" xr:uid="{7022C9E9-F94B-4FF5-977E-D6209EE73052}"/>
    <cellStyle name="การคำนวณ 16 4 4 2" xfId="39518" xr:uid="{9C8547F6-FDED-4B46-A03E-D1AD397D91D1}"/>
    <cellStyle name="การคำนวณ 16 4 4 3" xfId="50898" xr:uid="{B7F08202-2CD0-41FE-8E23-4BF2E58B2B4A}"/>
    <cellStyle name="การคำนวณ 16 4 5" xfId="17941" xr:uid="{501BF22E-AF74-4A2B-94F8-71F2F3CA6E1A}"/>
    <cellStyle name="การคำนวณ 16 4 5 2" xfId="41300" xr:uid="{401C0017-2AAB-4CA6-A725-C8A8506F8358}"/>
    <cellStyle name="การคำนวณ 16 4 5 3" xfId="52671" xr:uid="{A1DDEA51-78E0-45D5-9D64-16AFCB1BA63D}"/>
    <cellStyle name="การคำนวณ 16 4 6" xfId="20082" xr:uid="{4B7BE74E-FAA3-4017-8507-E4E5A7769CD2}"/>
    <cellStyle name="การคำนวณ 16 4 7" xfId="22271" xr:uid="{E8BD56F2-EE71-4AEB-B939-ED8466D63716}"/>
    <cellStyle name="การคำนวณ 16 4 8" xfId="24404" xr:uid="{B9EC7653-D64F-4B8C-99A2-EB1B36F0B45E}"/>
    <cellStyle name="การคำนวณ 16 4 9" xfId="26536" xr:uid="{EF9D23BB-B2AE-489C-9B40-6E32A8D55FE5}"/>
    <cellStyle name="การคำนวณ 16 5" xfId="6629" xr:uid="{F3C526B5-2595-4A46-A9CE-84E473D709C3}"/>
    <cellStyle name="การคำนวณ 16 5 10" xfId="28568" xr:uid="{C09442A9-0202-4EDA-A8EA-2E2CE3A0A68E}"/>
    <cellStyle name="การคำนวณ 16 5 11" xfId="32142" xr:uid="{4374C74B-DF27-4730-9671-F3D1E53173C2}"/>
    <cellStyle name="การคำนวณ 16 5 12" xfId="43562" xr:uid="{17944ABF-1D18-47A3-83C2-605D49A3A38F}"/>
    <cellStyle name="การคำนวณ 16 5 2" xfId="10906" xr:uid="{36DF6BBD-9D2D-461B-A33B-F6A1B79C4BE7}"/>
    <cellStyle name="การคำนวณ 16 5 2 2" xfId="35796" xr:uid="{4041F36F-EBAB-4641-B773-C1481D078F09}"/>
    <cellStyle name="การคำนวณ 16 5 2 3" xfId="47195" xr:uid="{CD475B9C-52B3-4931-B7C0-07A5D52538B7}"/>
    <cellStyle name="การคำนวณ 16 5 3" xfId="13644" xr:uid="{1D220A40-09AC-4DA4-90DD-BB1093E872AE}"/>
    <cellStyle name="การคำนวณ 16 5 3 2" xfId="37823" xr:uid="{DEC6CE73-46E8-449F-B0C5-4B2E776957CA}"/>
    <cellStyle name="การคำนวณ 16 5 3 3" xfId="49211" xr:uid="{24A28469-8C40-45BF-8459-948A06EA0055}"/>
    <cellStyle name="การคำนวณ 16 5 4" xfId="15899" xr:uid="{B370331D-2134-4F6E-82B8-B033A9239137}"/>
    <cellStyle name="การคำนวณ 16 5 4 2" xfId="39716" xr:uid="{68F98D7C-14C3-4CF1-B148-3EFEFB2AA49F}"/>
    <cellStyle name="การคำนวณ 16 5 4 3" xfId="51096" xr:uid="{07987906-DD76-4431-AC2A-B0651B29EE57}"/>
    <cellStyle name="การคำนวณ 16 5 5" xfId="18143" xr:uid="{85B2C121-BB82-4290-95D8-D42DD34001D4}"/>
    <cellStyle name="การคำนวณ 16 5 5 2" xfId="41496" xr:uid="{F7AB74FD-3CC5-4F06-8BDD-E85AA3CB6F7D}"/>
    <cellStyle name="การคำนวณ 16 5 5 3" xfId="52867" xr:uid="{F30D83ED-1C04-42E4-BA62-4E513341102E}"/>
    <cellStyle name="การคำนวณ 16 5 6" xfId="20285" xr:uid="{3A0EECF4-194E-4C24-B878-EF3F3FBA7A63}"/>
    <cellStyle name="การคำนวณ 16 5 7" xfId="22473" xr:uid="{1AE49764-6ED4-4E26-BEE1-33F9BB5FAD0E}"/>
    <cellStyle name="การคำนวณ 16 5 8" xfId="24612" xr:uid="{EC460267-E097-4F9F-BD5B-07F9FA7ECA02}"/>
    <cellStyle name="การคำนวณ 16 5 9" xfId="26735" xr:uid="{E48B50CE-2E2B-45BA-BDFC-68BB824B9764}"/>
    <cellStyle name="การคำนวณ 16 6" xfId="6979" xr:uid="{245CC7FC-44A5-42F8-9BD1-B70642822259}"/>
    <cellStyle name="การคำนวณ 16 6 10" xfId="28683" xr:uid="{4A789388-E5D2-444D-88CE-D7470B106BDD}"/>
    <cellStyle name="การคำนวณ 16 6 11" xfId="32217" xr:uid="{6E0760DC-391C-4043-AF2E-1DC6BF8ECA37}"/>
    <cellStyle name="การคำนวณ 16 6 12" xfId="43677" xr:uid="{A5749AFB-C6FE-49A5-82C7-FF29727BD4EF}"/>
    <cellStyle name="การคำนวณ 16 6 2" xfId="11027" xr:uid="{F4CA24E7-6291-4B02-A7F1-F45642073422}"/>
    <cellStyle name="การคำนวณ 16 6 2 2" xfId="35917" xr:uid="{A5437F62-91F7-49E9-950D-18FC2BC521BE}"/>
    <cellStyle name="การคำนวณ 16 6 2 3" xfId="47310" xr:uid="{0C358AF7-DF40-4ED4-9D62-9C004ED5CC65}"/>
    <cellStyle name="การคำนวณ 16 6 3" xfId="13765" xr:uid="{BA70E5FF-259D-4D84-B3A4-D2B379DF9E1E}"/>
    <cellStyle name="การคำนวณ 16 6 3 2" xfId="37944" xr:uid="{CACAC269-9B13-4590-971C-586746B2E329}"/>
    <cellStyle name="การคำนวณ 16 6 3 3" xfId="49332" xr:uid="{DB2554BB-C34B-489B-A500-38A1BB66C3A1}"/>
    <cellStyle name="การคำนวณ 16 6 4" xfId="16020" xr:uid="{BD45F88F-3CB5-4960-BCCA-99110EB87F51}"/>
    <cellStyle name="การคำนวณ 16 6 4 2" xfId="39837" xr:uid="{EC54C3BA-22C8-4149-B9B4-DD81BD459924}"/>
    <cellStyle name="การคำนวณ 16 6 4 3" xfId="51217" xr:uid="{05E14B6F-B2B4-464F-AF56-C2BFAA71DD53}"/>
    <cellStyle name="การคำนวณ 16 6 5" xfId="18264" xr:uid="{67282FA5-8F79-4C09-826E-F8C505445B07}"/>
    <cellStyle name="การคำนวณ 16 6 5 2" xfId="41617" xr:uid="{373E3F34-F613-4379-A47C-4924B1378CA1}"/>
    <cellStyle name="การคำนวณ 16 6 5 3" xfId="52988" xr:uid="{22A1326A-3F5E-4C96-A35F-2A6A1A5E2E61}"/>
    <cellStyle name="การคำนวณ 16 6 6" xfId="20406" xr:uid="{5E32A18D-0DB2-4ADA-BF3C-A117A508D9C8}"/>
    <cellStyle name="การคำนวณ 16 6 7" xfId="22594" xr:uid="{D4250D61-34FF-486A-9AF1-BF9A4E593A0D}"/>
    <cellStyle name="การคำนวณ 16 6 8" xfId="24733" xr:uid="{C4543FA7-BECF-4DEA-80E0-470DE0410E3D}"/>
    <cellStyle name="การคำนวณ 16 6 9" xfId="26850" xr:uid="{41930C47-3275-40BC-A30D-A0609618A67B}"/>
    <cellStyle name="การคำนวณ 16 7" xfId="9000" xr:uid="{741768CC-55DE-4560-A57F-CD60BF018EBC}"/>
    <cellStyle name="การคำนวณ 16 7 10" xfId="31429" xr:uid="{A892FC84-5053-49D8-BA3F-1FED4FBD0C5A}"/>
    <cellStyle name="การคำนวณ 16 7 11" xfId="41827" xr:uid="{71ABE47D-EF14-47F4-89F7-D82798B7328F}"/>
    <cellStyle name="การคำนวณ 16 7 2" xfId="11796" xr:uid="{9FE7D3C6-E336-4218-8A71-EF569E5F597A}"/>
    <cellStyle name="การคำนวณ 16 7 2 2" xfId="34162" xr:uid="{3EF28344-C7A4-4979-9A99-FAD4D8C50AE8}"/>
    <cellStyle name="การคำนวณ 16 7 2 3" xfId="45597" xr:uid="{3443F0CE-FD97-4E1D-8675-BCCF3CB94141}"/>
    <cellStyle name="การคำนวณ 16 7 3" xfId="13993" xr:uid="{2F57D7FD-0F7D-4FAA-8AA3-4602D493CD07}"/>
    <cellStyle name="การคำนวณ 16 7 3 2" xfId="36032" xr:uid="{45C24340-BAB6-45F3-82EA-A67A445B6D6F}"/>
    <cellStyle name="การคำนวณ 16 7 3 3" xfId="47425" xr:uid="{EC0438FA-385B-49FF-BAAD-411095DA6C81}"/>
    <cellStyle name="การคำนวณ 16 7 4" xfId="16407" xr:uid="{AB8C0F86-E2B8-4152-B65E-7C99BAFDDC88}"/>
    <cellStyle name="การคำนวณ 16 7 4 2" xfId="38101" xr:uid="{2C5629D2-A8AE-4224-B429-F8BFB6269511}"/>
    <cellStyle name="การคำนวณ 16 7 4 3" xfId="49482" xr:uid="{F9282A74-8E6A-4538-8600-811491D5430C}"/>
    <cellStyle name="การคำนวณ 16 7 5" xfId="18557" xr:uid="{449734EB-E393-4CF1-B174-C832F0BE57EE}"/>
    <cellStyle name="การคำนวณ 16 7 5 2" xfId="40000" xr:uid="{877CB474-1024-44C2-A57A-B020A6B2FEAA}"/>
    <cellStyle name="การคำนวณ 16 7 5 3" xfId="51372" xr:uid="{37319F2A-840A-4C21-B3E9-1CCC6A57D8D4}"/>
    <cellStyle name="การคำนวณ 16 7 6" xfId="20686" xr:uid="{6F27EBD9-DA11-46CD-B99C-FFAB77C4644C}"/>
    <cellStyle name="การคำนวณ 16 7 7" xfId="22808" xr:uid="{E490F07D-2B04-43E2-BE89-43104682EDA3}"/>
    <cellStyle name="การคำนวณ 16 7 8" xfId="24978" xr:uid="{5545E7EE-5B80-4DB6-834A-B2CD1AA5C533}"/>
    <cellStyle name="การคำนวณ 16 7 9" xfId="27036" xr:uid="{14BBE8FE-3D21-4A79-B7D4-AFD5EE8932C3}"/>
    <cellStyle name="การคำนวณ 16 8" xfId="7279" xr:uid="{2EB56786-6705-4DB8-834C-7749C0C00270}"/>
    <cellStyle name="การคำนวณ 16 8 2" xfId="33092" xr:uid="{99E209FE-35B1-4D7A-BF5D-CB29E6D82294}"/>
    <cellStyle name="การคำนวณ 16 8 3" xfId="44561" xr:uid="{B88689E6-D80E-403E-93F7-A1FC6C11C30B}"/>
    <cellStyle name="การคำนวณ 16 9" xfId="6583" xr:uid="{A7325444-557B-4E92-811F-6E65F5B3B99B}"/>
    <cellStyle name="การคำนวณ 16 9 2" xfId="33945" xr:uid="{6EDB06FB-F110-4437-B2D4-4772E4FC2F19}"/>
    <cellStyle name="การคำนวณ 16 9 3" xfId="45388" xr:uid="{6AC85937-5363-495F-BDE0-47D64A190CE4}"/>
    <cellStyle name="การคำนวณ 17" xfId="3666" xr:uid="{94B4A2B4-01ED-4AA3-9B56-8DB29AB6576D}"/>
    <cellStyle name="การคำนวณ 17 10" xfId="11378" xr:uid="{078EC5BD-06C0-4007-8C2D-5503C10F888B}"/>
    <cellStyle name="การคำนวณ 17 10 2" xfId="32412" xr:uid="{8795F5BD-6851-4377-A73A-BE61174EBBB3}"/>
    <cellStyle name="การคำนวณ 17 10 3" xfId="43888" xr:uid="{34D343AC-0FCA-4AF6-BAEF-C240BEBA064F}"/>
    <cellStyle name="การคำนวณ 17 11" xfId="6923" xr:uid="{10FB770F-69CD-44D1-9B85-21FAD493DFE7}"/>
    <cellStyle name="การคำนวณ 17 11 2" xfId="32292" xr:uid="{15D6A6CC-27FD-4889-AF92-0C6187007A3C}"/>
    <cellStyle name="การคำนวณ 17 11 3" xfId="43774" xr:uid="{51FC708E-A59C-4173-8B2D-1B8B6377BDFB}"/>
    <cellStyle name="การคำนวณ 17 12" xfId="8519" xr:uid="{69FDC56D-CAFD-4D52-9DE4-4C80440EDC39}"/>
    <cellStyle name="การคำนวณ 17 13" xfId="19772" xr:uid="{BC9DD7C5-D97A-4765-BEDE-10457B57659E}"/>
    <cellStyle name="การคำนวณ 17 14" xfId="21639" xr:uid="{877CDC5D-DC5A-4C18-907A-A68E47CAF78C}"/>
    <cellStyle name="การคำนวณ 17 15" xfId="23550" xr:uid="{5890288A-B2A9-4C11-A31C-9FF6CA51D793}"/>
    <cellStyle name="การคำนวณ 17 16" xfId="25562" xr:uid="{F971484F-53EA-4187-8EE1-998AD519B58C}"/>
    <cellStyle name="การคำนวณ 17 17" xfId="30547" xr:uid="{F296A72B-B480-4DDD-93DA-AE220B7CACD2}"/>
    <cellStyle name="การคำนวณ 17 2" xfId="5381" xr:uid="{A8125FAA-6466-4519-8C65-D6EBBF0516E1}"/>
    <cellStyle name="การคำนวณ 17 2 10" xfId="27849" xr:uid="{835F9F8C-5CFD-4E44-BF17-9953E5D54415}"/>
    <cellStyle name="การคำนวณ 17 2 11" xfId="31780" xr:uid="{DE42212A-3417-4BA9-A6B3-46F0AD06EEAF}"/>
    <cellStyle name="การคำนวณ 17 2 12" xfId="42780" xr:uid="{5AFE48B8-B1F6-443F-A720-161DE8E64D54}"/>
    <cellStyle name="การคำนวณ 17 2 2" xfId="10091" xr:uid="{7B6362F3-E0B9-43C3-A665-B4156A700C6C}"/>
    <cellStyle name="การคำนวณ 17 2 2 2" xfId="35062" xr:uid="{6E6C5E7F-1B79-4897-9A3D-C83CEBA02CD9}"/>
    <cellStyle name="การคำนวณ 17 2 2 3" xfId="46479" xr:uid="{B9B4C92E-C7A4-4D4A-96EE-E708EAA38C35}"/>
    <cellStyle name="การคำนวณ 17 2 3" xfId="12858" xr:uid="{FA0B1A7B-A282-42DE-BADF-F8268A57E31A}"/>
    <cellStyle name="การคำนวณ 17 2 3 2" xfId="37015" xr:uid="{268618D1-B370-4881-8321-6248FEE9FBEC}"/>
    <cellStyle name="การคำนวณ 17 2 3 3" xfId="48404" xr:uid="{7E15FDFA-200A-46B4-94B7-CD77731CD7E9}"/>
    <cellStyle name="การคำนวณ 17 2 4" xfId="15087" xr:uid="{08D494CF-4A79-4685-9646-68975F3FBDA6}"/>
    <cellStyle name="การคำนวณ 17 2 4 2" xfId="38994" xr:uid="{1E5D304A-4678-40D9-94DA-234B7EB08C21}"/>
    <cellStyle name="การคำนวณ 17 2 4 3" xfId="50375" xr:uid="{1410839B-F44C-4A87-B75C-A098C4F9AAD0}"/>
    <cellStyle name="การคำนวณ 17 2 5" xfId="17373" xr:uid="{6AA9E427-918F-45D3-A981-C7EC33DB499A}"/>
    <cellStyle name="การคำนวณ 17 2 5 2" xfId="40795" xr:uid="{C2C7C7DE-3853-4A07-8490-02EAEF9AE921}"/>
    <cellStyle name="การคำนวณ 17 2 5 3" xfId="52167" xr:uid="{C3001502-4AA4-4ED7-9DC1-DBC2EBDA4A41}"/>
    <cellStyle name="การคำนวณ 17 2 6" xfId="19505" xr:uid="{29B46181-6889-4C38-9BEB-B1974778E81D}"/>
    <cellStyle name="การคำนวณ 17 2 7" xfId="21692" xr:uid="{C921F6E7-8FC3-46E6-BB3A-296D2E82DBDE}"/>
    <cellStyle name="การคำนวณ 17 2 8" xfId="23804" xr:uid="{C34759D7-6D27-49BD-A834-657432494E88}"/>
    <cellStyle name="การคำนวณ 17 2 9" xfId="25944" xr:uid="{72D49208-862F-4FC8-976B-F049027931C2}"/>
    <cellStyle name="การคำนวณ 17 3" xfId="5881" xr:uid="{EF9F46B2-116F-464A-9E3F-7D30041F0542}"/>
    <cellStyle name="การคำนวณ 17 3 10" xfId="28167" xr:uid="{E7168944-AF42-45B0-A3EC-033176814850}"/>
    <cellStyle name="การคำนวณ 17 3 11" xfId="31937" xr:uid="{33FDDE65-3BD0-4C3F-AEED-700C74A26FB6}"/>
    <cellStyle name="การคำนวณ 17 3 12" xfId="43130" xr:uid="{E1B26A45-9B44-4F86-8CED-54142373410F}"/>
    <cellStyle name="การคำนวณ 17 3 2" xfId="10454" xr:uid="{4AA86B52-5573-4CC1-91CD-BA2252C29CC9}"/>
    <cellStyle name="การคำนวณ 17 3 2 2" xfId="35371" xr:uid="{F523893A-A22B-477B-A972-9B13F7EEA264}"/>
    <cellStyle name="การคำนวณ 17 3 2 3" xfId="46785" xr:uid="{CBB27F35-66F1-489C-B87F-FF22D6B18C19}"/>
    <cellStyle name="การคำนวณ 17 3 3" xfId="13208" xr:uid="{7ECCA226-7E42-42EE-A0E1-D683DDE18280}"/>
    <cellStyle name="การคำนวณ 17 3 3 2" xfId="37372" xr:uid="{34B8222D-6328-46ED-A811-B1BA25AB0DBE}"/>
    <cellStyle name="การคำนวณ 17 3 3 3" xfId="48760" xr:uid="{6F9F49E8-2556-47BC-A846-03DC51DBBBD1}"/>
    <cellStyle name="การคำนวณ 17 3 4" xfId="15449" xr:uid="{E25CCC09-59E1-4B89-AC59-136F16766E4A}"/>
    <cellStyle name="การคำนวณ 17 3 4 2" xfId="39293" xr:uid="{6FE50370-882E-424B-8B04-DCFB17397831}"/>
    <cellStyle name="การคำนวณ 17 3 4 3" xfId="50673" xr:uid="{205DC39F-39AB-423A-A4D7-CD9CE81C1C19}"/>
    <cellStyle name="การคำนวณ 17 3 5" xfId="17710" xr:uid="{8FA837BA-B436-4F49-BE0D-7766BBCB157E}"/>
    <cellStyle name="การคำนวณ 17 3 5 2" xfId="41083" xr:uid="{48B83F46-2776-48E4-98CB-EA1D7E8F5123}"/>
    <cellStyle name="การคำนวณ 17 3 5 3" xfId="52454" xr:uid="{0A8E413E-AC01-42A8-BEB6-83E78D5280AE}"/>
    <cellStyle name="การคำนวณ 17 3 6" xfId="19848" xr:uid="{7E1DE894-9B67-4634-9F61-C1E2CEA30AAE}"/>
    <cellStyle name="การคำนวณ 17 3 7" xfId="22038" xr:uid="{B4728D64-8F24-4C42-9697-2D740F182A39}"/>
    <cellStyle name="การคำนวณ 17 3 8" xfId="24161" xr:uid="{29542192-BFBA-468F-BE62-E37EB4E97C6D}"/>
    <cellStyle name="การคำนวณ 17 3 9" xfId="26300" xr:uid="{254C08E9-6F17-4BB2-979B-9886EECFE7A8}"/>
    <cellStyle name="การคำนวณ 17 4" xfId="6261" xr:uid="{0BEF37D8-258C-4765-91B6-F338C0CDC3E4}"/>
    <cellStyle name="การคำนวณ 17 4 10" xfId="28382" xr:uid="{0786E607-7F82-40AC-A7D5-09009F5A47AE}"/>
    <cellStyle name="การคำนวณ 17 4 11" xfId="32047" xr:uid="{5413D34C-5430-4236-B148-52EF11329478}"/>
    <cellStyle name="การคำนวณ 17 4 12" xfId="43364" xr:uid="{FF3DFB63-BF36-4E84-BCA9-9BE038F9B412}"/>
    <cellStyle name="การคำนวณ 17 4 2" xfId="10700" xr:uid="{E314CF2E-9E87-43F8-A900-7F55B059FD13}"/>
    <cellStyle name="การคำนวณ 17 4 2 2" xfId="35597" xr:uid="{B71F00F0-DFE4-4637-BE46-324A80C17BDB}"/>
    <cellStyle name="การคำนวณ 17 4 2 3" xfId="47005" xr:uid="{DF52CAF2-1D68-4105-B1CB-94FC4352A56E}"/>
    <cellStyle name="การคำนวณ 17 4 3" xfId="13444" xr:uid="{D8DFB788-7ADB-4584-80A4-FDAAF3BDE094}"/>
    <cellStyle name="การคำนวณ 17 4 3 2" xfId="37616" xr:uid="{0E7408D5-B3D3-4D5B-8DDA-727F6537499C}"/>
    <cellStyle name="การคำนวณ 17 4 3 3" xfId="49004" xr:uid="{56211768-0A6F-411C-80C9-92BE4BEBC137}"/>
    <cellStyle name="การคำนวณ 17 4 4" xfId="15692" xr:uid="{23A41AEF-2D47-4F18-9FF7-9068E5E5AC9B}"/>
    <cellStyle name="การคำนวณ 17 4 4 2" xfId="39519" xr:uid="{4B6E5818-6C6E-49A2-B08A-778FE31BE859}"/>
    <cellStyle name="การคำนวณ 17 4 4 3" xfId="50899" xr:uid="{44F62A09-2C7D-4B6B-8561-D13F57254A00}"/>
    <cellStyle name="การคำนวณ 17 4 5" xfId="17942" xr:uid="{408716FB-7D66-431A-B329-2DE9D1CB4871}"/>
    <cellStyle name="การคำนวณ 17 4 5 2" xfId="41301" xr:uid="{6D9FE012-CFC5-49D1-A8D5-E0A90C4FE198}"/>
    <cellStyle name="การคำนวณ 17 4 5 3" xfId="52672" xr:uid="{F6063628-EC3F-4707-A06B-038A01F20583}"/>
    <cellStyle name="การคำนวณ 17 4 6" xfId="20083" xr:uid="{7F2F2780-238B-4F58-8A52-0F97CAD0EAE5}"/>
    <cellStyle name="การคำนวณ 17 4 7" xfId="22272" xr:uid="{254C397C-6574-4D8B-A3CB-BF52A0D5B3D8}"/>
    <cellStyle name="การคำนวณ 17 4 8" xfId="24405" xr:uid="{CC4A7E3A-5096-47B3-B253-F26A03B8C49F}"/>
    <cellStyle name="การคำนวณ 17 4 9" xfId="26537" xr:uid="{98892A4B-19AC-4B2A-BDAE-D0C0B4A14627}"/>
    <cellStyle name="การคำนวณ 17 5" xfId="6630" xr:uid="{73F2999D-31E2-4F8C-930D-40986CA7901E}"/>
    <cellStyle name="การคำนวณ 17 5 10" xfId="28569" xr:uid="{46FA9C06-7D09-4F34-9D07-CA904BCDE4A7}"/>
    <cellStyle name="การคำนวณ 17 5 11" xfId="32143" xr:uid="{544AAD1D-BF36-4E75-B7A5-398DC0F7B168}"/>
    <cellStyle name="การคำนวณ 17 5 12" xfId="43563" xr:uid="{46D1079F-7ACB-4898-8E97-AAA22D408A51}"/>
    <cellStyle name="การคำนวณ 17 5 2" xfId="10907" xr:uid="{62365BAD-D98F-4119-BA05-B338B85349AB}"/>
    <cellStyle name="การคำนวณ 17 5 2 2" xfId="35797" xr:uid="{CF7A2957-E1A8-4E2B-B9DC-3B7E7DDF7B02}"/>
    <cellStyle name="การคำนวณ 17 5 2 3" xfId="47196" xr:uid="{8B58BBCB-3767-4C22-90F0-8B3EE4F072F2}"/>
    <cellStyle name="การคำนวณ 17 5 3" xfId="13645" xr:uid="{43C77132-0D36-4E5B-BFB3-06DEA577A6CF}"/>
    <cellStyle name="การคำนวณ 17 5 3 2" xfId="37824" xr:uid="{FE9E472D-E70D-40E0-892B-00BE8FF34AD0}"/>
    <cellStyle name="การคำนวณ 17 5 3 3" xfId="49212" xr:uid="{11866D8A-88F9-48C3-9B37-C6EC7F5C5615}"/>
    <cellStyle name="การคำนวณ 17 5 4" xfId="15900" xr:uid="{3D175C05-A008-447E-AC64-A3307857C1E4}"/>
    <cellStyle name="การคำนวณ 17 5 4 2" xfId="39717" xr:uid="{536D2872-D5A9-4DC2-992F-18ED1C1F0424}"/>
    <cellStyle name="การคำนวณ 17 5 4 3" xfId="51097" xr:uid="{0512169A-B8F9-4E8F-8BA2-70CDD2C66C42}"/>
    <cellStyle name="การคำนวณ 17 5 5" xfId="18144" xr:uid="{415FEA3A-DED7-4033-9BA8-108D6601E2AE}"/>
    <cellStyle name="การคำนวณ 17 5 5 2" xfId="41497" xr:uid="{99D90296-0E82-4EFE-9A78-29D5F3799B86}"/>
    <cellStyle name="การคำนวณ 17 5 5 3" xfId="52868" xr:uid="{CCFF375D-D2EC-4D22-A82A-A88234236F95}"/>
    <cellStyle name="การคำนวณ 17 5 6" xfId="20286" xr:uid="{46AC434A-41C9-49B2-B7A7-A5E192C218F8}"/>
    <cellStyle name="การคำนวณ 17 5 7" xfId="22474" xr:uid="{6E075C3F-4F79-4159-B698-B17C475DC5DC}"/>
    <cellStyle name="การคำนวณ 17 5 8" xfId="24613" xr:uid="{C17A73CD-9449-4E01-8B49-30E87953FDAF}"/>
    <cellStyle name="การคำนวณ 17 5 9" xfId="26736" xr:uid="{39FB3397-7637-49D6-992F-1BE20698708B}"/>
    <cellStyle name="การคำนวณ 17 6" xfId="6980" xr:uid="{CE14F2B2-3D96-4FB3-9643-EB41AD247F2A}"/>
    <cellStyle name="การคำนวณ 17 6 10" xfId="28684" xr:uid="{0F3640BA-3DB0-4A8A-B238-2879EF88F126}"/>
    <cellStyle name="การคำนวณ 17 6 11" xfId="32218" xr:uid="{3DFA2E7C-7D5B-4F8A-84CB-9BE7C88D9441}"/>
    <cellStyle name="การคำนวณ 17 6 12" xfId="43678" xr:uid="{311EA251-73D3-4F3B-8CB3-446E3AD296C7}"/>
    <cellStyle name="การคำนวณ 17 6 2" xfId="11028" xr:uid="{83966BD1-BBDF-46D6-A83B-7A172B7E8D43}"/>
    <cellStyle name="การคำนวณ 17 6 2 2" xfId="35918" xr:uid="{231ED947-4873-4E30-BAB6-CC1C5A0E7180}"/>
    <cellStyle name="การคำนวณ 17 6 2 3" xfId="47311" xr:uid="{6ACF598A-CC90-4443-A712-A32063DF1345}"/>
    <cellStyle name="การคำนวณ 17 6 3" xfId="13766" xr:uid="{3FF9FBE4-1D84-411E-B66B-5A7D83857AD8}"/>
    <cellStyle name="การคำนวณ 17 6 3 2" xfId="37945" xr:uid="{72D02D57-F0FA-4ACD-B6AB-83FA747D1EF5}"/>
    <cellStyle name="การคำนวณ 17 6 3 3" xfId="49333" xr:uid="{93813EFE-4197-41B3-856D-5BAC92AA6208}"/>
    <cellStyle name="การคำนวณ 17 6 4" xfId="16021" xr:uid="{8EFD2EB9-9CD8-44B5-9CC0-B53DA44B4184}"/>
    <cellStyle name="การคำนวณ 17 6 4 2" xfId="39838" xr:uid="{4F4A81D6-E7B2-4AA6-9E4A-87C973786C5D}"/>
    <cellStyle name="การคำนวณ 17 6 4 3" xfId="51218" xr:uid="{D99BB491-3EF3-4BC8-80CA-DD3FFEEC4678}"/>
    <cellStyle name="การคำนวณ 17 6 5" xfId="18265" xr:uid="{1877A346-8F1A-4FBD-82F4-BBD7CA6E794A}"/>
    <cellStyle name="การคำนวณ 17 6 5 2" xfId="41618" xr:uid="{844E9F5C-B33F-48EE-B02B-5CA05A405D2D}"/>
    <cellStyle name="การคำนวณ 17 6 5 3" xfId="52989" xr:uid="{D1FCB62C-9F4C-4E46-85EC-8AE8DBC43BD7}"/>
    <cellStyle name="การคำนวณ 17 6 6" xfId="20407" xr:uid="{141B86DD-0371-48D3-AA0A-468EACF12893}"/>
    <cellStyle name="การคำนวณ 17 6 7" xfId="22595" xr:uid="{1E95CEB5-FA6D-4B7D-B2D5-E82BE91D11BF}"/>
    <cellStyle name="การคำนวณ 17 6 8" xfId="24734" xr:uid="{26C074C0-D9A7-4C64-A1BC-3DA8FA6BEE70}"/>
    <cellStyle name="การคำนวณ 17 6 9" xfId="26851" xr:uid="{BEAE3661-DBC1-4F36-8564-6EF728773C97}"/>
    <cellStyle name="การคำนวณ 17 7" xfId="9001" xr:uid="{E0D60932-EE8B-43D0-969D-F7AB432AA987}"/>
    <cellStyle name="การคำนวณ 17 7 10" xfId="31430" xr:uid="{ADF640B8-E45C-4492-B47E-DF16CD1BD16E}"/>
    <cellStyle name="การคำนวณ 17 7 11" xfId="41828" xr:uid="{C12A49C9-70D4-4F87-A9C4-87B06E31184F}"/>
    <cellStyle name="การคำนวณ 17 7 2" xfId="11797" xr:uid="{6D75BDED-9833-4FD4-ABFA-95563FDE9DEE}"/>
    <cellStyle name="การคำนวณ 17 7 2 2" xfId="34163" xr:uid="{16B1821D-5E3F-41A7-972E-68B5A8665FBE}"/>
    <cellStyle name="การคำนวณ 17 7 2 3" xfId="45598" xr:uid="{CAB8994A-CCFF-44B0-A4A0-7BD163B19296}"/>
    <cellStyle name="การคำนวณ 17 7 3" xfId="13994" xr:uid="{7FF86CE6-FFE2-4DE8-ADBE-48FC32805AEB}"/>
    <cellStyle name="การคำนวณ 17 7 3 2" xfId="36033" xr:uid="{C6E10096-EE5A-4CC1-9842-52D5BA99EA4C}"/>
    <cellStyle name="การคำนวณ 17 7 3 3" xfId="47426" xr:uid="{4CB41020-87E2-4148-966E-E389F08BA4C1}"/>
    <cellStyle name="การคำนวณ 17 7 4" xfId="16408" xr:uid="{6A7A3FE5-F563-4479-AA40-672F11E490CA}"/>
    <cellStyle name="การคำนวณ 17 7 4 2" xfId="38102" xr:uid="{BC7534B1-4E01-4B8C-B62D-5C32F77714C8}"/>
    <cellStyle name="การคำนวณ 17 7 4 3" xfId="49483" xr:uid="{822E7732-9E3B-410D-BE60-51FEBD8999A3}"/>
    <cellStyle name="การคำนวณ 17 7 5" xfId="18558" xr:uid="{AB24E578-F8AD-4922-9DA7-98A21812E678}"/>
    <cellStyle name="การคำนวณ 17 7 5 2" xfId="40001" xr:uid="{867E9E9E-6A41-4B10-ADC7-4EC57CBB4975}"/>
    <cellStyle name="การคำนวณ 17 7 5 3" xfId="51373" xr:uid="{85E07616-717F-43A6-BADD-BEF6851038D5}"/>
    <cellStyle name="การคำนวณ 17 7 6" xfId="20687" xr:uid="{9D7CF404-66AF-4892-B4F2-B9F09A7E11B6}"/>
    <cellStyle name="การคำนวณ 17 7 7" xfId="22809" xr:uid="{DD8C5005-B544-4F0B-B2A0-1FCD75126608}"/>
    <cellStyle name="การคำนวณ 17 7 8" xfId="24979" xr:uid="{F4FF3D82-4CC2-4A9A-B8B6-173820423C4B}"/>
    <cellStyle name="การคำนวณ 17 7 9" xfId="27037" xr:uid="{8544056A-B46F-4A45-A144-736DBEE0F3B4}"/>
    <cellStyle name="การคำนวณ 17 8" xfId="7280" xr:uid="{BDD0DA23-B333-463D-B7B0-F8B5FD737FED}"/>
    <cellStyle name="การคำนวณ 17 8 2" xfId="33093" xr:uid="{2D3407B4-9192-4491-9622-A0C3F3626695}"/>
    <cellStyle name="การคำนวณ 17 8 3" xfId="44562" xr:uid="{167D200A-E078-40CF-82F8-0EFDB7C68240}"/>
    <cellStyle name="การคำนวณ 17 9" xfId="5522" xr:uid="{01AFB6FA-E977-4E67-AACA-547C312F300A}"/>
    <cellStyle name="การคำนวณ 17 9 2" xfId="33944" xr:uid="{AE6642C1-643C-45B7-986C-627E10FE098A}"/>
    <cellStyle name="การคำนวณ 17 9 3" xfId="45387" xr:uid="{6CF4BA0C-5814-4030-A972-49480FF02880}"/>
    <cellStyle name="การคำนวณ 18" xfId="3667" xr:uid="{432515E3-2EDB-4F1E-B159-35A9D51D0AB9}"/>
    <cellStyle name="การคำนวณ 18 10" xfId="11377" xr:uid="{082FE8B5-7733-4454-A5E3-3C60831E8F7A}"/>
    <cellStyle name="การคำนวณ 18 10 2" xfId="32838" xr:uid="{D11B303E-A0F0-434F-B657-4FDACF231F1A}"/>
    <cellStyle name="การคำนวณ 18 10 3" xfId="44309" xr:uid="{6077A817-2313-45E5-A71E-219B37F8C6A7}"/>
    <cellStyle name="การคำนวณ 18 11" xfId="6586" xr:uid="{39DE01E6-2633-433E-9D7D-36595E0C19EF}"/>
    <cellStyle name="การคำนวณ 18 11 2" xfId="39686" xr:uid="{DD1E4345-696B-4FB7-A8EA-780AC3504CD4}"/>
    <cellStyle name="การคำนวณ 18 11 3" xfId="51066" xr:uid="{01609046-5032-404C-A448-1E7605E726F2}"/>
    <cellStyle name="การคำนวณ 18 12" xfId="17875" xr:uid="{313A7A29-E28A-49A6-9345-393BE85462AF}"/>
    <cellStyle name="การคำนวณ 18 13" xfId="18646" xr:uid="{38A4BE19-6208-48C0-9DA5-A90D49CD8467}"/>
    <cellStyle name="การคำนวณ 18 14" xfId="20787" xr:uid="{CECF2B51-73E3-4D1D-967F-1B5318441001}"/>
    <cellStyle name="การคำนวณ 18 15" xfId="23530" xr:uid="{8243E681-0B10-4CD6-8696-779516317CBB}"/>
    <cellStyle name="การคำนวณ 18 16" xfId="25723" xr:uid="{2F12565E-C193-4D88-9AD0-49ED91940E37}"/>
    <cellStyle name="การคำนวณ 18 17" xfId="30546" xr:uid="{845899F7-8CB9-49B9-BF70-F2E5E78AF87E}"/>
    <cellStyle name="การคำนวณ 18 2" xfId="5382" xr:uid="{ACF494A1-CB2F-4752-BC2F-4218CA39EF39}"/>
    <cellStyle name="การคำนวณ 18 2 10" xfId="27850" xr:uid="{2F5E2B5E-DC25-4FFE-AB9E-8F4DED8D9C85}"/>
    <cellStyle name="การคำนวณ 18 2 11" xfId="31781" xr:uid="{9680785B-84C3-4DBA-AD34-FBC3C167B2F8}"/>
    <cellStyle name="การคำนวณ 18 2 12" xfId="42781" xr:uid="{32F0B445-2644-4C84-BBC3-11C04CCDBEC8}"/>
    <cellStyle name="การคำนวณ 18 2 2" xfId="10092" xr:uid="{C4BB0A53-BF93-4ED8-A3BC-C821378B4A47}"/>
    <cellStyle name="การคำนวณ 18 2 2 2" xfId="35063" xr:uid="{5904ECBE-885B-445F-B1AF-9118BAA41268}"/>
    <cellStyle name="การคำนวณ 18 2 2 3" xfId="46480" xr:uid="{1AE18B22-68C8-435B-AC4C-8976AE263AD6}"/>
    <cellStyle name="การคำนวณ 18 2 3" xfId="12859" xr:uid="{7FCFA7A8-BAFF-4ED1-A07F-9850339EB94D}"/>
    <cellStyle name="การคำนวณ 18 2 3 2" xfId="37016" xr:uid="{AAF1F198-39E8-40C8-968C-5D10EB2808E7}"/>
    <cellStyle name="การคำนวณ 18 2 3 3" xfId="48405" xr:uid="{4E579DF4-87D6-49A0-818F-D1B08D9A6E3C}"/>
    <cellStyle name="การคำนวณ 18 2 4" xfId="15088" xr:uid="{68D7884A-D258-4E19-8B54-8E6F894D34A1}"/>
    <cellStyle name="การคำนวณ 18 2 4 2" xfId="38995" xr:uid="{C5056D8C-AE22-4FBB-9375-3340A3D0A3FE}"/>
    <cellStyle name="การคำนวณ 18 2 4 3" xfId="50376" xr:uid="{E9043788-38B3-45B3-8F3C-765672848E78}"/>
    <cellStyle name="การคำนวณ 18 2 5" xfId="17374" xr:uid="{28F050F4-AF0F-448F-A8F6-A293889C1EA1}"/>
    <cellStyle name="การคำนวณ 18 2 5 2" xfId="40796" xr:uid="{C0FFB636-C04C-4B56-BC39-3123D8323E91}"/>
    <cellStyle name="การคำนวณ 18 2 5 3" xfId="52168" xr:uid="{C040BFFB-5C6E-48A2-97F9-7501E24B4852}"/>
    <cellStyle name="การคำนวณ 18 2 6" xfId="19506" xr:uid="{2A7E1D37-5BD5-45CB-929F-C8C0A4B58BCC}"/>
    <cellStyle name="การคำนวณ 18 2 7" xfId="21693" xr:uid="{23E7DAED-CCE8-460A-9457-F04F272DF0EC}"/>
    <cellStyle name="การคำนวณ 18 2 8" xfId="23805" xr:uid="{1870549C-09E5-4258-970F-EA31F8692033}"/>
    <cellStyle name="การคำนวณ 18 2 9" xfId="25945" xr:uid="{E9BEEA5D-05EE-402F-9B55-810B6F6DBEA1}"/>
    <cellStyle name="การคำนวณ 18 3" xfId="5882" xr:uid="{2D16EB03-D4D8-4CE9-A197-8AABA7CF03C1}"/>
    <cellStyle name="การคำนวณ 18 3 10" xfId="28168" xr:uid="{7BC32E68-CA69-45FF-9883-2CEFD5C985E6}"/>
    <cellStyle name="การคำนวณ 18 3 11" xfId="31938" xr:uid="{FB250D4E-8F2D-4C47-A261-19320B6A631C}"/>
    <cellStyle name="การคำนวณ 18 3 12" xfId="43131" xr:uid="{CF7E6BD6-BC76-4219-AD5D-E2553151005D}"/>
    <cellStyle name="การคำนวณ 18 3 2" xfId="10455" xr:uid="{8DD4218A-3B03-44B8-A480-199CB85441FB}"/>
    <cellStyle name="การคำนวณ 18 3 2 2" xfId="35372" xr:uid="{54F7CF6A-0AFE-4774-90DB-629E4A9B0863}"/>
    <cellStyle name="การคำนวณ 18 3 2 3" xfId="46786" xr:uid="{6B96BE13-74A0-4D88-B093-D03A9452AAB4}"/>
    <cellStyle name="การคำนวณ 18 3 3" xfId="13209" xr:uid="{D2A10BF1-55B5-4A4D-A437-13D79E1D457C}"/>
    <cellStyle name="การคำนวณ 18 3 3 2" xfId="37373" xr:uid="{51510652-5496-446D-BBF7-0E64B34A7A09}"/>
    <cellStyle name="การคำนวณ 18 3 3 3" xfId="48761" xr:uid="{10B081BD-FFB1-451D-A625-A16CCF251305}"/>
    <cellStyle name="การคำนวณ 18 3 4" xfId="15450" xr:uid="{37445213-558B-4F04-98D5-156E14A3E521}"/>
    <cellStyle name="การคำนวณ 18 3 4 2" xfId="39294" xr:uid="{D8591F75-2116-4E78-8B63-704C67E3FA1B}"/>
    <cellStyle name="การคำนวณ 18 3 4 3" xfId="50674" xr:uid="{FFCC0A03-98F6-49B9-BB20-84B9B7C75CE7}"/>
    <cellStyle name="การคำนวณ 18 3 5" xfId="17711" xr:uid="{63F24DB7-529D-431F-BE85-811466182E28}"/>
    <cellStyle name="การคำนวณ 18 3 5 2" xfId="41084" xr:uid="{068DB101-BD52-4540-B672-1FFFC6EF61C3}"/>
    <cellStyle name="การคำนวณ 18 3 5 3" xfId="52455" xr:uid="{E6973B59-97EF-422B-83FD-5467A6A47422}"/>
    <cellStyle name="การคำนวณ 18 3 6" xfId="19849" xr:uid="{C4C7207D-9A56-45E5-B275-49AD20A4E67B}"/>
    <cellStyle name="การคำนวณ 18 3 7" xfId="22039" xr:uid="{A8D4E9A2-567B-4341-8557-1F692777F48D}"/>
    <cellStyle name="การคำนวณ 18 3 8" xfId="24162" xr:uid="{2A7B88CD-B6D6-46DE-B537-19C9EDB8020F}"/>
    <cellStyle name="การคำนวณ 18 3 9" xfId="26301" xr:uid="{217621E0-E09B-424F-8F67-FD15FA4C396A}"/>
    <cellStyle name="การคำนวณ 18 4" xfId="6262" xr:uid="{5A4D1B6A-9F14-4372-8B07-CE871CBDFF93}"/>
    <cellStyle name="การคำนวณ 18 4 10" xfId="28383" xr:uid="{145CE721-36B1-48CB-9A57-61BDA629B2F3}"/>
    <cellStyle name="การคำนวณ 18 4 11" xfId="32048" xr:uid="{BAF18901-6C97-4624-BB3C-B83EF625D5F2}"/>
    <cellStyle name="การคำนวณ 18 4 12" xfId="43365" xr:uid="{10601A86-3702-4B62-B605-42E08CF9CC7B}"/>
    <cellStyle name="การคำนวณ 18 4 2" xfId="10701" xr:uid="{03D57E01-4CF9-4B17-9BBA-D726ED90CE0A}"/>
    <cellStyle name="การคำนวณ 18 4 2 2" xfId="35598" xr:uid="{38CBEF8B-3D9B-4BB8-B6AC-3925BBECB04A}"/>
    <cellStyle name="การคำนวณ 18 4 2 3" xfId="47006" xr:uid="{B2ED2169-68BB-46A3-A29A-5E096C04304A}"/>
    <cellStyle name="การคำนวณ 18 4 3" xfId="13445" xr:uid="{AAA62F30-2FB1-4971-8313-23F64132547C}"/>
    <cellStyle name="การคำนวณ 18 4 3 2" xfId="37617" xr:uid="{911226DE-EF65-4680-ABFA-9E02860EB89E}"/>
    <cellStyle name="การคำนวณ 18 4 3 3" xfId="49005" xr:uid="{662B554B-8706-4174-9E0B-A0B712450CE8}"/>
    <cellStyle name="การคำนวณ 18 4 4" xfId="15693" xr:uid="{4B4D0B82-3839-4EB5-B312-D09B14BFF5A4}"/>
    <cellStyle name="การคำนวณ 18 4 4 2" xfId="39520" xr:uid="{517FD19B-8B88-4002-880D-E75466BD4720}"/>
    <cellStyle name="การคำนวณ 18 4 4 3" xfId="50900" xr:uid="{11BFE0A8-F48A-49C7-9808-CAA9FD198FB1}"/>
    <cellStyle name="การคำนวณ 18 4 5" xfId="17943" xr:uid="{01DCAE1B-E1EB-4D74-850C-D3845605F47B}"/>
    <cellStyle name="การคำนวณ 18 4 5 2" xfId="41302" xr:uid="{7EAB7A97-D247-45BC-A7BC-E34D1B363EFB}"/>
    <cellStyle name="การคำนวณ 18 4 5 3" xfId="52673" xr:uid="{0B8DF104-65E6-4BA5-880A-700CC29F8930}"/>
    <cellStyle name="การคำนวณ 18 4 6" xfId="20084" xr:uid="{FA4726BC-F13A-42E5-B54A-053009B32BF3}"/>
    <cellStyle name="การคำนวณ 18 4 7" xfId="22273" xr:uid="{7398483C-AD27-43B1-838C-0D6328799827}"/>
    <cellStyle name="การคำนวณ 18 4 8" xfId="24406" xr:uid="{3DCCB297-DA94-4145-844A-0EB7BD6A0DB2}"/>
    <cellStyle name="การคำนวณ 18 4 9" xfId="26538" xr:uid="{4A714A2A-7E8D-46B8-B368-94B179BFD46C}"/>
    <cellStyle name="การคำนวณ 18 5" xfId="6631" xr:uid="{844AC9A4-B4EB-4841-800C-9A60E90DE7BB}"/>
    <cellStyle name="การคำนวณ 18 5 10" xfId="28570" xr:uid="{04667004-AAD9-413F-AA2F-29786BA263E7}"/>
    <cellStyle name="การคำนวณ 18 5 11" xfId="32144" xr:uid="{433C692A-4E03-4E6C-8AA4-5E33FD1A7495}"/>
    <cellStyle name="การคำนวณ 18 5 12" xfId="43564" xr:uid="{C7941615-02FE-413F-A39F-76E3494B5B35}"/>
    <cellStyle name="การคำนวณ 18 5 2" xfId="10908" xr:uid="{25518C28-FC1D-4F39-BD15-69CA31FC21C6}"/>
    <cellStyle name="การคำนวณ 18 5 2 2" xfId="35798" xr:uid="{8D06D85D-7D7D-4128-BF53-8B82444C7637}"/>
    <cellStyle name="การคำนวณ 18 5 2 3" xfId="47197" xr:uid="{2E42B804-1BD9-4B54-AE76-F3F7B502A63D}"/>
    <cellStyle name="การคำนวณ 18 5 3" xfId="13646" xr:uid="{ACEA374E-84E5-4AC5-A21C-9378BDA5DA08}"/>
    <cellStyle name="การคำนวณ 18 5 3 2" xfId="37825" xr:uid="{14B09885-02A3-4C8E-A245-B8D19D3022D8}"/>
    <cellStyle name="การคำนวณ 18 5 3 3" xfId="49213" xr:uid="{A1863918-4596-4DD4-ACC0-16E00A9FF2C6}"/>
    <cellStyle name="การคำนวณ 18 5 4" xfId="15901" xr:uid="{0EAFD847-D3DC-4EBA-B6C6-4C702F58B564}"/>
    <cellStyle name="การคำนวณ 18 5 4 2" xfId="39718" xr:uid="{A059C8EC-935C-467A-A619-9553B8C8659E}"/>
    <cellStyle name="การคำนวณ 18 5 4 3" xfId="51098" xr:uid="{FEC9BDBF-E9DD-4887-B01D-A032052408AF}"/>
    <cellStyle name="การคำนวณ 18 5 5" xfId="18145" xr:uid="{285A2A5A-95CB-4C42-B746-8D15A8A74264}"/>
    <cellStyle name="การคำนวณ 18 5 5 2" xfId="41498" xr:uid="{B0806EDD-5491-4266-95B2-08A6F4012843}"/>
    <cellStyle name="การคำนวณ 18 5 5 3" xfId="52869" xr:uid="{914E57A5-EC44-4029-A4B3-8B5E063C8FC5}"/>
    <cellStyle name="การคำนวณ 18 5 6" xfId="20287" xr:uid="{78E244CC-FCF2-48BE-ABB5-0535C0C0AE10}"/>
    <cellStyle name="การคำนวณ 18 5 7" xfId="22475" xr:uid="{91CE400E-E5D7-4103-9317-D7927F5AA514}"/>
    <cellStyle name="การคำนวณ 18 5 8" xfId="24614" xr:uid="{5539C131-2C32-4A0C-8BE0-311061C3539D}"/>
    <cellStyle name="การคำนวณ 18 5 9" xfId="26737" xr:uid="{3E9784FD-70A7-452F-A1D2-198C0B6563E0}"/>
    <cellStyle name="การคำนวณ 18 6" xfId="6981" xr:uid="{0AA27A38-59AD-4778-86FD-6DB122CF1BEA}"/>
    <cellStyle name="การคำนวณ 18 6 10" xfId="28685" xr:uid="{C51EDA33-9EC5-4872-B5FB-7EA27F86D52A}"/>
    <cellStyle name="การคำนวณ 18 6 11" xfId="32219" xr:uid="{85516321-2DB6-41E5-B972-1D538FD01EA5}"/>
    <cellStyle name="การคำนวณ 18 6 12" xfId="43679" xr:uid="{DF40367C-CD0B-4412-9F3F-FA635127BD9E}"/>
    <cellStyle name="การคำนวณ 18 6 2" xfId="11029" xr:uid="{98FB86DA-3557-4BF1-8D22-3C775B34624D}"/>
    <cellStyle name="การคำนวณ 18 6 2 2" xfId="35919" xr:uid="{20F187B2-84E6-4F4D-AEA5-1AE2FAAA2B4B}"/>
    <cellStyle name="การคำนวณ 18 6 2 3" xfId="47312" xr:uid="{EE11CBCB-8F68-4F47-A742-8968F54A9B88}"/>
    <cellStyle name="การคำนวณ 18 6 3" xfId="13767" xr:uid="{476A8F5C-62DA-4AA0-9362-65510881BE33}"/>
    <cellStyle name="การคำนวณ 18 6 3 2" xfId="37946" xr:uid="{F465CA49-0291-42EC-A349-0A9D6860F8FD}"/>
    <cellStyle name="การคำนวณ 18 6 3 3" xfId="49334" xr:uid="{54686FEC-2AAE-4762-9F62-59A01A5E17C2}"/>
    <cellStyle name="การคำนวณ 18 6 4" xfId="16022" xr:uid="{A5BCC3E0-3BF3-44EB-BBD4-B14587D18E66}"/>
    <cellStyle name="การคำนวณ 18 6 4 2" xfId="39839" xr:uid="{8FDB61BB-3DC6-46EB-A659-74A65F84D1FB}"/>
    <cellStyle name="การคำนวณ 18 6 4 3" xfId="51219" xr:uid="{FE57A268-6315-4B26-8C6C-67BAEB5E676C}"/>
    <cellStyle name="การคำนวณ 18 6 5" xfId="18266" xr:uid="{1854DB8C-D91D-4D88-8A7D-D22BC759FF0B}"/>
    <cellStyle name="การคำนวณ 18 6 5 2" xfId="41619" xr:uid="{8631C386-D143-4B52-8BA9-09F6CAAB1284}"/>
    <cellStyle name="การคำนวณ 18 6 5 3" xfId="52990" xr:uid="{DBEF81AC-2B3E-46F5-AD34-C132CFC742AE}"/>
    <cellStyle name="การคำนวณ 18 6 6" xfId="20408" xr:uid="{D6755F19-A2E2-4554-9912-8E1651A12718}"/>
    <cellStyle name="การคำนวณ 18 6 7" xfId="22596" xr:uid="{38AFE4FF-DF0F-4EBA-8138-93E4B0BB117D}"/>
    <cellStyle name="การคำนวณ 18 6 8" xfId="24735" xr:uid="{E81E439D-AFF5-4BAE-BF24-669BF7F59B77}"/>
    <cellStyle name="การคำนวณ 18 6 9" xfId="26852" xr:uid="{69FB7C45-702C-4395-A1BC-696B64BD4E70}"/>
    <cellStyle name="การคำนวณ 18 7" xfId="9002" xr:uid="{1AD17D1B-1D50-4DA4-9217-899D6C9FE528}"/>
    <cellStyle name="การคำนวณ 18 7 10" xfId="31431" xr:uid="{0D66ED9A-A488-47F9-86AC-993F689F97B8}"/>
    <cellStyle name="การคำนวณ 18 7 11" xfId="41829" xr:uid="{AFD18FBB-AE3C-441F-99CD-8D1AA164108F}"/>
    <cellStyle name="การคำนวณ 18 7 2" xfId="11798" xr:uid="{D8DE4AF3-CA66-41D2-8BFE-03C26A9C4B8E}"/>
    <cellStyle name="การคำนวณ 18 7 2 2" xfId="34164" xr:uid="{ECE6876A-ABA3-4F62-AE0D-4BC14C20FDAE}"/>
    <cellStyle name="การคำนวณ 18 7 2 3" xfId="45599" xr:uid="{C32A6B27-3B75-4E9E-B6CE-CA8BF485CE3D}"/>
    <cellStyle name="การคำนวณ 18 7 3" xfId="13995" xr:uid="{16427CFF-E026-46EB-A1D8-D604CEA5B852}"/>
    <cellStyle name="การคำนวณ 18 7 3 2" xfId="36034" xr:uid="{E5457316-4994-40A1-811C-4A79343FF789}"/>
    <cellStyle name="การคำนวณ 18 7 3 3" xfId="47427" xr:uid="{D42E7C8A-D277-4727-9A71-A62D83A3BB3A}"/>
    <cellStyle name="การคำนวณ 18 7 4" xfId="16409" xr:uid="{BE26F574-7808-4170-AF14-1BE83444F5FD}"/>
    <cellStyle name="การคำนวณ 18 7 4 2" xfId="38103" xr:uid="{15D554F3-EAD7-46E4-A92F-52D434231F9A}"/>
    <cellStyle name="การคำนวณ 18 7 4 3" xfId="49484" xr:uid="{760B68A7-4EE1-4D08-A248-5D41B45ABFEF}"/>
    <cellStyle name="การคำนวณ 18 7 5" xfId="18559" xr:uid="{994088DE-DF60-4BDD-BB9E-431D3323CCAF}"/>
    <cellStyle name="การคำนวณ 18 7 5 2" xfId="40002" xr:uid="{BE7EE208-8593-4FD0-9499-269A8F608340}"/>
    <cellStyle name="การคำนวณ 18 7 5 3" xfId="51374" xr:uid="{5DFCEE3D-E7E5-46A0-A906-F15368A0E932}"/>
    <cellStyle name="การคำนวณ 18 7 6" xfId="20688" xr:uid="{B457E931-CE10-4CAA-BE30-7C3482774902}"/>
    <cellStyle name="การคำนวณ 18 7 7" xfId="22810" xr:uid="{665CF797-0F48-4A92-AA69-56BB30A6A607}"/>
    <cellStyle name="การคำนวณ 18 7 8" xfId="24980" xr:uid="{97508AB4-A875-45EE-843E-8A677E00B5AF}"/>
    <cellStyle name="การคำนวณ 18 7 9" xfId="27038" xr:uid="{D56307F8-2657-47CC-9EB5-1AAA5DA1EF1B}"/>
    <cellStyle name="การคำนวณ 18 8" xfId="7281" xr:uid="{A7240C96-E2B0-41E9-A90C-E9F29B17EF59}"/>
    <cellStyle name="การคำนวณ 18 8 2" xfId="33094" xr:uid="{1E9CE7CD-D1CC-4680-96F7-A3775E9210C3}"/>
    <cellStyle name="การคำนวณ 18 8 3" xfId="44563" xr:uid="{D4664F33-1F63-4FDB-89C1-941228A15CC8}"/>
    <cellStyle name="การคำนวณ 18 9" xfId="4725" xr:uid="{E8E7CC58-7A6D-4E1E-9903-C02046B95017}"/>
    <cellStyle name="การคำนวณ 18 9 2" xfId="32430" xr:uid="{4839FC9A-B8DF-49F1-B016-BD415A374922}"/>
    <cellStyle name="การคำนวณ 18 9 3" xfId="43906" xr:uid="{2D362757-7D66-434E-8F4F-30B88096C69D}"/>
    <cellStyle name="การคำนวณ 19" xfId="3668" xr:uid="{F1869FCE-5760-4127-A468-8ED87A2D1FB0}"/>
    <cellStyle name="การคำนวณ 19 10" xfId="8640" xr:uid="{A83F47A6-F1A5-47D7-873E-A33B2F63CC2E}"/>
    <cellStyle name="การคำนวณ 19 10 2" xfId="32955" xr:uid="{88767265-203D-4F6F-BC6E-A690C02F9E32}"/>
    <cellStyle name="การคำนวณ 19 10 3" xfId="44425" xr:uid="{51A9D972-D4F4-4730-B378-EDB2C8867B50}"/>
    <cellStyle name="การคำนวณ 19 11" xfId="3976" xr:uid="{98E119DB-C3B9-4BBB-8B61-91F7190B7DC3}"/>
    <cellStyle name="การคำนวณ 19 11 2" xfId="39222" xr:uid="{33CDFD3F-9DDF-47AA-913E-ECFF8CC8C3BB}"/>
    <cellStyle name="การคำนวณ 19 11 3" xfId="50603" xr:uid="{550B1523-9B5E-4DDE-B823-5179CE6E4DB0}"/>
    <cellStyle name="การคำนวณ 19 12" xfId="17631" xr:uid="{FAB9BE80-2EF1-44E4-BDFF-275652172F9E}"/>
    <cellStyle name="การคำนวณ 19 13" xfId="18635" xr:uid="{BC33B768-D02E-4BB9-9399-B12275489D87}"/>
    <cellStyle name="การคำนวณ 19 14" xfId="21167" xr:uid="{F6B17540-5BCB-41C2-A2B4-907FDAECCA94}"/>
    <cellStyle name="การคำนวณ 19 15" xfId="23089" xr:uid="{DCB8C63D-52F6-4857-90C4-02DE808D2843}"/>
    <cellStyle name="การคำนวณ 19 16" xfId="16284" xr:uid="{A2BC2A2B-0F71-4C6E-8BEC-0739C5BDCBC2}"/>
    <cellStyle name="การคำนวณ 19 17" xfId="31120" xr:uid="{57C2BE83-8FF4-4450-A754-0CD46864BDC1}"/>
    <cellStyle name="การคำนวณ 19 2" xfId="5383" xr:uid="{4755E1F1-4C0A-4CEA-949E-41E00B8DBD6D}"/>
    <cellStyle name="การคำนวณ 19 2 10" xfId="27851" xr:uid="{A692A4CD-340F-4F4B-9056-6AD53245A7C4}"/>
    <cellStyle name="การคำนวณ 19 2 11" xfId="31782" xr:uid="{C6179A94-0A0B-4E48-BA41-99EF2523CDAE}"/>
    <cellStyle name="การคำนวณ 19 2 12" xfId="42782" xr:uid="{8D61A5F6-83E7-4F23-B3C7-88C8827CB4E6}"/>
    <cellStyle name="การคำนวณ 19 2 2" xfId="10093" xr:uid="{00AD97FE-7FBA-4F9E-A628-666EDD1A0857}"/>
    <cellStyle name="การคำนวณ 19 2 2 2" xfId="35064" xr:uid="{60A4418C-02AB-4A8F-A8DA-26E6556712BB}"/>
    <cellStyle name="การคำนวณ 19 2 2 3" xfId="46481" xr:uid="{739AAC79-9FC9-46FA-A3C6-929904D685AC}"/>
    <cellStyle name="การคำนวณ 19 2 3" xfId="12860" xr:uid="{E74D4FDF-4A8B-41DA-88A9-F92F87F3B6F6}"/>
    <cellStyle name="การคำนวณ 19 2 3 2" xfId="37017" xr:uid="{B1BAFE81-D1BD-4473-8F8C-9999DF1B0972}"/>
    <cellStyle name="การคำนวณ 19 2 3 3" xfId="48406" xr:uid="{EF2382B3-4B37-4682-8B0C-9044E60EF800}"/>
    <cellStyle name="การคำนวณ 19 2 4" xfId="15089" xr:uid="{4259B252-133B-4F7D-B826-1E309FB7F1B3}"/>
    <cellStyle name="การคำนวณ 19 2 4 2" xfId="38996" xr:uid="{3577575E-2969-4EFB-8E7F-B6D85A6FE8C9}"/>
    <cellStyle name="การคำนวณ 19 2 4 3" xfId="50377" xr:uid="{95C09A53-2D0D-43B0-92A1-D96E8970C856}"/>
    <cellStyle name="การคำนวณ 19 2 5" xfId="17375" xr:uid="{3C053786-84A0-4E6D-8E87-DAE41C139762}"/>
    <cellStyle name="การคำนวณ 19 2 5 2" xfId="40797" xr:uid="{B49A514B-6DC9-4FBC-BC1D-1793BCB857A9}"/>
    <cellStyle name="การคำนวณ 19 2 5 3" xfId="52169" xr:uid="{E919B3FB-A513-4E2B-9D52-54EFA8CF94B7}"/>
    <cellStyle name="การคำนวณ 19 2 6" xfId="19507" xr:uid="{D2E1CA42-E246-466A-B417-C252018B0897}"/>
    <cellStyle name="การคำนวณ 19 2 7" xfId="21694" xr:uid="{E167EB0F-B951-4C19-A6B7-8FFDD5D75C55}"/>
    <cellStyle name="การคำนวณ 19 2 8" xfId="23806" xr:uid="{58071CB3-24B5-44D5-A393-C05F50E8CCDE}"/>
    <cellStyle name="การคำนวณ 19 2 9" xfId="25946" xr:uid="{FF7F8CFF-45DD-4FCC-B63F-8A9B1E523EAB}"/>
    <cellStyle name="การคำนวณ 19 3" xfId="5883" xr:uid="{D7CE08B4-BA4D-4B4A-91C2-754B7CE58463}"/>
    <cellStyle name="การคำนวณ 19 3 10" xfId="28169" xr:uid="{ECF1D354-5C9D-4C04-BC34-EF2D942AD636}"/>
    <cellStyle name="การคำนวณ 19 3 11" xfId="31939" xr:uid="{28CA4595-BB32-420B-B0CA-2525239359F6}"/>
    <cellStyle name="การคำนวณ 19 3 12" xfId="43132" xr:uid="{10CC6E8B-AEA0-49E3-A4D6-E8994ECA1F5D}"/>
    <cellStyle name="การคำนวณ 19 3 2" xfId="10456" xr:uid="{A06173ED-7896-4A83-BD19-8A38FAFAC784}"/>
    <cellStyle name="การคำนวณ 19 3 2 2" xfId="35373" xr:uid="{3DCD7DC9-215E-49C3-9EC6-41EBD2C71016}"/>
    <cellStyle name="การคำนวณ 19 3 2 3" xfId="46787" xr:uid="{149626C7-5CBE-4C46-A0C9-1D1D22C5461E}"/>
    <cellStyle name="การคำนวณ 19 3 3" xfId="13210" xr:uid="{4489BA87-4401-4C15-82BF-3214ECAE56E8}"/>
    <cellStyle name="การคำนวณ 19 3 3 2" xfId="37374" xr:uid="{271E05E2-2406-4A4B-BCB8-8F29E3ABD021}"/>
    <cellStyle name="การคำนวณ 19 3 3 3" xfId="48762" xr:uid="{1ED13E0B-0D16-4EE2-9360-61F08E0FD958}"/>
    <cellStyle name="การคำนวณ 19 3 4" xfId="15451" xr:uid="{296EBBFE-0C7C-4D06-8C9F-F79C0E17D94A}"/>
    <cellStyle name="การคำนวณ 19 3 4 2" xfId="39295" xr:uid="{16D87A06-CF80-48BD-97EF-BF71640DFAC5}"/>
    <cellStyle name="การคำนวณ 19 3 4 3" xfId="50675" xr:uid="{BA32E41D-3CAA-4D8F-8AFA-BE8A9E50D22B}"/>
    <cellStyle name="การคำนวณ 19 3 5" xfId="17712" xr:uid="{A0066918-E075-4A1C-9AAE-FD68CC339B28}"/>
    <cellStyle name="การคำนวณ 19 3 5 2" xfId="41085" xr:uid="{71B184FD-40FD-4C3C-A9D5-3938BDFAE608}"/>
    <cellStyle name="การคำนวณ 19 3 5 3" xfId="52456" xr:uid="{CB0B8338-B2A2-45CE-826B-3260795D40C7}"/>
    <cellStyle name="การคำนวณ 19 3 6" xfId="19850" xr:uid="{14164DD0-37D1-42C4-B0F1-F4BC8554086B}"/>
    <cellStyle name="การคำนวณ 19 3 7" xfId="22040" xr:uid="{E84AA728-3AE4-4109-BD62-3B0C1F8CEC6D}"/>
    <cellStyle name="การคำนวณ 19 3 8" xfId="24163" xr:uid="{E93DD28E-EEBF-457F-9DD4-5E793DDFBD20}"/>
    <cellStyle name="การคำนวณ 19 3 9" xfId="26302" xr:uid="{D2EC47D0-BAAF-44FD-9E2E-093F088B7AE9}"/>
    <cellStyle name="การคำนวณ 19 4" xfId="6263" xr:uid="{8DA52E53-40C8-4F33-AE33-6BD9B352D098}"/>
    <cellStyle name="การคำนวณ 19 4 10" xfId="28384" xr:uid="{0BE0A414-626C-412A-88FF-209EB935D7B4}"/>
    <cellStyle name="การคำนวณ 19 4 11" xfId="32049" xr:uid="{64FAE072-7DD3-458F-98FA-E613BB02176F}"/>
    <cellStyle name="การคำนวณ 19 4 12" xfId="43366" xr:uid="{E47EBBF9-4CC6-42B3-B978-7A724C7301F0}"/>
    <cellStyle name="การคำนวณ 19 4 2" xfId="10702" xr:uid="{A7422AAF-6411-473B-98E4-EE8D89729470}"/>
    <cellStyle name="การคำนวณ 19 4 2 2" xfId="35599" xr:uid="{BFD66962-F312-4052-BED5-3468E5B8E88D}"/>
    <cellStyle name="การคำนวณ 19 4 2 3" xfId="47007" xr:uid="{6BC10965-2AA7-4261-9353-8BC6BFC8F2E1}"/>
    <cellStyle name="การคำนวณ 19 4 3" xfId="13446" xr:uid="{186BB915-C596-403D-8CFE-B5D92C7464C6}"/>
    <cellStyle name="การคำนวณ 19 4 3 2" xfId="37618" xr:uid="{67C68907-24FA-4AA6-927D-894BB2350E03}"/>
    <cellStyle name="การคำนวณ 19 4 3 3" xfId="49006" xr:uid="{5F8C1804-E397-4FD6-A2F4-A84D914C6F66}"/>
    <cellStyle name="การคำนวณ 19 4 4" xfId="15694" xr:uid="{7B6FB194-965D-4B17-BC6B-59FAB5F229F2}"/>
    <cellStyle name="การคำนวณ 19 4 4 2" xfId="39521" xr:uid="{5B1F6B82-E15D-4611-A3BA-B4A8477E5C3A}"/>
    <cellStyle name="การคำนวณ 19 4 4 3" xfId="50901" xr:uid="{B84FA2E0-DA3F-4E33-9F23-FC3820328BD0}"/>
    <cellStyle name="การคำนวณ 19 4 5" xfId="17944" xr:uid="{0B79B418-A544-4402-AC57-B190AB046D64}"/>
    <cellStyle name="การคำนวณ 19 4 5 2" xfId="41303" xr:uid="{5DFF9AB8-E595-44A6-B685-33E58F321A5F}"/>
    <cellStyle name="การคำนวณ 19 4 5 3" xfId="52674" xr:uid="{305E12C3-3B45-4C49-9A60-E11FA6B127C1}"/>
    <cellStyle name="การคำนวณ 19 4 6" xfId="20085" xr:uid="{0E67C2B2-A19E-4CFE-B843-54DE23C95B0A}"/>
    <cellStyle name="การคำนวณ 19 4 7" xfId="22274" xr:uid="{E408A5F0-6CBC-41EA-AAE4-72DE95B26E64}"/>
    <cellStyle name="การคำนวณ 19 4 8" xfId="24407" xr:uid="{5C8698F2-DC5E-4D9A-AB40-53292863450F}"/>
    <cellStyle name="การคำนวณ 19 4 9" xfId="26539" xr:uid="{B4B6ECAD-648A-4F1B-B089-778D90D24336}"/>
    <cellStyle name="การคำนวณ 19 5" xfId="6632" xr:uid="{3634C153-639E-4ABD-8655-1B5A42FED4CF}"/>
    <cellStyle name="การคำนวณ 19 5 10" xfId="28571" xr:uid="{8223ADA4-2408-4B77-BBFE-BA0C1F77311B}"/>
    <cellStyle name="การคำนวณ 19 5 11" xfId="32145" xr:uid="{9CAD1E41-B511-4A26-A7D1-08017C4A05AF}"/>
    <cellStyle name="การคำนวณ 19 5 12" xfId="43565" xr:uid="{FDFFC320-F5AB-48F0-A20F-BB3BECF284BF}"/>
    <cellStyle name="การคำนวณ 19 5 2" xfId="10909" xr:uid="{B6455DF5-77F1-4AD2-815D-407FA317FF2F}"/>
    <cellStyle name="การคำนวณ 19 5 2 2" xfId="35799" xr:uid="{F2FA2FC3-64B7-40F0-9D3B-32935A247828}"/>
    <cellStyle name="การคำนวณ 19 5 2 3" xfId="47198" xr:uid="{98DB9D4C-EE33-41F9-B4B7-44B97BBEA04D}"/>
    <cellStyle name="การคำนวณ 19 5 3" xfId="13647" xr:uid="{8B66F14F-225C-4C11-BFEF-AD83EECD78DD}"/>
    <cellStyle name="การคำนวณ 19 5 3 2" xfId="37826" xr:uid="{66CF0988-7A0D-40A7-9835-1DE1D2BFADBF}"/>
    <cellStyle name="การคำนวณ 19 5 3 3" xfId="49214" xr:uid="{A05E2FD3-F9A0-42AC-B2D5-480C5C70B972}"/>
    <cellStyle name="การคำนวณ 19 5 4" xfId="15902" xr:uid="{233288C4-78E0-4273-87EC-A375A309A7E1}"/>
    <cellStyle name="การคำนวณ 19 5 4 2" xfId="39719" xr:uid="{919F3F3B-C0DF-46C9-952E-772143236E71}"/>
    <cellStyle name="การคำนวณ 19 5 4 3" xfId="51099" xr:uid="{25CA3226-7785-4E53-9F6F-D54F26BA88E6}"/>
    <cellStyle name="การคำนวณ 19 5 5" xfId="18146" xr:uid="{732A2C7F-6313-470E-8428-C53AA423CF45}"/>
    <cellStyle name="การคำนวณ 19 5 5 2" xfId="41499" xr:uid="{C9D0068E-99E7-452C-9D0F-D0FE6A8812DE}"/>
    <cellStyle name="การคำนวณ 19 5 5 3" xfId="52870" xr:uid="{402BB3BF-FA91-489C-86AE-0A9E5FF89218}"/>
    <cellStyle name="การคำนวณ 19 5 6" xfId="20288" xr:uid="{55FC4C73-57F2-44E0-BEBE-459E662EF8DC}"/>
    <cellStyle name="การคำนวณ 19 5 7" xfId="22476" xr:uid="{5CEDFA94-28C0-461C-A239-9B9FF3CED470}"/>
    <cellStyle name="การคำนวณ 19 5 8" xfId="24615" xr:uid="{217183AF-9B67-4738-AFC5-8BD5BC23BD90}"/>
    <cellStyle name="การคำนวณ 19 5 9" xfId="26738" xr:uid="{C8324680-D677-4137-A303-E361F5A13A52}"/>
    <cellStyle name="การคำนวณ 19 6" xfId="6982" xr:uid="{F3582110-69B5-4505-BEFC-DF3FB1DCA726}"/>
    <cellStyle name="การคำนวณ 19 6 10" xfId="28686" xr:uid="{AAC12722-42A2-4D92-B7A8-8A11A6A159D9}"/>
    <cellStyle name="การคำนวณ 19 6 11" xfId="32220" xr:uid="{3804AE1B-F07A-4708-8C35-E9AD3E1896A0}"/>
    <cellStyle name="การคำนวณ 19 6 12" xfId="43680" xr:uid="{60206C47-E82C-4381-B299-762B165769D3}"/>
    <cellStyle name="การคำนวณ 19 6 2" xfId="11030" xr:uid="{29633A24-55AE-4D23-AA63-2B01CFDF4428}"/>
    <cellStyle name="การคำนวณ 19 6 2 2" xfId="35920" xr:uid="{0BAE652C-965B-4D50-9845-0CA604B5965A}"/>
    <cellStyle name="การคำนวณ 19 6 2 3" xfId="47313" xr:uid="{AF71DCD2-E617-455A-9D6D-8E835B9E8D7E}"/>
    <cellStyle name="การคำนวณ 19 6 3" xfId="13768" xr:uid="{D4DB2FF9-A02C-41DD-8D8D-8D9DDE6FA3A9}"/>
    <cellStyle name="การคำนวณ 19 6 3 2" xfId="37947" xr:uid="{79A3F076-F69E-47ED-9D8A-D0F8E6C1D62E}"/>
    <cellStyle name="การคำนวณ 19 6 3 3" xfId="49335" xr:uid="{B6B1905D-C503-4057-8077-444FBCCDD979}"/>
    <cellStyle name="การคำนวณ 19 6 4" xfId="16023" xr:uid="{6B630505-8D8E-4817-AA1E-C0CB7A9F69CC}"/>
    <cellStyle name="การคำนวณ 19 6 4 2" xfId="39840" xr:uid="{743B50DC-7387-4B76-9854-554A2F3D0829}"/>
    <cellStyle name="การคำนวณ 19 6 4 3" xfId="51220" xr:uid="{0EAD7EE1-E529-43B4-9CF3-BA567F133E28}"/>
    <cellStyle name="การคำนวณ 19 6 5" xfId="18267" xr:uid="{B0220B59-5D2E-40F9-AEA2-3E170C22E564}"/>
    <cellStyle name="การคำนวณ 19 6 5 2" xfId="41620" xr:uid="{8F2A868C-26F6-44F0-A9A4-2B46AF4B96F7}"/>
    <cellStyle name="การคำนวณ 19 6 5 3" xfId="52991" xr:uid="{2EE9691F-AAAE-4AC3-81C8-91291E7E0F6E}"/>
    <cellStyle name="การคำนวณ 19 6 6" xfId="20409" xr:uid="{6F99B535-B874-4067-9BF3-C8D0E26F70FA}"/>
    <cellStyle name="การคำนวณ 19 6 7" xfId="22597" xr:uid="{E9E55784-E0FE-4ED4-A289-715E09BAB997}"/>
    <cellStyle name="การคำนวณ 19 6 8" xfId="24736" xr:uid="{E8955DEB-16E1-4EE3-B56B-C8C542B1AF7A}"/>
    <cellStyle name="การคำนวณ 19 6 9" xfId="26853" xr:uid="{0114ECEF-E247-4665-8A12-F20D3311548C}"/>
    <cellStyle name="การคำนวณ 19 7" xfId="9003" xr:uid="{74DC4CE8-7468-47D9-8016-DF753253340E}"/>
    <cellStyle name="การคำนวณ 19 7 10" xfId="31432" xr:uid="{6EE51D4B-587A-4EDF-B307-DF1037AAE705}"/>
    <cellStyle name="การคำนวณ 19 7 11" xfId="41830" xr:uid="{803CEBFD-0155-4FA9-ABAA-8E9DD124B812}"/>
    <cellStyle name="การคำนวณ 19 7 2" xfId="11799" xr:uid="{1E3F2F78-58C5-4611-91FA-0826848A29ED}"/>
    <cellStyle name="การคำนวณ 19 7 2 2" xfId="34165" xr:uid="{3BCF22EC-6A6E-473F-82F3-7D8A7CBB56D8}"/>
    <cellStyle name="การคำนวณ 19 7 2 3" xfId="45600" xr:uid="{6D930610-E517-4620-8453-A62CA984AB13}"/>
    <cellStyle name="การคำนวณ 19 7 3" xfId="13996" xr:uid="{1C7EAA65-D169-4879-BE9E-C39C0B7C80D4}"/>
    <cellStyle name="การคำนวณ 19 7 3 2" xfId="36035" xr:uid="{50AB76AD-534D-40FE-9078-88D31A672B79}"/>
    <cellStyle name="การคำนวณ 19 7 3 3" xfId="47428" xr:uid="{A836F629-200A-4BC0-A6F2-DDA3E6EFEC74}"/>
    <cellStyle name="การคำนวณ 19 7 4" xfId="16410" xr:uid="{7D3DA282-3408-4F0E-9CBC-15605858E12B}"/>
    <cellStyle name="การคำนวณ 19 7 4 2" xfId="38104" xr:uid="{431ECE93-A8FD-44D2-B3A1-B3BCA94F5AA7}"/>
    <cellStyle name="การคำนวณ 19 7 4 3" xfId="49485" xr:uid="{7D71D478-7F20-4850-A3EE-D3C511514F80}"/>
    <cellStyle name="การคำนวณ 19 7 5" xfId="18560" xr:uid="{5817C23E-4C60-48A9-8B75-964ADBD41FA4}"/>
    <cellStyle name="การคำนวณ 19 7 5 2" xfId="40003" xr:uid="{79B82BC0-5847-43A4-8849-84C0B30BB1EE}"/>
    <cellStyle name="การคำนวณ 19 7 5 3" xfId="51375" xr:uid="{411328A0-28B0-48AD-9CA4-F69BB5FA6083}"/>
    <cellStyle name="การคำนวณ 19 7 6" xfId="20689" xr:uid="{9E6F8B4D-143B-42BF-8708-F98C6657F1E0}"/>
    <cellStyle name="การคำนวณ 19 7 7" xfId="22811" xr:uid="{F6B11B1B-B0E3-46DC-813B-0C18918F616F}"/>
    <cellStyle name="การคำนวณ 19 7 8" xfId="24981" xr:uid="{461DF5E4-E279-432E-AEBF-3FA32543335F}"/>
    <cellStyle name="การคำนวณ 19 7 9" xfId="27039" xr:uid="{383C84D5-03F5-49C2-8B06-4C18D560D96A}"/>
    <cellStyle name="การคำนวณ 19 8" xfId="7282" xr:uid="{33783C04-4487-4D53-94E1-616C8C56E577}"/>
    <cellStyle name="การคำนวณ 19 8 2" xfId="33095" xr:uid="{B88FE79F-07CE-4278-ACE1-BC6820D3269A}"/>
    <cellStyle name="การคำนวณ 19 8 3" xfId="44564" xr:uid="{8A99D439-BFA3-4FFC-9114-9AAADBE9C94B}"/>
    <cellStyle name="การคำนวณ 19 9" xfId="5774" xr:uid="{378CC827-35A8-4E61-A884-8122FB9DD293}"/>
    <cellStyle name="การคำนวณ 19 9 2" xfId="32429" xr:uid="{B0E41E22-76FB-4E25-82FD-046922DC6B48}"/>
    <cellStyle name="การคำนวณ 19 9 3" xfId="43905" xr:uid="{1E99B602-7542-4D9A-B34F-E524EE081E88}"/>
    <cellStyle name="การคำนวณ 2" xfId="1543" xr:uid="{2CE056D5-12B2-43EF-94D6-5A4A426B8289}"/>
    <cellStyle name="การคำนวณ 2 10" xfId="8145" xr:uid="{EAFF5B76-B189-465A-A5E6-6D7DD9B6C38A}"/>
    <cellStyle name="การคำนวณ 2 11" xfId="4435" xr:uid="{1C155637-3312-4D4B-916B-CC7667A3D4F6}"/>
    <cellStyle name="การคำนวณ 2 12" xfId="20616" xr:uid="{6A8EED56-7DC1-4764-AAAD-73D166C03EC7}"/>
    <cellStyle name="การคำนวณ 2 13" xfId="30786" xr:uid="{2B258A48-E780-4E69-AD7D-91E49BF649D0}"/>
    <cellStyle name="การคำนวณ 2 2" xfId="2936" xr:uid="{0443E442-463A-4F7E-BB46-B025DD00CD06}"/>
    <cellStyle name="การคำนวณ 2 2 10" xfId="26944" xr:uid="{841C1639-C5CC-4C52-8268-F8AD97E48A04}"/>
    <cellStyle name="การคำนวณ 2 2 11" xfId="31372" xr:uid="{559F6D9F-B231-4B17-942C-723FD4378AEF}"/>
    <cellStyle name="การคำนวณ 2 2 12" xfId="41741" xr:uid="{E0D8B46E-B82F-4710-8F05-0773FEEEB8DB}"/>
    <cellStyle name="การคำนวณ 2 2 2" xfId="8837" xr:uid="{81887D3C-CF06-4853-BBFE-399DDDB62086}"/>
    <cellStyle name="การคำนวณ 2 2 2 2" xfId="34073" xr:uid="{E8E020C9-4649-4DBE-8315-3626B5A16C28}"/>
    <cellStyle name="การคำนวณ 2 2 2 3" xfId="45511" xr:uid="{AD7CD63E-C443-4ECD-8874-320BB8C1669C}"/>
    <cellStyle name="การคำนวณ 2 2 3" xfId="11625" xr:uid="{944D6B73-B8CC-4E55-B781-69DE1A843E4E}"/>
    <cellStyle name="การคำนวณ 2 2 3 2" xfId="33713" xr:uid="{EBFB8DC3-1814-4F00-9927-42A772D5162F}"/>
    <cellStyle name="การคำนวณ 2 2 3 3" xfId="45171" xr:uid="{41612540-E67B-4857-AD06-83BCA45E86C1}"/>
    <cellStyle name="การคำนวณ 2 2 4" xfId="8886" xr:uid="{870FD7EF-2C2B-41AB-8C28-F124926AFCB9}"/>
    <cellStyle name="การคำนวณ 2 2 4 2" xfId="38051" xr:uid="{B2DAE944-04F5-432E-A9C0-2E82EF46A9B6}"/>
    <cellStyle name="การคำนวณ 2 2 4 3" xfId="49432" xr:uid="{F7EF3E38-3ED0-4E5D-9A35-99E31FF8B871}"/>
    <cellStyle name="การคำนวณ 2 2 5" xfId="16266" xr:uid="{54E85740-245E-4F9F-BAB6-3AF7374D0946}"/>
    <cellStyle name="การคำนวณ 2 2 5 2" xfId="39937" xr:uid="{76C5DD9F-91FD-44CB-85A4-AE4F462A0400}"/>
    <cellStyle name="การคำนวณ 2 2 5 3" xfId="51310" xr:uid="{442C4F8C-8B0D-4916-BFE2-F13DB9F86DC1}"/>
    <cellStyle name="การคำนวณ 2 2 6" xfId="18427" xr:uid="{BE3FD297-8753-4978-B220-5CDCE7353A19}"/>
    <cellStyle name="การคำนวณ 2 2 7" xfId="20562" xr:uid="{110B153B-B6B6-4C05-A477-2EC9B679870C}"/>
    <cellStyle name="การคำนวณ 2 2 8" xfId="22686" xr:uid="{E1F6D0D3-421D-40E0-81D8-404FB7F1BA3A}"/>
    <cellStyle name="การคำนวณ 2 2 9" xfId="24879" xr:uid="{2D2B894A-06D8-4031-97F0-6A77C74D4D19}"/>
    <cellStyle name="การคำนวณ 2 3" xfId="4448" xr:uid="{1A5A14DC-D782-49AF-9E02-E6901A82276F}"/>
    <cellStyle name="การคำนวณ 2 3 10" xfId="27472" xr:uid="{04C43C72-501F-4E37-9149-3BED8A1346FE}"/>
    <cellStyle name="การคำนวณ 2 3 11" xfId="31571" xr:uid="{1352E45D-DEB8-47B9-BC3B-5F3A3A9C831B}"/>
    <cellStyle name="การคำนวณ 2 3 12" xfId="42316" xr:uid="{0700BF94-560D-4E92-9004-AC38A59FF16A}"/>
    <cellStyle name="การคำนวณ 2 3 2" xfId="9516" xr:uid="{1A056D79-9382-4C0F-B185-7D469EC7400F}"/>
    <cellStyle name="การคำนวณ 2 3 2 2" xfId="34626" xr:uid="{2164C712-36A0-4A6D-87A7-779B2EEB7EFE}"/>
    <cellStyle name="การคำนวณ 2 3 2 3" xfId="46056" xr:uid="{B40A642D-374E-44F7-992B-3C62CAB02824}"/>
    <cellStyle name="การคำนวณ 2 3 3" xfId="12302" xr:uid="{DBC764D2-5443-41FA-A49C-5CB900395997}"/>
    <cellStyle name="การคำนวณ 2 3 3 2" xfId="36515" xr:uid="{3AECC382-14DC-4BBB-B203-93CA7D9D25EB}"/>
    <cellStyle name="การคำนวณ 2 3 3 3" xfId="47906" xr:uid="{2C7145A6-CAFD-4F43-9A4D-63317D8C203D}"/>
    <cellStyle name="การคำนวณ 2 3 4" xfId="14505" xr:uid="{EBF5A0B4-E670-4412-A43C-28CBAD08C7D6}"/>
    <cellStyle name="การคำนวณ 2 3 4 2" xfId="38576" xr:uid="{7798BA05-677A-457D-B640-A487F49EB14B}"/>
    <cellStyle name="การคำนวณ 2 3 4 3" xfId="49957" xr:uid="{B861D94D-A404-4533-BB44-80B756BAF7D0}"/>
    <cellStyle name="การคำนวณ 2 3 5" xfId="16877" xr:uid="{05AE248F-97C8-489D-BB32-17D7C06988DE}"/>
    <cellStyle name="การคำนวณ 2 3 5 2" xfId="40438" xr:uid="{257FFEEB-A9B3-47DF-B6AE-5B8044FC9219}"/>
    <cellStyle name="การคำนวณ 2 3 5 3" xfId="51810" xr:uid="{C5A4AEB5-D6DF-49AD-9DC8-C756F0CBE8A3}"/>
    <cellStyle name="การคำนวณ 2 3 6" xfId="19024" xr:uid="{EB5787DA-4978-4B34-9B34-4594F5C37D50}"/>
    <cellStyle name="การคำนวณ 2 3 7" xfId="21175" xr:uid="{66084883-5D23-40D6-82B6-953B8CDE2C4C}"/>
    <cellStyle name="การคำนวณ 2 3 8" xfId="23293" xr:uid="{D25A0982-2DBD-4598-992C-1156D7E96790}"/>
    <cellStyle name="การคำนวณ 2 3 9" xfId="25468" xr:uid="{88F2CF6D-085B-4EC2-8F6B-164615B761E7}"/>
    <cellStyle name="การคำนวณ 2 4" xfId="4713" xr:uid="{449FC018-4BEB-4921-ADEB-5E5855019547}"/>
    <cellStyle name="การคำนวณ 2 4 10" xfId="27600" xr:uid="{7529A215-04DE-4338-9D64-AF48CE324C32}"/>
    <cellStyle name="การคำนวณ 2 4 11" xfId="31629" xr:uid="{1B000FB5-4D24-4545-8617-9FBABA73FFCD}"/>
    <cellStyle name="การคำนวณ 2 4 12" xfId="42474" xr:uid="{0209F635-D232-4DBC-A312-CAFB91CECB80}"/>
    <cellStyle name="การคำนวณ 2 4 2" xfId="9672" xr:uid="{A24926AD-6E28-456D-B894-49934A20D2CA}"/>
    <cellStyle name="การคำนวณ 2 4 2 2" xfId="34763" xr:uid="{3C72D16D-4DAE-4504-91F0-C94B5AFB9F90}"/>
    <cellStyle name="การคำนวณ 2 4 2 3" xfId="46193" xr:uid="{3828A45F-A587-4322-A6E2-B0E621C374BD}"/>
    <cellStyle name="การคำนวณ 2 4 3" xfId="12459" xr:uid="{E02AC92E-F26C-41F3-B36D-E8651788BEEC}"/>
    <cellStyle name="การคำนวณ 2 4 3 2" xfId="36659" xr:uid="{D6BC7C6E-45C8-484F-95E4-B237DB3975E8}"/>
    <cellStyle name="การคำนวณ 2 4 3 3" xfId="48050" xr:uid="{7B00D93F-2324-4102-B133-2D01E20A72CD}"/>
    <cellStyle name="การคำนวณ 2 4 4" xfId="14666" xr:uid="{649E0719-BBE3-4312-AC5D-8AE8A2D52303}"/>
    <cellStyle name="การคำนวณ 2 4 4 2" xfId="38726" xr:uid="{0496CBB6-BD1C-4CE0-8CC2-34E4D16A38EE}"/>
    <cellStyle name="การคำนวณ 2 4 4 3" xfId="50107" xr:uid="{30A9A8EF-B388-4E92-ADE8-F50C90AB885C}"/>
    <cellStyle name="การคำนวณ 2 4 5" xfId="17018" xr:uid="{4BEC65E8-45C0-445B-93D0-80F0B2AD0E22}"/>
    <cellStyle name="การคำนวณ 2 4 5 2" xfId="40566" xr:uid="{60643248-F851-4633-BCD0-B4E8EEB95E98}"/>
    <cellStyle name="การคำนวณ 2 4 5 3" xfId="51938" xr:uid="{8A240B40-166B-4BFC-BBB8-F37BD8A55EC2}"/>
    <cellStyle name="การคำนวณ 2 4 6" xfId="19161" xr:uid="{FE035BC2-B1B0-414B-B6A3-ED48E720701F}"/>
    <cellStyle name="การคำนวณ 2 4 7" xfId="21333" xr:uid="{69CFCF7E-D899-416A-BF4E-A44934B2356E}"/>
    <cellStyle name="การคำนวณ 2 4 8" xfId="23442" xr:uid="{337F737E-C24A-4047-8999-402FA69A2745}"/>
    <cellStyle name="การคำนวณ 2 4 9" xfId="25622" xr:uid="{71806D5F-E4A4-4367-801F-FBA9AB4EF77E}"/>
    <cellStyle name="การคำนวณ 2 5" xfId="4924" xr:uid="{D2EA8A8D-3ADC-4A99-A7D0-D1D388EEE7DB}"/>
    <cellStyle name="การคำนวณ 2 5 10" xfId="27652" xr:uid="{2DEF7F56-A148-4A04-AE39-9BD9F6FB935F}"/>
    <cellStyle name="การคำนวณ 2 5 11" xfId="31670" xr:uid="{446F2D87-26C6-4A52-AC78-7213E4E5E014}"/>
    <cellStyle name="การคำนวณ 2 5 12" xfId="42544" xr:uid="{A3016E43-9CB6-493E-BE7F-70618E38D16A}"/>
    <cellStyle name="การคำนวณ 2 5 2" xfId="9777" xr:uid="{C6C1BDED-D318-4E6C-81AB-27BF4CB0AA9E}"/>
    <cellStyle name="การคำนวณ 2 5 2 2" xfId="34836" xr:uid="{5B1BCA23-A18A-4F38-A55F-06A08E6752C5}"/>
    <cellStyle name="การคำนวณ 2 5 2 3" xfId="46264" xr:uid="{B828A920-6413-45A4-9BE6-B47709D934BD}"/>
    <cellStyle name="การคำนวณ 2 5 3" xfId="12550" xr:uid="{39E620A2-2415-48FF-8BA1-2E26B1EE72F1}"/>
    <cellStyle name="การคำนวณ 2 5 3 2" xfId="36745" xr:uid="{36CE7985-733D-465E-8115-6CE4679A7A14}"/>
    <cellStyle name="การคำนวณ 2 5 3 3" xfId="48135" xr:uid="{9F3B8A3E-19B4-442D-9E01-FFAEBC580017}"/>
    <cellStyle name="การคำนวณ 2 5 4" xfId="14770" xr:uid="{83A4649A-542C-450D-9E1C-356B69A71A2D}"/>
    <cellStyle name="การคำนวณ 2 5 4 2" xfId="38791" xr:uid="{E3F2AD95-0CDF-4848-A3AA-CB1F377371F8}"/>
    <cellStyle name="การคำนวณ 2 5 4 3" xfId="50172" xr:uid="{80A656D8-2290-4E2F-B7CB-D251FF467DE3}"/>
    <cellStyle name="การคำนวณ 2 5 5" xfId="17100" xr:uid="{224BD816-1EB9-47CE-A62A-E31D439DD5B3}"/>
    <cellStyle name="การคำนวณ 2 5 5 2" xfId="40619" xr:uid="{4169415C-B999-4481-BCCA-671003E45CE1}"/>
    <cellStyle name="การคำนวณ 2 5 5 3" xfId="51991" xr:uid="{C2222247-5816-4C14-B1E0-7C6FCCB2B933}"/>
    <cellStyle name="การคำนวณ 2 5 6" xfId="19242" xr:uid="{AD7DB230-C05E-42CB-959C-53ABE763E0BC}"/>
    <cellStyle name="การคำนวณ 2 5 7" xfId="21415" xr:uid="{BC36061F-AE20-4FA1-96ED-CE58E42526C7}"/>
    <cellStyle name="การคำนวณ 2 5 8" xfId="23528" xr:uid="{2269948B-CCB4-4B1D-8571-6CB8F177EB1E}"/>
    <cellStyle name="การคำนวณ 2 5 9" xfId="25698" xr:uid="{6EFDC44A-A1F5-4ED2-B3D7-A01406FF607C}"/>
    <cellStyle name="การคำนวณ 2 6" xfId="5804" xr:uid="{EB04F190-F765-41E6-A934-169F9E3319DB}"/>
    <cellStyle name="การคำนวณ 2 6 10" xfId="28132" xr:uid="{41C6304F-6B8B-4209-AC01-703EEB773D60}"/>
    <cellStyle name="การคำนวณ 2 6 11" xfId="31916" xr:uid="{81378C92-B34E-41ED-B8FA-2DD9D52033B0}"/>
    <cellStyle name="การคำนวณ 2 6 12" xfId="43087" xr:uid="{BFC3AA4E-1B86-48CC-8929-57C8FF765FC9}"/>
    <cellStyle name="การคำนวณ 2 6 2" xfId="10409" xr:uid="{5F8A683B-CEE7-4C70-A0E5-09AEC5F47D71}"/>
    <cellStyle name="การคำนวณ 2 6 2 2" xfId="35333" xr:uid="{93C23F85-2060-4ACD-9976-4CBBC1A7C10E}"/>
    <cellStyle name="การคำนวณ 2 6 2 3" xfId="46747" xr:uid="{96DAB6AC-D359-4431-85A3-A2F68CD4B9FA}"/>
    <cellStyle name="การคำนวณ 2 6 3" xfId="13166" xr:uid="{F0F2B718-D6CC-4C65-B36E-C44FC29FC5E5}"/>
    <cellStyle name="การคำนวณ 2 6 3 2" xfId="37331" xr:uid="{E8A2335D-A0B5-4F50-BF42-D46D478021AA}"/>
    <cellStyle name="การคำนวณ 2 6 3 3" xfId="48719" xr:uid="{F64D57D4-87EE-4EEB-B8AF-4EA4E4CA4E5C}"/>
    <cellStyle name="การคำนวณ 2 6 4" xfId="15406" xr:uid="{A54E3F65-61E9-4AFE-B730-940BB7DA2005}"/>
    <cellStyle name="การคำนวณ 2 6 4 2" xfId="39254" xr:uid="{90343FA4-0523-45FF-B278-A7A9E5EA7829}"/>
    <cellStyle name="การคำนวณ 2 6 4 3" xfId="50634" xr:uid="{D6428C2A-EECB-403A-9C90-46D1F789332E}"/>
    <cellStyle name="การคำนวณ 2 6 5" xfId="17670" xr:uid="{5DDE5E9B-1D9E-4D4C-B4A6-10BD8F8A1FD5}"/>
    <cellStyle name="การคำนวณ 2 6 5 2" xfId="41048" xr:uid="{D33060E6-2C43-413C-AAC4-29809779FB66}"/>
    <cellStyle name="การคำนวณ 2 6 5 3" xfId="52419" xr:uid="{221219E3-D0B9-4F24-99F0-FDA2E746C28F}"/>
    <cellStyle name="การคำนวณ 2 6 6" xfId="19810" xr:uid="{D9CFC115-6297-497E-9AD8-68CD7DFE5E4D}"/>
    <cellStyle name="การคำนวณ 2 6 7" xfId="21995" xr:uid="{C817E80E-0FD8-46AE-BAF1-CDF2C904A480}"/>
    <cellStyle name="การคำนวณ 2 6 8" xfId="24119" xr:uid="{548FE6DE-69D6-40DE-925D-DB9F934E8439}"/>
    <cellStyle name="การคำนวณ 2 6 9" xfId="26258" xr:uid="{7ED6B001-5123-4DA7-9F5C-0A8C5438B3C8}"/>
    <cellStyle name="การคำนวณ 2 7" xfId="6193" xr:uid="{0674FB3C-E20B-4120-ACD0-E9ABBC1EF072}"/>
    <cellStyle name="การคำนวณ 2 7 10" xfId="28349" xr:uid="{5980753B-4BFD-406C-860F-E30A06FCC4FE}"/>
    <cellStyle name="การคำนวณ 2 7 11" xfId="32030" xr:uid="{871C26CC-3516-4045-88E4-9AD159C24CE8}"/>
    <cellStyle name="การคำนวณ 2 7 12" xfId="43324" xr:uid="{E0BC869F-CAD4-45FB-98AB-10D4B2A9AD44}"/>
    <cellStyle name="การคำนวณ 2 7 2" xfId="10658" xr:uid="{76EA172E-046A-47E0-8792-42827A3208DB}"/>
    <cellStyle name="การคำนวณ 2 7 2 2" xfId="35559" xr:uid="{E57F9657-FCE4-4A3D-B5C2-815D5D4A8DE4}"/>
    <cellStyle name="การคำนวณ 2 7 2 3" xfId="46967" xr:uid="{5AD5229E-90C7-44AC-90FC-F0F9A6C7DEC3}"/>
    <cellStyle name="การคำนวณ 2 7 3" xfId="13405" xr:uid="{B812E986-E772-4E8D-A044-A2DC4ABBD5CF}"/>
    <cellStyle name="การคำนวณ 2 7 3 2" xfId="37576" xr:uid="{0DDEF142-6FA0-40E5-B4FD-3B1CCECA061B}"/>
    <cellStyle name="การคำนวณ 2 7 3 3" xfId="48964" xr:uid="{07334CDF-A406-4A71-A7B4-09BA8DA85E39}"/>
    <cellStyle name="การคำนวณ 2 7 4" xfId="15652" xr:uid="{409EFE4C-132E-4AD5-A663-1E2EDBD3C970}"/>
    <cellStyle name="การคำนวณ 2 7 4 2" xfId="39482" xr:uid="{D7EA3BFC-C5A4-403B-9777-4844190933D5}"/>
    <cellStyle name="การคำนวณ 2 7 4 3" xfId="50862" xr:uid="{9AE9DA69-85E1-4843-9810-B61019406946}"/>
    <cellStyle name="การคำนวณ 2 7 5" xfId="17905" xr:uid="{5D18E54D-0620-4974-B608-1A71BC86A7D2}"/>
    <cellStyle name="การคำนวณ 2 7 5 2" xfId="41268" xr:uid="{9D49CDA3-DD7B-4553-8111-273CF1D1453D}"/>
    <cellStyle name="การคำนวณ 2 7 5 3" xfId="52639" xr:uid="{78278D1B-FCE8-469A-885B-E168E05770BF}"/>
    <cellStyle name="การคำนวณ 2 7 6" xfId="20046" xr:uid="{832DB73D-359A-43B9-AC31-2B16727CEAC0}"/>
    <cellStyle name="การคำนวณ 2 7 7" xfId="22232" xr:uid="{93145367-EB09-4D4E-9DE7-E955C6116EB5}"/>
    <cellStyle name="การคำนวณ 2 7 8" xfId="24365" xr:uid="{82CF5C93-6D6E-4391-8EEA-2404BDD923DD}"/>
    <cellStyle name="การคำนวณ 2 7 9" xfId="26497" xr:uid="{7D057DC5-1A09-4260-926B-5965490493D4}"/>
    <cellStyle name="การคำนวณ 2 8" xfId="7828" xr:uid="{FB264D2F-3851-43CF-B224-CD3D8CEF4F89}"/>
    <cellStyle name="การคำนวณ 2 8 10" xfId="31159" xr:uid="{998659CF-039D-4298-B80C-47B48AC6013C}"/>
    <cellStyle name="การคำนวณ 2 8 11" xfId="30929" xr:uid="{A76E7049-A5D6-467D-BBB7-1E03CE203755}"/>
    <cellStyle name="การคำนวณ 2 8 2" xfId="7990" xr:uid="{5C5EF548-7C48-494C-9A22-06D89BD8EF78}"/>
    <cellStyle name="การคำนวณ 2 8 2 2" xfId="33489" xr:uid="{1B8053D4-69C1-4BEA-948B-BFA779F3F00B}"/>
    <cellStyle name="การคำนวณ 2 8 2 3" xfId="44951" xr:uid="{9B8C3518-98CC-428A-81C0-2B98CB0DA89D}"/>
    <cellStyle name="การคำนวณ 2 8 3" xfId="8549" xr:uid="{CC6A270A-B909-49CB-AC8C-F5C3EFB60C5C}"/>
    <cellStyle name="การคำนวณ 2 8 3 2" xfId="32362" xr:uid="{3182C9B4-82B4-49B6-A511-DAC87A902A42}"/>
    <cellStyle name="การคำนวณ 2 8 3 3" xfId="43838" xr:uid="{68947A4F-E84E-4DBA-B3D5-D728E2A9A53E}"/>
    <cellStyle name="การคำนวณ 2 8 4" xfId="11207" xr:uid="{3E3B743A-B4AB-44DC-8AD7-CB1144D520A0}"/>
    <cellStyle name="การคำนวณ 2 8 4 2" xfId="32766" xr:uid="{D1441CF2-B2DF-41AF-8199-F74BB29EDF5A}"/>
    <cellStyle name="การคำนวณ 2 8 4 3" xfId="44239" xr:uid="{36464185-E672-4877-BE6C-C4E2AB6D77D9}"/>
    <cellStyle name="การคำนวณ 2 8 5" xfId="6224" xr:uid="{A80A192C-B93B-43FB-9F56-336C7629B220}"/>
    <cellStyle name="การคำนวณ 2 8 5 2" xfId="36913" xr:uid="{B18CDB5A-5A40-4D00-8C98-3EACF5891CB5}"/>
    <cellStyle name="การคำนวณ 2 8 5 3" xfId="48303" xr:uid="{C24517DF-A68D-43B3-B0D8-89C9F2E16243}"/>
    <cellStyle name="การคำนวณ 2 8 6" xfId="16107" xr:uid="{2BB1A59A-07C5-4D90-B000-C725C8242E61}"/>
    <cellStyle name="การคำนวณ 2 8 7" xfId="12879" xr:uid="{D1645457-0396-4E83-9456-2183EDC3923E}"/>
    <cellStyle name="การคำนวณ 2 8 8" xfId="23513" xr:uid="{5297A96B-7E02-4DCD-9154-DA5CBDC219AD}"/>
    <cellStyle name="การคำนวณ 2 8 9" xfId="13886" xr:uid="{16FFA69E-CF45-454F-AB0F-A532F671F13B}"/>
    <cellStyle name="การคำนวณ 2 9" xfId="5508" xr:uid="{0AF28916-FAB4-4E36-9C0D-A3A31825DA31}"/>
    <cellStyle name="การคำนวณ 2 9 2" xfId="32870" xr:uid="{E16B964C-F93F-4942-855B-605CE6EAB5C1}"/>
    <cellStyle name="การคำนวณ 2 9 3" xfId="44341" xr:uid="{6F7E9B38-252A-42B3-AE3E-D48386EAF2A0}"/>
    <cellStyle name="การคำนวณ 20" xfId="3669" xr:uid="{FEC6BBF3-03C5-438A-9FC9-AC6B6C6DF506}"/>
    <cellStyle name="การคำนวณ 20 10" xfId="4768" xr:uid="{9B18FE91-6880-4C1E-BCAC-2832651D5A97}"/>
    <cellStyle name="การคำนวณ 20 10 2" xfId="32956" xr:uid="{3A542D94-AA85-441B-AFB6-021F0689BF8E}"/>
    <cellStyle name="การคำนวณ 20 10 3" xfId="44426" xr:uid="{CC04AD6F-4AC3-4BBF-92F3-4A42B4099C19}"/>
    <cellStyle name="การคำนวณ 20 11" xfId="8205" xr:uid="{026EE8DE-B41F-4101-973E-9311E5DE9E6C}"/>
    <cellStyle name="การคำนวณ 20 11 2" xfId="38771" xr:uid="{AA92CE92-1D5F-4B8C-B553-9916FE091CC7}"/>
    <cellStyle name="การคำนวณ 20 11 3" xfId="50152" xr:uid="{FA62327E-A39D-4DCF-9D32-892B062F6B22}"/>
    <cellStyle name="การคำนวณ 20 12" xfId="16496" xr:uid="{75BF1A64-B16F-4161-9851-A7FC0F09DD52}"/>
    <cellStyle name="การคำนวณ 20 13" xfId="19256" xr:uid="{79CCA3BF-503D-4E86-90C1-BDF93C29E37C}"/>
    <cellStyle name="การคำนวณ 20 14" xfId="21799" xr:uid="{912CA7C3-2D24-4115-9C0B-A66EEB5A3252}"/>
    <cellStyle name="การคำนวณ 20 15" xfId="23285" xr:uid="{B55AF627-3E97-4350-A2D4-1384AA8B5426}"/>
    <cellStyle name="การคำนวณ 20 16" xfId="25523" xr:uid="{06B63B50-9F5E-40A6-BD7A-464EAAE089AC}"/>
    <cellStyle name="การคำนวณ 20 17" xfId="31210" xr:uid="{55373B52-55BB-4FA2-8187-642764710669}"/>
    <cellStyle name="การคำนวณ 20 2" xfId="5384" xr:uid="{BB4056ED-B785-47F3-90ED-2569150BEBBE}"/>
    <cellStyle name="การคำนวณ 20 2 10" xfId="27852" xr:uid="{42404A03-6A34-4565-B505-040CAE3CE6FA}"/>
    <cellStyle name="การคำนวณ 20 2 11" xfId="31783" xr:uid="{A05144A8-A059-48BA-A3D6-C495C33FD57C}"/>
    <cellStyle name="การคำนวณ 20 2 12" xfId="42783" xr:uid="{4617C63E-7C2A-4AA1-B7D1-A3816548F2A5}"/>
    <cellStyle name="การคำนวณ 20 2 2" xfId="10094" xr:uid="{67F772CB-423E-4510-9EC2-935B6FB24ED9}"/>
    <cellStyle name="การคำนวณ 20 2 2 2" xfId="35065" xr:uid="{597BDB39-52EF-40C2-B5A7-F3FDC6BBD3F6}"/>
    <cellStyle name="การคำนวณ 20 2 2 3" xfId="46482" xr:uid="{C8212058-8BDE-496D-BD6B-E0927A84E858}"/>
    <cellStyle name="การคำนวณ 20 2 3" xfId="12861" xr:uid="{93F6DE1D-1CBE-4ECA-9257-053EF05CFEC1}"/>
    <cellStyle name="การคำนวณ 20 2 3 2" xfId="37018" xr:uid="{79300FFE-D60C-4B01-9BBC-F13A9DCE9486}"/>
    <cellStyle name="การคำนวณ 20 2 3 3" xfId="48407" xr:uid="{1F529288-AED4-4DAA-B801-44FE22E377F1}"/>
    <cellStyle name="การคำนวณ 20 2 4" xfId="15090" xr:uid="{6068796F-3217-494F-9167-E9B7439752AA}"/>
    <cellStyle name="การคำนวณ 20 2 4 2" xfId="38997" xr:uid="{52A3447B-8450-448D-8600-EA8A7D6E064A}"/>
    <cellStyle name="การคำนวณ 20 2 4 3" xfId="50378" xr:uid="{0C25096D-245A-409E-B51E-D0E5E919FF85}"/>
    <cellStyle name="การคำนวณ 20 2 5" xfId="17376" xr:uid="{B4ED68C6-93A5-4663-B9DC-A53D35DBF173}"/>
    <cellStyle name="การคำนวณ 20 2 5 2" xfId="40798" xr:uid="{8A43CB03-83AE-42B5-A465-E521BB0401EC}"/>
    <cellStyle name="การคำนวณ 20 2 5 3" xfId="52170" xr:uid="{D31A9F78-3051-47DC-BACA-114A1D6AA1CD}"/>
    <cellStyle name="การคำนวณ 20 2 6" xfId="19508" xr:uid="{E9EDD2C8-08C5-404E-A8BD-1E864DBA0C22}"/>
    <cellStyle name="การคำนวณ 20 2 7" xfId="21695" xr:uid="{0D571955-4A38-4624-A985-93520E3C3F52}"/>
    <cellStyle name="การคำนวณ 20 2 8" xfId="23807" xr:uid="{C0CDBE5F-F34A-469C-BA55-CB0E533C671A}"/>
    <cellStyle name="การคำนวณ 20 2 9" xfId="25947" xr:uid="{C0ABB716-40D4-4EED-A3F9-F9FC0B873193}"/>
    <cellStyle name="การคำนวณ 20 3" xfId="5884" xr:uid="{7507FC7E-E130-4147-AE70-BBB53F4313FF}"/>
    <cellStyle name="การคำนวณ 20 3 10" xfId="28170" xr:uid="{84D7DD75-B084-4E21-B881-65DDBA674C33}"/>
    <cellStyle name="การคำนวณ 20 3 11" xfId="31940" xr:uid="{23705514-A9A5-4250-8006-B59DDFBE94B0}"/>
    <cellStyle name="การคำนวณ 20 3 12" xfId="43133" xr:uid="{EA7E4C0C-F139-4F45-8DD5-18349E9A720E}"/>
    <cellStyle name="การคำนวณ 20 3 2" xfId="10457" xr:uid="{C0E00994-59A6-4FF4-B1E1-149748DDF23C}"/>
    <cellStyle name="การคำนวณ 20 3 2 2" xfId="35374" xr:uid="{94F8D9EF-B6C5-4203-8FF8-81A97205C76F}"/>
    <cellStyle name="การคำนวณ 20 3 2 3" xfId="46788" xr:uid="{6682E838-8041-4823-A35C-E4618201C9C8}"/>
    <cellStyle name="การคำนวณ 20 3 3" xfId="13211" xr:uid="{BDFE5818-45FA-4400-8659-78026BFD42C3}"/>
    <cellStyle name="การคำนวณ 20 3 3 2" xfId="37375" xr:uid="{B8F18849-E4C3-4260-A0FF-C734E598C9CA}"/>
    <cellStyle name="การคำนวณ 20 3 3 3" xfId="48763" xr:uid="{2DF482A6-586E-4F8C-BF19-A5B1488F3C23}"/>
    <cellStyle name="การคำนวณ 20 3 4" xfId="15452" xr:uid="{72F9D4E2-3784-4FA6-A3F1-DDD89E3FD6CF}"/>
    <cellStyle name="การคำนวณ 20 3 4 2" xfId="39296" xr:uid="{4516BE51-E7E7-4B91-BA74-B165B2079D76}"/>
    <cellStyle name="การคำนวณ 20 3 4 3" xfId="50676" xr:uid="{A2779059-1D6F-48D5-B1E6-8EEC08942B69}"/>
    <cellStyle name="การคำนวณ 20 3 5" xfId="17713" xr:uid="{C14D6D05-B769-4187-8EAE-1796042F04DF}"/>
    <cellStyle name="การคำนวณ 20 3 5 2" xfId="41086" xr:uid="{E5729E4F-DF89-41E9-B7DF-D119880E912D}"/>
    <cellStyle name="การคำนวณ 20 3 5 3" xfId="52457" xr:uid="{D37DD5E8-728D-455C-ABDC-A4F1091D600D}"/>
    <cellStyle name="การคำนวณ 20 3 6" xfId="19851" xr:uid="{57BCE4CC-01EB-4D30-A195-AF228575AA4F}"/>
    <cellStyle name="การคำนวณ 20 3 7" xfId="22041" xr:uid="{D453EE61-12F0-490F-8E01-0C2B7C7E329A}"/>
    <cellStyle name="การคำนวณ 20 3 8" xfId="24164" xr:uid="{C2BCF5E0-922A-4A69-B67F-ACCF614C3E90}"/>
    <cellStyle name="การคำนวณ 20 3 9" xfId="26303" xr:uid="{37FAC3DA-C711-424E-A4DC-0094B7853EAD}"/>
    <cellStyle name="การคำนวณ 20 4" xfId="6264" xr:uid="{6E194DCB-BA2E-4DEE-8AA1-2C7FD7F34B96}"/>
    <cellStyle name="การคำนวณ 20 4 10" xfId="28385" xr:uid="{626828C1-510F-4DBB-AE6A-55C6588D946B}"/>
    <cellStyle name="การคำนวณ 20 4 11" xfId="32050" xr:uid="{1233DB6E-9F88-478E-8B11-35165C75784B}"/>
    <cellStyle name="การคำนวณ 20 4 12" xfId="43367" xr:uid="{E6387EAD-025D-4F39-860B-DF41A1BF06BD}"/>
    <cellStyle name="การคำนวณ 20 4 2" xfId="10703" xr:uid="{DCF648CB-E497-4954-B44D-5726F9F29FED}"/>
    <cellStyle name="การคำนวณ 20 4 2 2" xfId="35600" xr:uid="{1EAF393B-FF5D-4A31-AD4F-9F5159FAC4BB}"/>
    <cellStyle name="การคำนวณ 20 4 2 3" xfId="47008" xr:uid="{536ECFA3-2251-455F-9CD2-A97A44BE6CBA}"/>
    <cellStyle name="การคำนวณ 20 4 3" xfId="13447" xr:uid="{FFDBEFE3-8D51-4872-B8E8-925C53BDC786}"/>
    <cellStyle name="การคำนวณ 20 4 3 2" xfId="37619" xr:uid="{FBD41A94-1F42-4473-951E-F77EFFA8D3F7}"/>
    <cellStyle name="การคำนวณ 20 4 3 3" xfId="49007" xr:uid="{1DF75748-E549-4248-9EE6-C01928664E75}"/>
    <cellStyle name="การคำนวณ 20 4 4" xfId="15695" xr:uid="{E0331CC6-793A-4FBD-A7C5-55D212EA4E89}"/>
    <cellStyle name="การคำนวณ 20 4 4 2" xfId="39522" xr:uid="{CC7D950B-DFA1-44DD-ADDB-A9DD8A3F9190}"/>
    <cellStyle name="การคำนวณ 20 4 4 3" xfId="50902" xr:uid="{3D81BF1D-2FA8-4C8E-9BCD-8FCC86E486C0}"/>
    <cellStyle name="การคำนวณ 20 4 5" xfId="17945" xr:uid="{2D250D08-8293-4505-89A4-A9C828E4ABFE}"/>
    <cellStyle name="การคำนวณ 20 4 5 2" xfId="41304" xr:uid="{89B86236-C87D-4707-918D-E45732A56F19}"/>
    <cellStyle name="การคำนวณ 20 4 5 3" xfId="52675" xr:uid="{0A5264B6-CE21-41E0-A2DA-8CF5E6B6C1B8}"/>
    <cellStyle name="การคำนวณ 20 4 6" xfId="20086" xr:uid="{2127DB07-0B52-4E5F-9FAA-45C9EF3E4F08}"/>
    <cellStyle name="การคำนวณ 20 4 7" xfId="22275" xr:uid="{4DDC9246-B349-4982-BB50-7228F85E3176}"/>
    <cellStyle name="การคำนวณ 20 4 8" xfId="24408" xr:uid="{5121DE86-C87E-4F54-AA9C-B3F8CD5B85E8}"/>
    <cellStyle name="การคำนวณ 20 4 9" xfId="26540" xr:uid="{2E583238-1C69-4464-A628-1936DD82146C}"/>
    <cellStyle name="การคำนวณ 20 5" xfId="6633" xr:uid="{5889C8C6-8FB2-479A-B0F4-CE019B674791}"/>
    <cellStyle name="การคำนวณ 20 5 10" xfId="28572" xr:uid="{0B40E08C-FC0A-4A7C-AD54-931CBFC1E50A}"/>
    <cellStyle name="การคำนวณ 20 5 11" xfId="32146" xr:uid="{4BCFAB2F-8939-4413-9510-0D25CD8A7F0B}"/>
    <cellStyle name="การคำนวณ 20 5 12" xfId="43566" xr:uid="{81CA441B-A3F6-4669-8152-964DD5A32103}"/>
    <cellStyle name="การคำนวณ 20 5 2" xfId="10910" xr:uid="{E014671F-8594-4650-9200-F74AF05A015D}"/>
    <cellStyle name="การคำนวณ 20 5 2 2" xfId="35800" xr:uid="{35E3C4FF-C982-4C44-A272-9A710A70AEE3}"/>
    <cellStyle name="การคำนวณ 20 5 2 3" xfId="47199" xr:uid="{7E16E786-710E-4D0E-B79B-67C972E88659}"/>
    <cellStyle name="การคำนวณ 20 5 3" xfId="13648" xr:uid="{9B61C6D0-2728-4EF7-BEDD-672BFBDA563E}"/>
    <cellStyle name="การคำนวณ 20 5 3 2" xfId="37827" xr:uid="{9F8685AF-C019-4220-BCFC-F457C06234DE}"/>
    <cellStyle name="การคำนวณ 20 5 3 3" xfId="49215" xr:uid="{482D4F30-08BC-4062-83ED-8C53E480C76A}"/>
    <cellStyle name="การคำนวณ 20 5 4" xfId="15903" xr:uid="{252646CB-7E17-4DC4-8B22-98B8D6F5141B}"/>
    <cellStyle name="การคำนวณ 20 5 4 2" xfId="39720" xr:uid="{72736D46-899D-4B6D-893E-05B72EEC5824}"/>
    <cellStyle name="การคำนวณ 20 5 4 3" xfId="51100" xr:uid="{A640C166-04A2-40C6-87DA-64F4A766DA70}"/>
    <cellStyle name="การคำนวณ 20 5 5" xfId="18147" xr:uid="{47FD8CA1-2D13-4889-909F-45742EDDA39D}"/>
    <cellStyle name="การคำนวณ 20 5 5 2" xfId="41500" xr:uid="{113DAB10-7D14-4852-BB5A-FFD829088AF6}"/>
    <cellStyle name="การคำนวณ 20 5 5 3" xfId="52871" xr:uid="{427CE12E-4C74-40C6-BF92-93B62BE2C44F}"/>
    <cellStyle name="การคำนวณ 20 5 6" xfId="20289" xr:uid="{05F9DFB9-3120-41D0-8EE4-85342E1899AA}"/>
    <cellStyle name="การคำนวณ 20 5 7" xfId="22477" xr:uid="{D673E1EC-9853-474B-95C0-9C62463DA78D}"/>
    <cellStyle name="การคำนวณ 20 5 8" xfId="24616" xr:uid="{150D2FCA-078A-4511-B8FC-C75A0D2D4F28}"/>
    <cellStyle name="การคำนวณ 20 5 9" xfId="26739" xr:uid="{E4527981-29A0-426B-A167-C02F95CC4F4C}"/>
    <cellStyle name="การคำนวณ 20 6" xfId="6983" xr:uid="{CC1B1928-D101-4584-8BEE-9E62025FA0A9}"/>
    <cellStyle name="การคำนวณ 20 6 10" xfId="28687" xr:uid="{56CDC7E0-D09E-418C-83BE-250DAD5E3DFE}"/>
    <cellStyle name="การคำนวณ 20 6 11" xfId="32221" xr:uid="{4C8C57B8-35C2-4A86-8EDE-1836EAADA3E3}"/>
    <cellStyle name="การคำนวณ 20 6 12" xfId="43681" xr:uid="{12A28F13-A4B3-4C1B-A7E9-EC554EFD58C0}"/>
    <cellStyle name="การคำนวณ 20 6 2" xfId="11031" xr:uid="{BFBFF798-0240-42B0-8E97-EFE53E60F523}"/>
    <cellStyle name="การคำนวณ 20 6 2 2" xfId="35921" xr:uid="{C0BAF8D9-8D4F-4029-8CCF-A3BBBD013920}"/>
    <cellStyle name="การคำนวณ 20 6 2 3" xfId="47314" xr:uid="{F56863D7-1488-46F5-82AA-554BB646BFE5}"/>
    <cellStyle name="การคำนวณ 20 6 3" xfId="13769" xr:uid="{BD46D99E-1550-4B2B-93F6-0FF90BA425B8}"/>
    <cellStyle name="การคำนวณ 20 6 3 2" xfId="37948" xr:uid="{AC6768E0-D2B2-48F0-BC43-9131D0BC626E}"/>
    <cellStyle name="การคำนวณ 20 6 3 3" xfId="49336" xr:uid="{0523E018-35D4-4D33-9040-637A1B64DD23}"/>
    <cellStyle name="การคำนวณ 20 6 4" xfId="16024" xr:uid="{8C47425D-AF5B-4171-99E1-8D9CB8D3707B}"/>
    <cellStyle name="การคำนวณ 20 6 4 2" xfId="39841" xr:uid="{A4791FFB-1CD8-4AD1-AE3E-31FAC1F9A4A9}"/>
    <cellStyle name="การคำนวณ 20 6 4 3" xfId="51221" xr:uid="{52FC7F6A-D224-48A2-A7CD-A69B8B19292B}"/>
    <cellStyle name="การคำนวณ 20 6 5" xfId="18268" xr:uid="{B574B75D-CD49-44FA-B682-6C2F396FB3C8}"/>
    <cellStyle name="การคำนวณ 20 6 5 2" xfId="41621" xr:uid="{D06F4940-C7C8-4FED-BE8A-3C36110FD624}"/>
    <cellStyle name="การคำนวณ 20 6 5 3" xfId="52992" xr:uid="{9BA6F839-F732-4CFA-A6C0-4A25AD8A0278}"/>
    <cellStyle name="การคำนวณ 20 6 6" xfId="20410" xr:uid="{D1B73C75-147F-4ADA-8633-091B86B23EC5}"/>
    <cellStyle name="การคำนวณ 20 6 7" xfId="22598" xr:uid="{AF8918C1-6DD0-4A4A-BB40-5CC29D8837B8}"/>
    <cellStyle name="การคำนวณ 20 6 8" xfId="24737" xr:uid="{2C80C970-40F7-4141-8D93-F09B4F3FBA44}"/>
    <cellStyle name="การคำนวณ 20 6 9" xfId="26854" xr:uid="{828F1527-7221-47A0-98C4-4D9AE0388CD9}"/>
    <cellStyle name="การคำนวณ 20 7" xfId="9004" xr:uid="{53F38C31-9C9E-493D-95A2-F4E125CC0351}"/>
    <cellStyle name="การคำนวณ 20 7 10" xfId="31433" xr:uid="{8E259F12-B595-42D5-950E-1B8EC3682F91}"/>
    <cellStyle name="การคำนวณ 20 7 11" xfId="41831" xr:uid="{E99572FB-B69E-49E2-BA1A-6A73EA4591BC}"/>
    <cellStyle name="การคำนวณ 20 7 2" xfId="11800" xr:uid="{0315C267-AF8A-4ADA-A3A9-08C1C9787636}"/>
    <cellStyle name="การคำนวณ 20 7 2 2" xfId="34166" xr:uid="{D543E405-465D-443B-A327-7CD517DF9FD8}"/>
    <cellStyle name="การคำนวณ 20 7 2 3" xfId="45601" xr:uid="{A3FC14F9-0B03-425F-95B7-999BC4BB21B3}"/>
    <cellStyle name="การคำนวณ 20 7 3" xfId="13997" xr:uid="{DE71BF5D-B998-4F90-BBF2-F0B23C3411DA}"/>
    <cellStyle name="การคำนวณ 20 7 3 2" xfId="36036" xr:uid="{E0EBDEE4-847C-4F84-875D-B322D139AB6E}"/>
    <cellStyle name="การคำนวณ 20 7 3 3" xfId="47429" xr:uid="{D20E3743-A4E7-4F20-B5A3-7191CBB8BEAC}"/>
    <cellStyle name="การคำนวณ 20 7 4" xfId="16411" xr:uid="{94EAC18C-C29E-4D8F-A053-3CD64308357D}"/>
    <cellStyle name="การคำนวณ 20 7 4 2" xfId="38105" xr:uid="{CF281C17-206A-4223-88DF-74319D845A0E}"/>
    <cellStyle name="การคำนวณ 20 7 4 3" xfId="49486" xr:uid="{F3924268-06B5-45D1-BB86-4EB0427EFB9D}"/>
    <cellStyle name="การคำนวณ 20 7 5" xfId="18561" xr:uid="{2BD2ED5D-5DA1-43DB-838D-719838433329}"/>
    <cellStyle name="การคำนวณ 20 7 5 2" xfId="40004" xr:uid="{52EDD11A-30DE-4580-AA76-C14DE52F92DA}"/>
    <cellStyle name="การคำนวณ 20 7 5 3" xfId="51376" xr:uid="{A3A97293-29EE-415A-BA13-EED40643CE36}"/>
    <cellStyle name="การคำนวณ 20 7 6" xfId="20690" xr:uid="{F6E84ABC-B135-4EEA-9EB9-63B5E1C30B52}"/>
    <cellStyle name="การคำนวณ 20 7 7" xfId="22812" xr:uid="{33700F9C-0C5B-41D0-B798-BC69E5E479E8}"/>
    <cellStyle name="การคำนวณ 20 7 8" xfId="24982" xr:uid="{C2C4652D-5B28-4FC3-A189-B90E2F991C85}"/>
    <cellStyle name="การคำนวณ 20 7 9" xfId="27040" xr:uid="{DC3BB724-163D-41EE-A213-32F2CD248F33}"/>
    <cellStyle name="การคำนวณ 20 8" xfId="7283" xr:uid="{24D6C895-DB42-4B1C-BE08-E7DD4AABA83A}"/>
    <cellStyle name="การคำนวณ 20 8 2" xfId="33096" xr:uid="{0F8DB053-DE6B-4248-B693-D7D8E250C5A2}"/>
    <cellStyle name="การคำนวณ 20 8 3" xfId="44565" xr:uid="{A22C6B52-888F-428E-A178-324843E4D439}"/>
    <cellStyle name="การคำนวณ 20 9" xfId="5773" xr:uid="{EBDAA1B7-C3A6-43CD-A58A-59E51F0E3B31}"/>
    <cellStyle name="การคำนวณ 20 9 2" xfId="33264" xr:uid="{352937F1-E37D-4C17-AE0D-C4295409D206}"/>
    <cellStyle name="การคำนวณ 20 9 3" xfId="44731" xr:uid="{40643227-E2B3-44B7-A33E-2DF75CB2A12A}"/>
    <cellStyle name="การคำนวณ 21" xfId="3670" xr:uid="{9C8FC7A7-136F-496E-86DE-9A811D00C237}"/>
    <cellStyle name="การคำนวณ 21 10" xfId="7385" xr:uid="{3CADE528-10C8-40C9-9FD5-CD8FBD514E09}"/>
    <cellStyle name="การคำนวณ 21 10 2" xfId="32957" xr:uid="{4F6BEEE1-299B-452B-B296-D3FEBC66D051}"/>
    <cellStyle name="การคำนวณ 21 10 3" xfId="44427" xr:uid="{71C0B575-E0CF-4078-A6FE-F78F58BBDA5A}"/>
    <cellStyle name="การคำนวณ 21 11" xfId="5252" xr:uid="{A262A78C-DABD-4790-97A4-10B34DE5A2EF}"/>
    <cellStyle name="การคำนวณ 21 11 2" xfId="38950" xr:uid="{199F66FF-9111-4146-8B99-88BBF4C673FD}"/>
    <cellStyle name="การคำนวณ 21 11 3" xfId="50331" xr:uid="{A5D4688C-86F7-47D9-A7F3-7DB50CC10D1E}"/>
    <cellStyle name="การคำนวณ 21 12" xfId="16485" xr:uid="{B40ADEC0-7C7B-4CCD-AEA7-82E751FC5F1E}"/>
    <cellStyle name="การคำนวณ 21 13" xfId="19596" xr:uid="{DBC41A3B-E875-437B-A6BF-64090A7DDD78}"/>
    <cellStyle name="การคำนวณ 21 14" xfId="21469" xr:uid="{66DC6B24-606E-4C8E-A995-908AF34E4F90}"/>
    <cellStyle name="การคำนวณ 21 15" xfId="23410" xr:uid="{9BB038CD-CA70-4D0E-925D-A6CD83D7363E}"/>
    <cellStyle name="การคำนวณ 21 16" xfId="25634" xr:uid="{E3B87703-8798-46BB-98BA-1B9E09A3F345}"/>
    <cellStyle name="การคำนวณ 21 17" xfId="31178" xr:uid="{5542BA27-9BF3-40CD-908C-1C1A2A0A7485}"/>
    <cellStyle name="การคำนวณ 21 2" xfId="5385" xr:uid="{C7BCD810-E656-44B7-805A-DDB82036D452}"/>
    <cellStyle name="การคำนวณ 21 2 10" xfId="27853" xr:uid="{35F3277F-8E17-4DFC-8685-3632760535B6}"/>
    <cellStyle name="การคำนวณ 21 2 11" xfId="31784" xr:uid="{321EAE21-2964-4E94-BA65-6F8F2F14679F}"/>
    <cellStyle name="การคำนวณ 21 2 12" xfId="42784" xr:uid="{C08C3AE2-9E69-47B5-8AC6-CA2B6BA8F972}"/>
    <cellStyle name="การคำนวณ 21 2 2" xfId="10095" xr:uid="{BDD95D2C-350D-4D0B-BC1D-92F789D5BA28}"/>
    <cellStyle name="การคำนวณ 21 2 2 2" xfId="35066" xr:uid="{3580622E-2AE8-4F47-B3F5-CCB5F0A43365}"/>
    <cellStyle name="การคำนวณ 21 2 2 3" xfId="46483" xr:uid="{FD326CB1-C249-40C1-8DF2-22E7F942ED85}"/>
    <cellStyle name="การคำนวณ 21 2 3" xfId="12862" xr:uid="{DADDF76D-E848-4C61-AB7F-D61670BC8A79}"/>
    <cellStyle name="การคำนวณ 21 2 3 2" xfId="37019" xr:uid="{8A0D24DE-2CCC-4B93-8132-95B7D1E5C91B}"/>
    <cellStyle name="การคำนวณ 21 2 3 3" xfId="48408" xr:uid="{C426489C-A163-41DD-8EDF-A2F20003D8F8}"/>
    <cellStyle name="การคำนวณ 21 2 4" xfId="15091" xr:uid="{20D9FB2F-A46B-4DBE-B373-119E453FC968}"/>
    <cellStyle name="การคำนวณ 21 2 4 2" xfId="38998" xr:uid="{BB194EF5-D863-4296-B8E5-22197054885E}"/>
    <cellStyle name="การคำนวณ 21 2 4 3" xfId="50379" xr:uid="{3E77AD80-3368-4F70-BB7C-64EFA416776F}"/>
    <cellStyle name="การคำนวณ 21 2 5" xfId="17377" xr:uid="{62A6E800-F5AD-488F-9EE3-9F049392BE52}"/>
    <cellStyle name="การคำนวณ 21 2 5 2" xfId="40799" xr:uid="{19478AB2-B926-4D5E-8603-BEA90C64EA85}"/>
    <cellStyle name="การคำนวณ 21 2 5 3" xfId="52171" xr:uid="{DA4CFC91-44C1-4D01-BBAD-1D2DFEAEFA87}"/>
    <cellStyle name="การคำนวณ 21 2 6" xfId="19509" xr:uid="{CBF1FCB3-AB6C-4C0A-B0F4-1C07411CE02E}"/>
    <cellStyle name="การคำนวณ 21 2 7" xfId="21696" xr:uid="{318B9E58-7044-4313-8433-9ACE25AAE57B}"/>
    <cellStyle name="การคำนวณ 21 2 8" xfId="23808" xr:uid="{3E6ADF7F-C462-4903-AB66-2316C8751040}"/>
    <cellStyle name="การคำนวณ 21 2 9" xfId="25948" xr:uid="{6EE6F1D5-B04F-4D60-A336-1174E2BEE097}"/>
    <cellStyle name="การคำนวณ 21 3" xfId="5885" xr:uid="{8ED826D9-8A5D-4485-B137-E620AD5D2A64}"/>
    <cellStyle name="การคำนวณ 21 3 10" xfId="28171" xr:uid="{B89CB067-EBAA-4DD0-AD1D-9466BA5A2E6E}"/>
    <cellStyle name="การคำนวณ 21 3 11" xfId="31941" xr:uid="{B4E9ED30-DB8D-4704-8974-03C225CA4D97}"/>
    <cellStyle name="การคำนวณ 21 3 12" xfId="43134" xr:uid="{E6077F80-BCD4-4E54-9E3C-E3388194A4ED}"/>
    <cellStyle name="การคำนวณ 21 3 2" xfId="10458" xr:uid="{B6AFCD2E-3366-457F-91EC-E7B45A9FF1F3}"/>
    <cellStyle name="การคำนวณ 21 3 2 2" xfId="35375" xr:uid="{DACF30C0-F884-4C33-A4C7-AF6E19AA47B8}"/>
    <cellStyle name="การคำนวณ 21 3 2 3" xfId="46789" xr:uid="{361858F7-55C2-486F-982D-973914F51A86}"/>
    <cellStyle name="การคำนวณ 21 3 3" xfId="13212" xr:uid="{CBD97D41-B628-4340-B1B7-F8B6A364227D}"/>
    <cellStyle name="การคำนวณ 21 3 3 2" xfId="37376" xr:uid="{4A99E7AB-654E-4B76-9FCE-7B7CF41CAB3A}"/>
    <cellStyle name="การคำนวณ 21 3 3 3" xfId="48764" xr:uid="{F0677EDF-3F1D-4876-824B-3FDCF7545690}"/>
    <cellStyle name="การคำนวณ 21 3 4" xfId="15453" xr:uid="{6D2BA1CF-77DB-4872-ACDA-D983EA7E2FB9}"/>
    <cellStyle name="การคำนวณ 21 3 4 2" xfId="39297" xr:uid="{7FEFE632-B59F-48F5-B5D8-16DD9193041F}"/>
    <cellStyle name="การคำนวณ 21 3 4 3" xfId="50677" xr:uid="{B4675999-F22C-4457-88E7-D06CA58ADAFE}"/>
    <cellStyle name="การคำนวณ 21 3 5" xfId="17714" xr:uid="{63EF91FF-93BF-4612-B0D2-1E7D982A4CF6}"/>
    <cellStyle name="การคำนวณ 21 3 5 2" xfId="41087" xr:uid="{7BFD9FE2-6FF5-4FB6-8DDA-7D0D4727A467}"/>
    <cellStyle name="การคำนวณ 21 3 5 3" xfId="52458" xr:uid="{247DEF4C-0706-4719-8A0E-B45FC3B686BA}"/>
    <cellStyle name="การคำนวณ 21 3 6" xfId="19852" xr:uid="{CE882EAF-EE48-410D-A432-6D83C37FC41D}"/>
    <cellStyle name="การคำนวณ 21 3 7" xfId="22042" xr:uid="{99D96A7E-66A3-481C-976C-71B8B6D4FA1C}"/>
    <cellStyle name="การคำนวณ 21 3 8" xfId="24165" xr:uid="{75D5C869-A30F-4886-B45B-23F635C53B83}"/>
    <cellStyle name="การคำนวณ 21 3 9" xfId="26304" xr:uid="{79B18886-F6D9-4DA4-8BA3-87C6AC8750F3}"/>
    <cellStyle name="การคำนวณ 21 4" xfId="6265" xr:uid="{12FACF2C-F834-451E-B120-97B2BE1C081B}"/>
    <cellStyle name="การคำนวณ 21 4 10" xfId="28386" xr:uid="{2133DC50-9A1C-40D3-8D56-16572DC2C675}"/>
    <cellStyle name="การคำนวณ 21 4 11" xfId="32051" xr:uid="{07177913-BAD0-496B-95A1-82E8A1B6324A}"/>
    <cellStyle name="การคำนวณ 21 4 12" xfId="43368" xr:uid="{B3D9D785-8452-4B32-A0B4-EB2D2DD81FE6}"/>
    <cellStyle name="การคำนวณ 21 4 2" xfId="10704" xr:uid="{C08A6E6C-3F42-48AF-8A84-0383B0B1342D}"/>
    <cellStyle name="การคำนวณ 21 4 2 2" xfId="35601" xr:uid="{43A921C8-B508-4DEA-856D-7D7B6DA7E467}"/>
    <cellStyle name="การคำนวณ 21 4 2 3" xfId="47009" xr:uid="{607FB24F-7386-4978-AA2B-40C4F6264F0E}"/>
    <cellStyle name="การคำนวณ 21 4 3" xfId="13448" xr:uid="{0A563F38-735D-4E33-8816-6E4731526ABE}"/>
    <cellStyle name="การคำนวณ 21 4 3 2" xfId="37620" xr:uid="{6CD1BD64-F092-4665-A5DB-8A010152F23D}"/>
    <cellStyle name="การคำนวณ 21 4 3 3" xfId="49008" xr:uid="{2F89579F-8069-475D-8425-CDBFEF8E6786}"/>
    <cellStyle name="การคำนวณ 21 4 4" xfId="15696" xr:uid="{69A2E20F-3093-4399-8ED6-6FE2DD8C8016}"/>
    <cellStyle name="การคำนวณ 21 4 4 2" xfId="39523" xr:uid="{416530F8-1EE4-45D8-AF53-791DC1B7EF3B}"/>
    <cellStyle name="การคำนวณ 21 4 4 3" xfId="50903" xr:uid="{29504DC9-565B-4125-B26F-DE1DD6D59A90}"/>
    <cellStyle name="การคำนวณ 21 4 5" xfId="17946" xr:uid="{A9CA0AD5-94BB-4113-8328-C7B8B0E2C2DA}"/>
    <cellStyle name="การคำนวณ 21 4 5 2" xfId="41305" xr:uid="{689E546A-3AD6-4B65-B5A5-2A4C3EB4F18D}"/>
    <cellStyle name="การคำนวณ 21 4 5 3" xfId="52676" xr:uid="{4A2BB11C-92BE-4465-BC9B-0ACC41B95F27}"/>
    <cellStyle name="การคำนวณ 21 4 6" xfId="20087" xr:uid="{67BBAA98-3FA1-454D-AE13-E8A3AF4CB6C6}"/>
    <cellStyle name="การคำนวณ 21 4 7" xfId="22276" xr:uid="{95ABCAD3-9E2E-4E2A-A801-9B310A4B8CD7}"/>
    <cellStyle name="การคำนวณ 21 4 8" xfId="24409" xr:uid="{00EBF359-0594-430D-BAA3-4F71B6B21004}"/>
    <cellStyle name="การคำนวณ 21 4 9" xfId="26541" xr:uid="{B7D505C6-4940-4BEC-A624-33927D5D66C4}"/>
    <cellStyle name="การคำนวณ 21 5" xfId="6634" xr:uid="{35B9E531-4885-4011-AF4B-862F2E3471E5}"/>
    <cellStyle name="การคำนวณ 21 5 10" xfId="28573" xr:uid="{2BD14F6F-11F2-4BD8-9BEB-80A7F5EC7993}"/>
    <cellStyle name="การคำนวณ 21 5 11" xfId="32147" xr:uid="{F0CC79D8-24D8-40BD-8E21-7E26A49DFDCC}"/>
    <cellStyle name="การคำนวณ 21 5 12" xfId="43567" xr:uid="{E2616084-45A6-4878-AC6E-92AA33BC9A1F}"/>
    <cellStyle name="การคำนวณ 21 5 2" xfId="10911" xr:uid="{29D4F228-7655-4EC8-9427-70EBFD5403EB}"/>
    <cellStyle name="การคำนวณ 21 5 2 2" xfId="35801" xr:uid="{6730671E-516D-4F88-8DDD-DE2E5ACC0B0D}"/>
    <cellStyle name="การคำนวณ 21 5 2 3" xfId="47200" xr:uid="{642937B5-E198-431A-AC46-F680D96DF5F8}"/>
    <cellStyle name="การคำนวณ 21 5 3" xfId="13649" xr:uid="{2F5F0A2B-A4A9-4303-8C6D-35CC573835BF}"/>
    <cellStyle name="การคำนวณ 21 5 3 2" xfId="37828" xr:uid="{6B173D51-FC66-4DD2-B6C3-1D17D9C22299}"/>
    <cellStyle name="การคำนวณ 21 5 3 3" xfId="49216" xr:uid="{568F5D92-DB15-4307-980D-45A83A157FFE}"/>
    <cellStyle name="การคำนวณ 21 5 4" xfId="15904" xr:uid="{222067FA-E6EB-4EBB-AF37-F45E63789999}"/>
    <cellStyle name="การคำนวณ 21 5 4 2" xfId="39721" xr:uid="{261939B5-EA73-41D4-889F-7B5ADD925958}"/>
    <cellStyle name="การคำนวณ 21 5 4 3" xfId="51101" xr:uid="{9CE23949-57AA-4836-BB39-589AEDDC2139}"/>
    <cellStyle name="การคำนวณ 21 5 5" xfId="18148" xr:uid="{5166D8E8-63CA-4D1D-B62F-1C605AD20D78}"/>
    <cellStyle name="การคำนวณ 21 5 5 2" xfId="41501" xr:uid="{7C1E50C9-2608-4FE7-A73F-87033BD02E1A}"/>
    <cellStyle name="การคำนวณ 21 5 5 3" xfId="52872" xr:uid="{61DF353A-7D98-4822-8664-57F6C2032F30}"/>
    <cellStyle name="การคำนวณ 21 5 6" xfId="20290" xr:uid="{7F2F1F23-FF09-45B8-BA7C-8D6F3DD54733}"/>
    <cellStyle name="การคำนวณ 21 5 7" xfId="22478" xr:uid="{C6619C2B-DCC4-45AE-B4C9-F2938866AE2D}"/>
    <cellStyle name="การคำนวณ 21 5 8" xfId="24617" xr:uid="{9F649A57-A076-4BBC-982B-6D183C067910}"/>
    <cellStyle name="การคำนวณ 21 5 9" xfId="26740" xr:uid="{68281E9A-8BE2-42FC-A1BA-BF8EE384F995}"/>
    <cellStyle name="การคำนวณ 21 6" xfId="6984" xr:uid="{CE3F592F-100C-4498-8215-ED24A56DB637}"/>
    <cellStyle name="การคำนวณ 21 6 10" xfId="28688" xr:uid="{A7503AD4-BEED-4408-8AF3-B66687A8DF29}"/>
    <cellStyle name="การคำนวณ 21 6 11" xfId="32222" xr:uid="{C09D8225-E23F-4B24-A461-3914F52C28EA}"/>
    <cellStyle name="การคำนวณ 21 6 12" xfId="43682" xr:uid="{1E990CA3-1ED1-4E76-B9C1-4CA3A28DFAE6}"/>
    <cellStyle name="การคำนวณ 21 6 2" xfId="11032" xr:uid="{6F34F916-EFCC-4923-8E69-EB24B2C65F74}"/>
    <cellStyle name="การคำนวณ 21 6 2 2" xfId="35922" xr:uid="{AEF9DC5A-E4D0-41BD-89B6-3330B02301BB}"/>
    <cellStyle name="การคำนวณ 21 6 2 3" xfId="47315" xr:uid="{B7208088-173A-47F2-AE18-2A53A2CB97F9}"/>
    <cellStyle name="การคำนวณ 21 6 3" xfId="13770" xr:uid="{90E4E423-7BA5-4666-AA19-BA1B9F4708FB}"/>
    <cellStyle name="การคำนวณ 21 6 3 2" xfId="37949" xr:uid="{48A1732E-5AF8-4773-A902-70CF933BCAF0}"/>
    <cellStyle name="การคำนวณ 21 6 3 3" xfId="49337" xr:uid="{F8B58726-2F9A-44C4-A390-2911A35CF6F1}"/>
    <cellStyle name="การคำนวณ 21 6 4" xfId="16025" xr:uid="{58737DA2-470B-4A94-BF9F-2B90446B70F6}"/>
    <cellStyle name="การคำนวณ 21 6 4 2" xfId="39842" xr:uid="{2C45819C-BB55-4D43-AB47-2E1CE3306E31}"/>
    <cellStyle name="การคำนวณ 21 6 4 3" xfId="51222" xr:uid="{481581AE-3356-416E-B31B-C496FC4576CE}"/>
    <cellStyle name="การคำนวณ 21 6 5" xfId="18269" xr:uid="{ADA28A35-0E4D-454D-B875-B7C50644DFAA}"/>
    <cellStyle name="การคำนวณ 21 6 5 2" xfId="41622" xr:uid="{B8394D70-7D89-45F9-B24C-3E0249C6859C}"/>
    <cellStyle name="การคำนวณ 21 6 5 3" xfId="52993" xr:uid="{95C85FBB-A4A4-462A-A863-66202017D028}"/>
    <cellStyle name="การคำนวณ 21 6 6" xfId="20411" xr:uid="{A977D0C8-36C6-4807-8C32-A470998B0136}"/>
    <cellStyle name="การคำนวณ 21 6 7" xfId="22599" xr:uid="{2610BD33-308E-44BC-A7CA-714192DBB77E}"/>
    <cellStyle name="การคำนวณ 21 6 8" xfId="24738" xr:uid="{E1BDE5EB-AE69-40DF-9626-E67EF9CE4D25}"/>
    <cellStyle name="การคำนวณ 21 6 9" xfId="26855" xr:uid="{CEC42356-C747-4E22-B55D-B53E5B823F2C}"/>
    <cellStyle name="การคำนวณ 21 7" xfId="9005" xr:uid="{D087EB87-543A-40AC-AAE1-0A9A04FD9165}"/>
    <cellStyle name="การคำนวณ 21 7 10" xfId="31434" xr:uid="{F75D8F13-1C7F-46F0-9632-64031757447F}"/>
    <cellStyle name="การคำนวณ 21 7 11" xfId="41832" xr:uid="{0F6DB991-5952-44B7-AC02-8CA18F7DF037}"/>
    <cellStyle name="การคำนวณ 21 7 2" xfId="11801" xr:uid="{D54CEC50-AC08-449B-9C36-43A842BD46D1}"/>
    <cellStyle name="การคำนวณ 21 7 2 2" xfId="34167" xr:uid="{CCE32693-F5F2-4F47-941D-964A9F0A52F8}"/>
    <cellStyle name="การคำนวณ 21 7 2 3" xfId="45602" xr:uid="{59B1722A-799E-4D0D-B34C-D0D797233E9A}"/>
    <cellStyle name="การคำนวณ 21 7 3" xfId="13998" xr:uid="{B532011B-4038-4BDA-BCBD-9A7BF652272C}"/>
    <cellStyle name="การคำนวณ 21 7 3 2" xfId="36037" xr:uid="{4BC28A11-ADDD-416C-9334-3D6EA3F72101}"/>
    <cellStyle name="การคำนวณ 21 7 3 3" xfId="47430" xr:uid="{EF3F6A50-3363-441D-9A08-5CCD17049588}"/>
    <cellStyle name="การคำนวณ 21 7 4" xfId="16412" xr:uid="{59B3B2FE-0432-4EA3-8C41-9E09A717B058}"/>
    <cellStyle name="การคำนวณ 21 7 4 2" xfId="38106" xr:uid="{6B047F9C-9165-407D-A069-B153CD21E52D}"/>
    <cellStyle name="การคำนวณ 21 7 4 3" xfId="49487" xr:uid="{6B211689-4417-4BE5-882D-2DE8E151D272}"/>
    <cellStyle name="การคำนวณ 21 7 5" xfId="18562" xr:uid="{1E4A5DE5-61BA-49F5-878D-3D3A3A072728}"/>
    <cellStyle name="การคำนวณ 21 7 5 2" xfId="40005" xr:uid="{74FA821D-2B35-44DB-9DE9-3AD66B6124DC}"/>
    <cellStyle name="การคำนวณ 21 7 5 3" xfId="51377" xr:uid="{261E8D5B-226F-484F-AC08-9A974EFDF6D9}"/>
    <cellStyle name="การคำนวณ 21 7 6" xfId="20691" xr:uid="{650DAFF0-68AB-4938-B298-F2EC5521910A}"/>
    <cellStyle name="การคำนวณ 21 7 7" xfId="22813" xr:uid="{497D5B2D-B578-407F-AC8C-619C5F8F319E}"/>
    <cellStyle name="การคำนวณ 21 7 8" xfId="24983" xr:uid="{E0B26366-8E51-4ABC-A1CD-5EB8E3068BCE}"/>
    <cellStyle name="การคำนวณ 21 7 9" xfId="27041" xr:uid="{AB93CCD1-3EE7-4752-A52B-7B34DC47540B}"/>
    <cellStyle name="การคำนวณ 21 8" xfId="7284" xr:uid="{C3D2A8E4-B606-4E3E-892E-FE75036BAA81}"/>
    <cellStyle name="การคำนวณ 21 8 2" xfId="33097" xr:uid="{19708564-CC1D-419B-83E2-FA554F52F0D6}"/>
    <cellStyle name="การคำนวณ 21 8 3" xfId="44566" xr:uid="{A54130B9-18C1-41A1-AA37-C0CE10911FDB}"/>
    <cellStyle name="การคำนวณ 21 9" xfId="4820" xr:uid="{92F4F279-9992-4ABB-8415-79ACEE5EFD8A}"/>
    <cellStyle name="การคำนวณ 21 9 2" xfId="32720" xr:uid="{832090B7-139A-4259-8D8F-0E15F823C594}"/>
    <cellStyle name="การคำนวณ 21 9 3" xfId="44194" xr:uid="{63E3B742-45D9-4FC9-97B7-383AF1246C08}"/>
    <cellStyle name="การคำนวณ 22" xfId="3671" xr:uid="{1B3F5BE4-B29A-46AC-AF0A-D1D397F07FC3}"/>
    <cellStyle name="การคำนวณ 22 10" xfId="11376" xr:uid="{5CC71F1D-0F76-4D1B-9067-BA4A19FFC963}"/>
    <cellStyle name="การคำนวณ 22 10 2" xfId="33555" xr:uid="{9BC1D5C2-D183-4E12-A949-3047A431DDC6}"/>
    <cellStyle name="การคำนวณ 22 10 3" xfId="45017" xr:uid="{3446C047-5BE4-4C3C-A087-C50614F3191C}"/>
    <cellStyle name="การคำนวณ 22 11" xfId="8276" xr:uid="{AB0CA388-F83F-4C26-9A9D-56F38221F1A8}"/>
    <cellStyle name="การคำนวณ 22 11 2" xfId="34993" xr:uid="{0454995D-88C5-4BEE-A3C3-35FB8CFA5F8B}"/>
    <cellStyle name="การคำนวณ 22 11 3" xfId="46413" xr:uid="{8303DC7D-7074-4242-A512-60455698373A}"/>
    <cellStyle name="การคำนวณ 22 12" xfId="17116" xr:uid="{6E2F0003-0FA2-46EC-BFC0-ACA482883D2D}"/>
    <cellStyle name="การคำนวณ 22 13" xfId="19273" xr:uid="{3CA12F4D-1447-4ECD-A969-FCC35144FE87}"/>
    <cellStyle name="การคำนวณ 22 14" xfId="11605" xr:uid="{89A0B05A-5AF6-4E74-BF39-D97E66E5541F}"/>
    <cellStyle name="การคำนวณ 22 15" xfId="23090" xr:uid="{7ADD3E45-C901-43E9-A634-04947F0AA5A0}"/>
    <cellStyle name="การคำนวณ 22 16" xfId="25100" xr:uid="{3A55E3E4-D888-4D5B-97E5-D589A5F27C44}"/>
    <cellStyle name="การคำนวณ 22 17" xfId="30545" xr:uid="{67755867-2AC7-40EC-AB57-1F393E99E05E}"/>
    <cellStyle name="การคำนวณ 22 2" xfId="5386" xr:uid="{5A7CFF4F-1713-4089-8AC8-2A1FFC5748BA}"/>
    <cellStyle name="การคำนวณ 22 2 10" xfId="27854" xr:uid="{6BC494F6-19CB-4ECE-A386-214528E64EAB}"/>
    <cellStyle name="การคำนวณ 22 2 11" xfId="31785" xr:uid="{2A3EE04C-38FB-46B7-BB24-AE43EBDB48F6}"/>
    <cellStyle name="การคำนวณ 22 2 12" xfId="42785" xr:uid="{0CC9AF5A-6D59-4D0F-B481-443FC3A3B2FA}"/>
    <cellStyle name="การคำนวณ 22 2 2" xfId="10096" xr:uid="{88443B75-EECD-45BE-9477-F7FB570D26D3}"/>
    <cellStyle name="การคำนวณ 22 2 2 2" xfId="35067" xr:uid="{E2250C34-5F6A-406D-A9B4-04D82ABFE693}"/>
    <cellStyle name="การคำนวณ 22 2 2 3" xfId="46484" xr:uid="{5EC6FDDD-8A5F-4BB0-A401-E1A3CB2ACD54}"/>
    <cellStyle name="การคำนวณ 22 2 3" xfId="12863" xr:uid="{2DD1EEE1-4B76-4ABD-9176-9262E68AD88D}"/>
    <cellStyle name="การคำนวณ 22 2 3 2" xfId="37020" xr:uid="{49BAAC47-B29B-458F-92F4-41804BE25121}"/>
    <cellStyle name="การคำนวณ 22 2 3 3" xfId="48409" xr:uid="{B0EE6EAB-08B0-4F34-ADB5-927F6944DC35}"/>
    <cellStyle name="การคำนวณ 22 2 4" xfId="15092" xr:uid="{6C5372CF-3A08-4717-8723-9EA1576A13D5}"/>
    <cellStyle name="การคำนวณ 22 2 4 2" xfId="38999" xr:uid="{CF8D6260-67DD-4F65-AED3-B46A656AB8F7}"/>
    <cellStyle name="การคำนวณ 22 2 4 3" xfId="50380" xr:uid="{1118DECC-492E-4159-8F7A-20860C2F3D29}"/>
    <cellStyle name="การคำนวณ 22 2 5" xfId="17378" xr:uid="{02A81513-27C6-44C0-920D-4F93050D056C}"/>
    <cellStyle name="การคำนวณ 22 2 5 2" xfId="40800" xr:uid="{59B046F9-FC4B-425C-8262-80868895A44A}"/>
    <cellStyle name="การคำนวณ 22 2 5 3" xfId="52172" xr:uid="{AE7E45EB-1539-4271-A6B3-40FBB912F520}"/>
    <cellStyle name="การคำนวณ 22 2 6" xfId="19510" xr:uid="{92A57164-5AF5-49EF-AB95-E3FF9B1ED9E7}"/>
    <cellStyle name="การคำนวณ 22 2 7" xfId="21697" xr:uid="{99837188-923A-450B-AD97-953743F6DA24}"/>
    <cellStyle name="การคำนวณ 22 2 8" xfId="23809" xr:uid="{5E6737E0-A2EB-4A23-BA0B-534F069E44FB}"/>
    <cellStyle name="การคำนวณ 22 2 9" xfId="25949" xr:uid="{5A9875CE-60C7-40DC-AB86-259827BE764C}"/>
    <cellStyle name="การคำนวณ 22 3" xfId="5886" xr:uid="{C4D6EB8A-A74E-43C6-9DE0-E4AA5162E216}"/>
    <cellStyle name="การคำนวณ 22 3 10" xfId="28172" xr:uid="{71A6D84C-D25C-441F-8AE5-AFA634EECB89}"/>
    <cellStyle name="การคำนวณ 22 3 11" xfId="31942" xr:uid="{B4DFF21F-E7F4-40C6-8B04-468F60019923}"/>
    <cellStyle name="การคำนวณ 22 3 12" xfId="43135" xr:uid="{8C3BC10B-13B8-42F8-B27D-FF84403F8CB4}"/>
    <cellStyle name="การคำนวณ 22 3 2" xfId="10459" xr:uid="{605FD1C0-750E-4A73-B98A-AFE26068F9EF}"/>
    <cellStyle name="การคำนวณ 22 3 2 2" xfId="35376" xr:uid="{DDE90392-FE32-480C-800E-4D6C3A567E75}"/>
    <cellStyle name="การคำนวณ 22 3 2 3" xfId="46790" xr:uid="{4DC96A9B-7DE2-468D-B1A0-BB79C8B1C69B}"/>
    <cellStyle name="การคำนวณ 22 3 3" xfId="13213" xr:uid="{08722FFD-C174-4B5E-8C64-F0FC87A583F3}"/>
    <cellStyle name="การคำนวณ 22 3 3 2" xfId="37377" xr:uid="{E0343C4E-C25A-472C-8A99-6D0268390ECA}"/>
    <cellStyle name="การคำนวณ 22 3 3 3" xfId="48765" xr:uid="{0E3BD199-FDF1-4022-924B-21D92187D681}"/>
    <cellStyle name="การคำนวณ 22 3 4" xfId="15454" xr:uid="{797B7431-6B30-4FF6-9536-E34E38E1A26B}"/>
    <cellStyle name="การคำนวณ 22 3 4 2" xfId="39298" xr:uid="{5458526E-7A92-4EC4-850E-6B74A7F58A5D}"/>
    <cellStyle name="การคำนวณ 22 3 4 3" xfId="50678" xr:uid="{494A479F-265B-4E99-BDAD-F4230E864889}"/>
    <cellStyle name="การคำนวณ 22 3 5" xfId="17715" xr:uid="{1C17957C-76DA-45F6-BB2B-F19865E90E8B}"/>
    <cellStyle name="การคำนวณ 22 3 5 2" xfId="41088" xr:uid="{AA4A2CD1-6936-4E6D-A16C-5CD0D9C30920}"/>
    <cellStyle name="การคำนวณ 22 3 5 3" xfId="52459" xr:uid="{B31FEC14-BB78-4E09-85CB-4A2FCA6AEFF1}"/>
    <cellStyle name="การคำนวณ 22 3 6" xfId="19853" xr:uid="{DCA67DFE-7F01-4EFE-A288-2B72C9212FFC}"/>
    <cellStyle name="การคำนวณ 22 3 7" xfId="22043" xr:uid="{9895AA56-CCCB-493E-AE6E-AC4BD9402828}"/>
    <cellStyle name="การคำนวณ 22 3 8" xfId="24166" xr:uid="{44AC2B15-44EF-46D3-8062-3696210CA0A3}"/>
    <cellStyle name="การคำนวณ 22 3 9" xfId="26305" xr:uid="{78DB61D7-26B7-4439-AF11-13FE1B105C0C}"/>
    <cellStyle name="การคำนวณ 22 4" xfId="6266" xr:uid="{A27645E8-C0EC-4E9F-B7A5-F02144B211F8}"/>
    <cellStyle name="การคำนวณ 22 4 10" xfId="28387" xr:uid="{E9A8DB07-F755-41C4-9DDE-D75687EBD20A}"/>
    <cellStyle name="การคำนวณ 22 4 11" xfId="32052" xr:uid="{FC445186-FAB8-424E-B952-02D0023283EC}"/>
    <cellStyle name="การคำนวณ 22 4 12" xfId="43369" xr:uid="{023DF8B2-1B87-42FD-9248-E75D77E3B829}"/>
    <cellStyle name="การคำนวณ 22 4 2" xfId="10705" xr:uid="{92D163E4-8FFC-4D79-8439-1573E7F8F9BC}"/>
    <cellStyle name="การคำนวณ 22 4 2 2" xfId="35602" xr:uid="{197A1B77-15EF-4C90-AE91-F3FA62B050FF}"/>
    <cellStyle name="การคำนวณ 22 4 2 3" xfId="47010" xr:uid="{E06971C4-0F71-4EF8-8C01-32742AD01CC1}"/>
    <cellStyle name="การคำนวณ 22 4 3" xfId="13449" xr:uid="{4687B663-6D85-44F2-A1D6-922C92F1056D}"/>
    <cellStyle name="การคำนวณ 22 4 3 2" xfId="37621" xr:uid="{A3D4A233-318F-483F-8F01-BAAFC4B16B80}"/>
    <cellStyle name="การคำนวณ 22 4 3 3" xfId="49009" xr:uid="{FEBA88BB-5F78-456D-A9F8-BA63EC0E9EDF}"/>
    <cellStyle name="การคำนวณ 22 4 4" xfId="15697" xr:uid="{74023682-0A3D-4401-BD7C-19431923F7DF}"/>
    <cellStyle name="การคำนวณ 22 4 4 2" xfId="39524" xr:uid="{750C602F-51FA-414F-859F-482199083DC6}"/>
    <cellStyle name="การคำนวณ 22 4 4 3" xfId="50904" xr:uid="{0D69CF3E-D00B-45A7-BC62-863F7F611FF8}"/>
    <cellStyle name="การคำนวณ 22 4 5" xfId="17947" xr:uid="{C70690D7-2280-46B8-88C7-1EEDF1B44A37}"/>
    <cellStyle name="การคำนวณ 22 4 5 2" xfId="41306" xr:uid="{ABC6F84F-C63F-4789-8698-0EF355431AED}"/>
    <cellStyle name="การคำนวณ 22 4 5 3" xfId="52677" xr:uid="{45C035D3-C15B-4CB3-B329-C9B958D1A011}"/>
    <cellStyle name="การคำนวณ 22 4 6" xfId="20088" xr:uid="{C560EF2A-C068-4F7E-B1C9-04F35ABAE0EE}"/>
    <cellStyle name="การคำนวณ 22 4 7" xfId="22277" xr:uid="{EEC7441C-7AB2-4750-BD72-5DF1FED91F27}"/>
    <cellStyle name="การคำนวณ 22 4 8" xfId="24410" xr:uid="{74E2FF99-F1B1-4B22-AC86-158871323AAE}"/>
    <cellStyle name="การคำนวณ 22 4 9" xfId="26542" xr:uid="{CF0992E2-CE87-44BD-9AFF-F6DE532C443A}"/>
    <cellStyle name="การคำนวณ 22 5" xfId="6635" xr:uid="{9EB90B2B-FF00-4599-B919-0EEF1812548C}"/>
    <cellStyle name="การคำนวณ 22 5 10" xfId="28574" xr:uid="{C2CB4567-DEBA-4E8F-BCFA-574A1791A27A}"/>
    <cellStyle name="การคำนวณ 22 5 11" xfId="32148" xr:uid="{0324E3A8-7ED3-4F74-B880-3E9184F1316F}"/>
    <cellStyle name="การคำนวณ 22 5 12" xfId="43568" xr:uid="{208B8250-BADF-42C5-8367-BA324DD54EFB}"/>
    <cellStyle name="การคำนวณ 22 5 2" xfId="10912" xr:uid="{2D5454E5-84B0-4634-BCF8-26D425FA7530}"/>
    <cellStyle name="การคำนวณ 22 5 2 2" xfId="35802" xr:uid="{97591CA0-79B5-4DB5-98F8-4F45F570AD83}"/>
    <cellStyle name="การคำนวณ 22 5 2 3" xfId="47201" xr:uid="{12FA2430-A0BB-4862-9AA7-AA5823ACF051}"/>
    <cellStyle name="การคำนวณ 22 5 3" xfId="13650" xr:uid="{A65EA1DF-C185-4229-98EF-364685FEF4AC}"/>
    <cellStyle name="การคำนวณ 22 5 3 2" xfId="37829" xr:uid="{02BB3A11-4976-41AD-8605-45E76197B0B7}"/>
    <cellStyle name="การคำนวณ 22 5 3 3" xfId="49217" xr:uid="{A8898C4B-40A4-4173-AA07-307AF8091464}"/>
    <cellStyle name="การคำนวณ 22 5 4" xfId="15905" xr:uid="{3652D0E1-3EEB-4F25-86CF-8AE40A31221D}"/>
    <cellStyle name="การคำนวณ 22 5 4 2" xfId="39722" xr:uid="{2300EB1A-7BFE-4B9B-B375-6E9366208BD1}"/>
    <cellStyle name="การคำนวณ 22 5 4 3" xfId="51102" xr:uid="{1E28F2B7-B7D8-496B-A690-14357C5694D8}"/>
    <cellStyle name="การคำนวณ 22 5 5" xfId="18149" xr:uid="{A5625DDD-BB8C-4CC7-B538-D299822BEA66}"/>
    <cellStyle name="การคำนวณ 22 5 5 2" xfId="41502" xr:uid="{5432402D-7C91-4A2B-BCE0-5E08E6764F84}"/>
    <cellStyle name="การคำนวณ 22 5 5 3" xfId="52873" xr:uid="{648FAA66-7E0E-499D-9A46-3BEA8733446B}"/>
    <cellStyle name="การคำนวณ 22 5 6" xfId="20291" xr:uid="{FB1BF516-4DE4-4B11-B2A4-C72393250792}"/>
    <cellStyle name="การคำนวณ 22 5 7" xfId="22479" xr:uid="{BC63A351-1C26-49AF-B091-94DA3F5A3F1D}"/>
    <cellStyle name="การคำนวณ 22 5 8" xfId="24618" xr:uid="{A78ED10A-B186-4B8E-946A-8C6FE4D6B413}"/>
    <cellStyle name="การคำนวณ 22 5 9" xfId="26741" xr:uid="{28C86FAD-5FDC-402A-ABD3-871FD3B9DF24}"/>
    <cellStyle name="การคำนวณ 22 6" xfId="6985" xr:uid="{D428BCC3-C248-47CC-9F23-0DDAD72B7821}"/>
    <cellStyle name="การคำนวณ 22 6 10" xfId="28689" xr:uid="{6D77F9AA-D7D9-40E7-BF58-7BA6D116F869}"/>
    <cellStyle name="การคำนวณ 22 6 11" xfId="32223" xr:uid="{95B30F86-88DE-41C3-A938-C006A37D1137}"/>
    <cellStyle name="การคำนวณ 22 6 12" xfId="43683" xr:uid="{C351FBD1-F6F9-422A-93CA-FDF03D58D901}"/>
    <cellStyle name="การคำนวณ 22 6 2" xfId="11033" xr:uid="{FEEE4B82-A513-4A85-B9BE-C5436E1A67E7}"/>
    <cellStyle name="การคำนวณ 22 6 2 2" xfId="35923" xr:uid="{F34EFF20-31F8-4F7D-ACE5-F82E883794B3}"/>
    <cellStyle name="การคำนวณ 22 6 2 3" xfId="47316" xr:uid="{D4D1C54B-E427-4861-B911-2A948A14135D}"/>
    <cellStyle name="การคำนวณ 22 6 3" xfId="13771" xr:uid="{4113951D-C87E-4153-95F5-FD5AA0AE3A19}"/>
    <cellStyle name="การคำนวณ 22 6 3 2" xfId="37950" xr:uid="{C1A4786C-193A-4FC4-8F63-40B314287D61}"/>
    <cellStyle name="การคำนวณ 22 6 3 3" xfId="49338" xr:uid="{16E35431-7231-4AF5-A6F3-B9DCF264B885}"/>
    <cellStyle name="การคำนวณ 22 6 4" xfId="16026" xr:uid="{2AEDCE02-D1CC-4077-A792-A9E3805676F4}"/>
    <cellStyle name="การคำนวณ 22 6 4 2" xfId="39843" xr:uid="{4FC15485-78CF-4D51-8304-DC6F1E1B2D2D}"/>
    <cellStyle name="การคำนวณ 22 6 4 3" xfId="51223" xr:uid="{47A10D2D-0182-4D17-AA94-F376D070FE71}"/>
    <cellStyle name="การคำนวณ 22 6 5" xfId="18270" xr:uid="{D5F35A83-27F0-41C1-BC08-44B756BAF69D}"/>
    <cellStyle name="การคำนวณ 22 6 5 2" xfId="41623" xr:uid="{F211C826-FED4-486E-A1DF-21EBB2250145}"/>
    <cellStyle name="การคำนวณ 22 6 5 3" xfId="52994" xr:uid="{77F54956-43E0-4061-BF86-733D0C45062A}"/>
    <cellStyle name="การคำนวณ 22 6 6" xfId="20412" xr:uid="{75DD5B9D-F9D4-437E-A30A-C408867B109E}"/>
    <cellStyle name="การคำนวณ 22 6 7" xfId="22600" xr:uid="{3D770C88-90F2-4843-9E52-3DC0F27DC971}"/>
    <cellStyle name="การคำนวณ 22 6 8" xfId="24739" xr:uid="{C486CB78-CE79-4EEA-A894-EA81F32FD825}"/>
    <cellStyle name="การคำนวณ 22 6 9" xfId="26856" xr:uid="{2B1E0DEC-1997-4398-9766-3224C3A2AC90}"/>
    <cellStyle name="การคำนวณ 22 7" xfId="9006" xr:uid="{0D7F5A32-0C6B-4881-9FF6-F0D25D57DC7D}"/>
    <cellStyle name="การคำนวณ 22 7 10" xfId="31435" xr:uid="{61BE99B7-06B3-42AA-934B-D50B3E6F33B0}"/>
    <cellStyle name="การคำนวณ 22 7 11" xfId="41833" xr:uid="{B5C02FA3-B547-46E0-BA0D-4801257D3755}"/>
    <cellStyle name="การคำนวณ 22 7 2" xfId="11802" xr:uid="{7409E2DF-F610-4705-B86A-8DB54AFE78EE}"/>
    <cellStyle name="การคำนวณ 22 7 2 2" xfId="34168" xr:uid="{AE642DC2-EB19-4086-8110-3D550461C4FC}"/>
    <cellStyle name="การคำนวณ 22 7 2 3" xfId="45603" xr:uid="{215AD31C-B52B-499B-B27B-8B3C98298CD8}"/>
    <cellStyle name="การคำนวณ 22 7 3" xfId="13999" xr:uid="{66CBD837-9C33-455B-8461-8E4CA08A2E41}"/>
    <cellStyle name="การคำนวณ 22 7 3 2" xfId="36038" xr:uid="{8926F37B-93E5-4355-BA77-C3E3572BDFAD}"/>
    <cellStyle name="การคำนวณ 22 7 3 3" xfId="47431" xr:uid="{804CDDF9-3E1E-4D19-BAA7-0F7EDF18C59B}"/>
    <cellStyle name="การคำนวณ 22 7 4" xfId="16413" xr:uid="{31319627-200D-4EA4-A85C-08A768CF4394}"/>
    <cellStyle name="การคำนวณ 22 7 4 2" xfId="38107" xr:uid="{A137E472-697D-43FC-9C74-AFBF2BB5258A}"/>
    <cellStyle name="การคำนวณ 22 7 4 3" xfId="49488" xr:uid="{292541A8-2336-42EC-AA19-830047241FB7}"/>
    <cellStyle name="การคำนวณ 22 7 5" xfId="18563" xr:uid="{4EBBFAA8-DB88-4A5B-BD7E-8435A012549D}"/>
    <cellStyle name="การคำนวณ 22 7 5 2" xfId="40006" xr:uid="{E7E669C5-D695-43C1-8458-E7010166F411}"/>
    <cellStyle name="การคำนวณ 22 7 5 3" xfId="51378" xr:uid="{89F5D8F4-35B0-41D9-B40E-AC33DE14AB4A}"/>
    <cellStyle name="การคำนวณ 22 7 6" xfId="20692" xr:uid="{4DC002C4-65A0-4134-B5C3-5D8A6E2BB469}"/>
    <cellStyle name="การคำนวณ 22 7 7" xfId="22814" xr:uid="{EA004F24-4B77-4393-9E4C-EABA72169274}"/>
    <cellStyle name="การคำนวณ 22 7 8" xfId="24984" xr:uid="{CE3599B7-0BFC-493B-80DF-478395945965}"/>
    <cellStyle name="การคำนวณ 22 7 9" xfId="27042" xr:uid="{01DC66F5-B220-428B-9432-4B9C8CBB527E}"/>
    <cellStyle name="การคำนวณ 22 8" xfId="7285" xr:uid="{45AB2228-4357-4BD1-95D1-14CA7691C59C}"/>
    <cellStyle name="การคำนวณ 22 8 2" xfId="33098" xr:uid="{06AE4863-0181-4DD3-94E1-76655426246D}"/>
    <cellStyle name="การคำนวณ 22 8 3" xfId="44567" xr:uid="{B69808C7-5FBF-4D56-9956-4526C957D5DB}"/>
    <cellStyle name="การคำนวณ 22 9" xfId="5234" xr:uid="{ED1E1A44-CEE9-41BA-BA49-DB44C97555AA}"/>
    <cellStyle name="การคำนวณ 22 9 2" xfId="32719" xr:uid="{53D0C074-7262-4EE5-92C1-254F2C0D5474}"/>
    <cellStyle name="การคำนวณ 22 9 3" xfId="44193" xr:uid="{965CC94E-FEC4-4189-B135-0A6C28BBF128}"/>
    <cellStyle name="การคำนวณ 23" xfId="3672" xr:uid="{71F33815-9151-4699-B511-9A6904CE2D5C}"/>
    <cellStyle name="การคำนวณ 23 10" xfId="11375" xr:uid="{B8C343EE-C634-4ACA-BEBA-27373CAB3073}"/>
    <cellStyle name="การคำนวณ 23 10 2" xfId="33659" xr:uid="{0BF8338F-F503-40CD-8A49-7933008E13DE}"/>
    <cellStyle name="การคำนวณ 23 10 3" xfId="45117" xr:uid="{11602912-67C1-4909-B7A4-09118E701273}"/>
    <cellStyle name="การคำนวณ 23 11" xfId="11881" xr:uid="{EB25FF92-4A4F-4047-8FE2-DE355D5FD703}"/>
    <cellStyle name="การคำนวณ 23 11 2" xfId="38673" xr:uid="{061B067A-B08D-4B30-9885-1277742E8F1E}"/>
    <cellStyle name="การคำนวณ 23 11 3" xfId="50054" xr:uid="{962FD7FB-9ED8-49D1-B951-627CC4804BE2}"/>
    <cellStyle name="การคำนวณ 23 12" xfId="17464" xr:uid="{92C92D74-C84D-437A-803F-618ABB27B81F}"/>
    <cellStyle name="การคำนวณ 23 13" xfId="9990" xr:uid="{DDD414EB-AC72-4621-A41C-C5ECA07CFBFA}"/>
    <cellStyle name="การคำนวณ 23 14" xfId="11449" xr:uid="{E9DE4CD3-CC2C-41AB-AEC1-478F48C00464}"/>
    <cellStyle name="การคำนวณ 23 15" xfId="22929" xr:uid="{50BE674C-247F-4E50-B29C-302111D0C319}"/>
    <cellStyle name="การคำนวณ 23 16" xfId="23643" xr:uid="{A88D1D4F-FE16-45D4-9563-DF499F4CEFE8}"/>
    <cellStyle name="การคำนวณ 23 17" xfId="31177" xr:uid="{A859B123-10B1-4FD3-9920-DAA58C73B882}"/>
    <cellStyle name="การคำนวณ 23 2" xfId="5387" xr:uid="{219D41ED-DDDC-48B4-A943-AAF885321734}"/>
    <cellStyle name="การคำนวณ 23 2 10" xfId="27855" xr:uid="{3C0FC179-234C-4431-855D-79DEEE38005A}"/>
    <cellStyle name="การคำนวณ 23 2 11" xfId="31786" xr:uid="{DEC77C82-136C-499A-A9E0-C8B2FEEB86F4}"/>
    <cellStyle name="การคำนวณ 23 2 12" xfId="42786" xr:uid="{DAB2F0A2-4F97-4987-82FA-E2083554094C}"/>
    <cellStyle name="การคำนวณ 23 2 2" xfId="10097" xr:uid="{213D479C-B784-4D54-8953-F2E42C9019AC}"/>
    <cellStyle name="การคำนวณ 23 2 2 2" xfId="35068" xr:uid="{D1495976-F53B-455D-B84D-4D919BB61491}"/>
    <cellStyle name="การคำนวณ 23 2 2 3" xfId="46485" xr:uid="{A271D6CA-81B1-403B-9942-E5B816687EC6}"/>
    <cellStyle name="การคำนวณ 23 2 3" xfId="12864" xr:uid="{71FCBEA9-141C-4E5F-A80F-BE53C5E1E2D3}"/>
    <cellStyle name="การคำนวณ 23 2 3 2" xfId="37021" xr:uid="{53D9F466-383C-4C99-B8EB-3CDD3B261AB7}"/>
    <cellStyle name="การคำนวณ 23 2 3 3" xfId="48410" xr:uid="{DF2FD76F-97DE-469A-B08D-D7189FF33D9A}"/>
    <cellStyle name="การคำนวณ 23 2 4" xfId="15093" xr:uid="{A38CC2F8-E4A4-47DD-A685-2DCABD9417C4}"/>
    <cellStyle name="การคำนวณ 23 2 4 2" xfId="39000" xr:uid="{B381ECA9-E360-44F0-A527-0DDBB8C40718}"/>
    <cellStyle name="การคำนวณ 23 2 4 3" xfId="50381" xr:uid="{939F9FC4-373C-4245-AB9E-FC6000C510B9}"/>
    <cellStyle name="การคำนวณ 23 2 5" xfId="17379" xr:uid="{0674CEC7-0422-487D-97A1-424CD5E460DC}"/>
    <cellStyle name="การคำนวณ 23 2 5 2" xfId="40801" xr:uid="{A5D5FF9A-A1AE-47AF-9224-BFD27B9926C4}"/>
    <cellStyle name="การคำนวณ 23 2 5 3" xfId="52173" xr:uid="{3E1BD959-EF6D-4116-B72A-4E3D835CB5B3}"/>
    <cellStyle name="การคำนวณ 23 2 6" xfId="19511" xr:uid="{E8847B66-1C55-45BF-A22E-7EF59383B0C9}"/>
    <cellStyle name="การคำนวณ 23 2 7" xfId="21698" xr:uid="{45E70FD1-C278-46AF-A234-FA2A24A89D4B}"/>
    <cellStyle name="การคำนวณ 23 2 8" xfId="23810" xr:uid="{FBACA638-B102-4818-BDC7-550E1F1CFAB9}"/>
    <cellStyle name="การคำนวณ 23 2 9" xfId="25950" xr:uid="{C22B04C7-E5C9-4BED-9390-85D87091C684}"/>
    <cellStyle name="การคำนวณ 23 3" xfId="5887" xr:uid="{0707533F-A02E-4777-B424-25623356A1AA}"/>
    <cellStyle name="การคำนวณ 23 3 10" xfId="28173" xr:uid="{F84B6DEB-2A33-4EF2-B025-7B403BA31B2C}"/>
    <cellStyle name="การคำนวณ 23 3 11" xfId="31943" xr:uid="{00F947C6-A34C-4101-87E4-99947CFC673E}"/>
    <cellStyle name="การคำนวณ 23 3 12" xfId="43136" xr:uid="{4F8A3B1E-22A1-461C-A240-62896B9DC672}"/>
    <cellStyle name="การคำนวณ 23 3 2" xfId="10460" xr:uid="{42EB75BB-C433-49F2-9152-50BA5D04DFD9}"/>
    <cellStyle name="การคำนวณ 23 3 2 2" xfId="35377" xr:uid="{5FE520DE-7BFA-4E38-AB22-024422458171}"/>
    <cellStyle name="การคำนวณ 23 3 2 3" xfId="46791" xr:uid="{ABFFBFF0-64FA-4EB1-A031-758CFFB50E09}"/>
    <cellStyle name="การคำนวณ 23 3 3" xfId="13214" xr:uid="{4630C4F7-EB93-4976-9A03-6918182060E8}"/>
    <cellStyle name="การคำนวณ 23 3 3 2" xfId="37378" xr:uid="{FAE7C8E4-AB7A-440C-89D9-2AA9A217F04A}"/>
    <cellStyle name="การคำนวณ 23 3 3 3" xfId="48766" xr:uid="{0C22B8E9-77B1-47E4-92E9-657F8B770EA2}"/>
    <cellStyle name="การคำนวณ 23 3 4" xfId="15455" xr:uid="{77CD75E5-7360-45B0-9E03-024F5C14F71F}"/>
    <cellStyle name="การคำนวณ 23 3 4 2" xfId="39299" xr:uid="{E0E06B7B-E256-4619-BF34-D9E619FE38CE}"/>
    <cellStyle name="การคำนวณ 23 3 4 3" xfId="50679" xr:uid="{11841BA5-3747-496E-A623-BB6AD94AE7BF}"/>
    <cellStyle name="การคำนวณ 23 3 5" xfId="17716" xr:uid="{B0CA7F63-D907-480D-81E6-B7DF5080FD20}"/>
    <cellStyle name="การคำนวณ 23 3 5 2" xfId="41089" xr:uid="{41792831-6EC2-4246-BB8A-C8CDF1C6DFED}"/>
    <cellStyle name="การคำนวณ 23 3 5 3" xfId="52460" xr:uid="{AF899BCD-C15F-400B-8C73-2EF0B76F0FD7}"/>
    <cellStyle name="การคำนวณ 23 3 6" xfId="19854" xr:uid="{D6C9B737-B5F7-4918-B407-B506C48D0E46}"/>
    <cellStyle name="การคำนวณ 23 3 7" xfId="22044" xr:uid="{BBF4EF23-78FD-4420-8905-429A61811C41}"/>
    <cellStyle name="การคำนวณ 23 3 8" xfId="24167" xr:uid="{1838267E-DE46-49E5-8118-58CE5FAE699F}"/>
    <cellStyle name="การคำนวณ 23 3 9" xfId="26306" xr:uid="{72B7A9C6-4918-4DDF-A84A-FF7F9495F97C}"/>
    <cellStyle name="การคำนวณ 23 4" xfId="6267" xr:uid="{E25937B4-7379-4158-A690-52A510A810F1}"/>
    <cellStyle name="การคำนวณ 23 4 10" xfId="28388" xr:uid="{5E961759-F9E7-4A65-9C5C-FE300209E3B6}"/>
    <cellStyle name="การคำนวณ 23 4 11" xfId="32053" xr:uid="{671F381C-0D4A-44B9-A859-33B27B41B220}"/>
    <cellStyle name="การคำนวณ 23 4 12" xfId="43370" xr:uid="{2D3772A4-28CF-4AAA-9238-1E9C6E12EAFC}"/>
    <cellStyle name="การคำนวณ 23 4 2" xfId="10706" xr:uid="{C20D1977-A228-4AC1-B880-1BE6A1D70F2C}"/>
    <cellStyle name="การคำนวณ 23 4 2 2" xfId="35603" xr:uid="{EF3D972E-8304-467F-ACCD-C123F3C58B43}"/>
    <cellStyle name="การคำนวณ 23 4 2 3" xfId="47011" xr:uid="{1CA27B64-45B5-4C5C-A1DF-60961C6E22F8}"/>
    <cellStyle name="การคำนวณ 23 4 3" xfId="13450" xr:uid="{B3522473-4879-4712-A42B-122BCADEF9CA}"/>
    <cellStyle name="การคำนวณ 23 4 3 2" xfId="37622" xr:uid="{5B9AA006-EB55-4AF8-8E9A-7CC5DAFA4C00}"/>
    <cellStyle name="การคำนวณ 23 4 3 3" xfId="49010" xr:uid="{466D9BD4-15D6-4AED-B98C-14928C770749}"/>
    <cellStyle name="การคำนวณ 23 4 4" xfId="15698" xr:uid="{45103560-6F78-4320-A7E4-E33DC7DC1D86}"/>
    <cellStyle name="การคำนวณ 23 4 4 2" xfId="39525" xr:uid="{A34301AC-58D3-4B33-AA9C-E079129F20EE}"/>
    <cellStyle name="การคำนวณ 23 4 4 3" xfId="50905" xr:uid="{01A55DAD-1C19-4BE4-80E2-CAD6983BFC04}"/>
    <cellStyle name="การคำนวณ 23 4 5" xfId="17948" xr:uid="{6E642202-E6E4-44F2-B8EF-F21FDBBF34A9}"/>
    <cellStyle name="การคำนวณ 23 4 5 2" xfId="41307" xr:uid="{534E8CC0-519D-494C-B9FC-A0E6D7F75C5B}"/>
    <cellStyle name="การคำนวณ 23 4 5 3" xfId="52678" xr:uid="{AFDB4A3B-BBEA-4D08-B863-DE3FB5AB67A9}"/>
    <cellStyle name="การคำนวณ 23 4 6" xfId="20089" xr:uid="{0D458276-282F-4B47-A151-B879F2D451AC}"/>
    <cellStyle name="การคำนวณ 23 4 7" xfId="22278" xr:uid="{97982DCC-A088-40CD-BE97-BB7AF1AEF4D7}"/>
    <cellStyle name="การคำนวณ 23 4 8" xfId="24411" xr:uid="{F23B3BEF-F30E-43DA-8347-855647942A05}"/>
    <cellStyle name="การคำนวณ 23 4 9" xfId="26543" xr:uid="{A56711C0-857F-454C-9341-2B75450B1755}"/>
    <cellStyle name="การคำนวณ 23 5" xfId="6636" xr:uid="{3DB2F95A-FFE0-4FCB-9208-E3397EC5D8EB}"/>
    <cellStyle name="การคำนวณ 23 5 10" xfId="28575" xr:uid="{95CC52FF-CDA8-40C7-B54F-00F6B7C5F487}"/>
    <cellStyle name="การคำนวณ 23 5 11" xfId="32149" xr:uid="{08DC2A81-3724-47EA-A710-9FDB88464B3D}"/>
    <cellStyle name="การคำนวณ 23 5 12" xfId="43569" xr:uid="{D87E186E-BA64-48B8-8BEF-5EAA0F586F42}"/>
    <cellStyle name="การคำนวณ 23 5 2" xfId="10913" xr:uid="{0A1E52DA-63D1-4D92-93E3-9AB4D237A71A}"/>
    <cellStyle name="การคำนวณ 23 5 2 2" xfId="35803" xr:uid="{F9640B79-7680-4C36-9D68-C55ECA0C9EB5}"/>
    <cellStyle name="การคำนวณ 23 5 2 3" xfId="47202" xr:uid="{80450FD7-23AB-432B-A99C-9D626066D3EC}"/>
    <cellStyle name="การคำนวณ 23 5 3" xfId="13651" xr:uid="{6273DFE1-B987-4CD5-A2D3-EAADB49A0F43}"/>
    <cellStyle name="การคำนวณ 23 5 3 2" xfId="37830" xr:uid="{30AB825F-D0D7-4F2E-9EF9-F125123E40B4}"/>
    <cellStyle name="การคำนวณ 23 5 3 3" xfId="49218" xr:uid="{686AA84C-1FAB-4AFE-A5B3-E2C3FC370313}"/>
    <cellStyle name="การคำนวณ 23 5 4" xfId="15906" xr:uid="{AE2CB6BF-7644-43C1-B599-7CEABC287774}"/>
    <cellStyle name="การคำนวณ 23 5 4 2" xfId="39723" xr:uid="{E2CC16C5-0E9D-4C3F-8AA3-DB9E492C5691}"/>
    <cellStyle name="การคำนวณ 23 5 4 3" xfId="51103" xr:uid="{26400C34-26A1-46BB-A6BB-82F248DC6E49}"/>
    <cellStyle name="การคำนวณ 23 5 5" xfId="18150" xr:uid="{13D4F263-78E7-4CB2-8EFA-100F8CE28E2C}"/>
    <cellStyle name="การคำนวณ 23 5 5 2" xfId="41503" xr:uid="{08ACF606-F4B0-4DE8-B8FA-54D74E337A7B}"/>
    <cellStyle name="การคำนวณ 23 5 5 3" xfId="52874" xr:uid="{DB4566C8-E04D-4CE6-9407-FB2104F7AFB5}"/>
    <cellStyle name="การคำนวณ 23 5 6" xfId="20292" xr:uid="{2043F1A4-B734-42A6-AC3B-5C25CC0AD271}"/>
    <cellStyle name="การคำนวณ 23 5 7" xfId="22480" xr:uid="{A21172C6-EDC0-4AB9-B001-501572B5E7D4}"/>
    <cellStyle name="การคำนวณ 23 5 8" xfId="24619" xr:uid="{E48D9798-BBF1-4650-A0DE-35A0B74EA10E}"/>
    <cellStyle name="การคำนวณ 23 5 9" xfId="26742" xr:uid="{918527BB-97B5-476F-B5C5-04AC0356333B}"/>
    <cellStyle name="การคำนวณ 23 6" xfId="6986" xr:uid="{7888F367-6B71-4515-ABE2-A3CD6FD8E294}"/>
    <cellStyle name="การคำนวณ 23 6 10" xfId="28690" xr:uid="{23B737D8-F32E-4BFE-82D3-397DACF959C0}"/>
    <cellStyle name="การคำนวณ 23 6 11" xfId="32224" xr:uid="{81048ABB-30DF-45AD-B566-98ED192199EE}"/>
    <cellStyle name="การคำนวณ 23 6 12" xfId="43684" xr:uid="{3C9D7CC2-89B1-4BEB-B194-F5EB049628B4}"/>
    <cellStyle name="การคำนวณ 23 6 2" xfId="11034" xr:uid="{A65FA440-CB85-4BF4-A7B3-05C8C38ED64E}"/>
    <cellStyle name="การคำนวณ 23 6 2 2" xfId="35924" xr:uid="{BEEC39AB-F67D-4AAC-8C22-BB10062BB554}"/>
    <cellStyle name="การคำนวณ 23 6 2 3" xfId="47317" xr:uid="{7C3C54E5-9859-4B0F-8D41-BB618A7D454B}"/>
    <cellStyle name="การคำนวณ 23 6 3" xfId="13772" xr:uid="{49674039-D3B1-48A6-9651-317605C51959}"/>
    <cellStyle name="การคำนวณ 23 6 3 2" xfId="37951" xr:uid="{501A321D-63B7-4700-BC14-F949FA51D1F2}"/>
    <cellStyle name="การคำนวณ 23 6 3 3" xfId="49339" xr:uid="{C24448D9-A8AC-4CCC-827E-463D686B0785}"/>
    <cellStyle name="การคำนวณ 23 6 4" xfId="16027" xr:uid="{BF79AFA9-BAEB-4D87-AD6B-AC5501B0CB9C}"/>
    <cellStyle name="การคำนวณ 23 6 4 2" xfId="39844" xr:uid="{069E23B7-F25B-4777-9C16-76BB06799466}"/>
    <cellStyle name="การคำนวณ 23 6 4 3" xfId="51224" xr:uid="{A59B405A-A830-4EA6-BD9E-D932F4BF8A9F}"/>
    <cellStyle name="การคำนวณ 23 6 5" xfId="18271" xr:uid="{947E42A0-7F8E-46AC-81CE-96630245EEC6}"/>
    <cellStyle name="การคำนวณ 23 6 5 2" xfId="41624" xr:uid="{575DDCC7-BFC7-49CF-BD28-3D3C0DB2C8DC}"/>
    <cellStyle name="การคำนวณ 23 6 5 3" xfId="52995" xr:uid="{BF5B8B96-AB0C-4002-998A-1B58EED66A1D}"/>
    <cellStyle name="การคำนวณ 23 6 6" xfId="20413" xr:uid="{E62F68DA-D921-4B08-BAE7-F5FA8EABF6D2}"/>
    <cellStyle name="การคำนวณ 23 6 7" xfId="22601" xr:uid="{DADD4C41-C74B-4FB2-8DB0-255B346AF08D}"/>
    <cellStyle name="การคำนวณ 23 6 8" xfId="24740" xr:uid="{B342B30B-2510-4EE2-B676-5CEFF8A81E52}"/>
    <cellStyle name="การคำนวณ 23 6 9" xfId="26857" xr:uid="{AC721527-6044-4223-ABEE-0F46630AD49E}"/>
    <cellStyle name="การคำนวณ 23 7" xfId="9007" xr:uid="{49EB8A18-38C4-41FD-9E19-6E2327E322E3}"/>
    <cellStyle name="การคำนวณ 23 7 10" xfId="31436" xr:uid="{01542AC7-FAA9-4C23-BF0A-F482861709BE}"/>
    <cellStyle name="การคำนวณ 23 7 11" xfId="41834" xr:uid="{02DFF1D4-76C6-448E-9FD4-9F7CD65A42A1}"/>
    <cellStyle name="การคำนวณ 23 7 2" xfId="11803" xr:uid="{07662205-3CFF-436B-91A1-12D8FE761652}"/>
    <cellStyle name="การคำนวณ 23 7 2 2" xfId="34169" xr:uid="{189246B7-03CE-4889-87FB-091D66BED256}"/>
    <cellStyle name="การคำนวณ 23 7 2 3" xfId="45604" xr:uid="{EEE2C6BC-067C-4B5F-A9E8-636B54DEA28D}"/>
    <cellStyle name="การคำนวณ 23 7 3" xfId="14000" xr:uid="{FA11A5F0-FFD3-4EDA-B3B9-4F8CDF6EBFD9}"/>
    <cellStyle name="การคำนวณ 23 7 3 2" xfId="36039" xr:uid="{61C4D313-A476-46E8-B618-5B1FBABB37C7}"/>
    <cellStyle name="การคำนวณ 23 7 3 3" xfId="47432" xr:uid="{2683970C-C7EC-436F-AEB0-8E4F88CEF623}"/>
    <cellStyle name="การคำนวณ 23 7 4" xfId="16414" xr:uid="{5EC4C55E-B9F6-4306-917A-F716AFFD5EC4}"/>
    <cellStyle name="การคำนวณ 23 7 4 2" xfId="38108" xr:uid="{7806E4EE-A9CF-4A24-9779-62103700A55B}"/>
    <cellStyle name="การคำนวณ 23 7 4 3" xfId="49489" xr:uid="{B7885312-3BC2-4138-8ABD-B3272385B399}"/>
    <cellStyle name="การคำนวณ 23 7 5" xfId="18564" xr:uid="{64FB242E-B0DA-4FBA-9AAE-311F1ADD6D8E}"/>
    <cellStyle name="การคำนวณ 23 7 5 2" xfId="40007" xr:uid="{DF1633A7-4166-4162-95DA-576B156F56E6}"/>
    <cellStyle name="การคำนวณ 23 7 5 3" xfId="51379" xr:uid="{22487608-FD73-4341-B24D-08994585F41A}"/>
    <cellStyle name="การคำนวณ 23 7 6" xfId="20693" xr:uid="{9AA7A7DA-5E29-4F0A-834D-3509B904B35D}"/>
    <cellStyle name="การคำนวณ 23 7 7" xfId="22815" xr:uid="{614F34F7-0728-4BCB-BAD7-A52DF40BF0FD}"/>
    <cellStyle name="การคำนวณ 23 7 8" xfId="24985" xr:uid="{42976C35-F4E4-4560-8C03-EAB8CB3A0859}"/>
    <cellStyle name="การคำนวณ 23 7 9" xfId="27043" xr:uid="{563801F7-A4C1-422C-B449-7CEE47ED0EB8}"/>
    <cellStyle name="การคำนวณ 23 8" xfId="7286" xr:uid="{C40BD50F-D0C0-405F-B3CD-5784440826C2}"/>
    <cellStyle name="การคำนวณ 23 8 2" xfId="33099" xr:uid="{91871356-B7A9-4A02-9E9B-65D82D168F4C}"/>
    <cellStyle name="การคำนวณ 23 8 3" xfId="44568" xr:uid="{92427ADB-DF9F-44BF-AC59-82DE632CB4CB}"/>
    <cellStyle name="การคำนวณ 23 9" xfId="8465" xr:uid="{A024EA5A-570C-43A5-AD6C-2B6A00AB1FE4}"/>
    <cellStyle name="การคำนวณ 23 9 2" xfId="32718" xr:uid="{D58C7053-18CC-4AEE-BCCA-0349179BE3DB}"/>
    <cellStyle name="การคำนวณ 23 9 3" xfId="44192" xr:uid="{9E606388-86E9-4E5B-B02A-506743A1495E}"/>
    <cellStyle name="การคำนวณ 24" xfId="3673" xr:uid="{A6D7AFA3-8F4D-4A7F-B7B5-3E2E4FF0AF09}"/>
    <cellStyle name="การคำนวณ 24 10" xfId="11374" xr:uid="{22DDCFBD-D593-460D-BCB2-B885DE162973}"/>
    <cellStyle name="การคำนวณ 24 10 2" xfId="33189" xr:uid="{600B340D-1062-4F68-B27A-C268D4FFE296}"/>
    <cellStyle name="การคำนวณ 24 10 3" xfId="44657" xr:uid="{C7C3C3AF-A415-4593-9C80-9D09E08C9E70}"/>
    <cellStyle name="การคำนวณ 24 11" xfId="3891" xr:uid="{3A1622EA-AF40-4273-972D-7B27B5F5BEAA}"/>
    <cellStyle name="การคำนวณ 24 11 2" xfId="38961" xr:uid="{54214F54-18BF-4FA3-A690-4BA2EF342F62}"/>
    <cellStyle name="การคำนวณ 24 11 3" xfId="50342" xr:uid="{2405199A-7DEA-4E46-AEFC-814A7E868286}"/>
    <cellStyle name="การคำนวณ 24 12" xfId="17129" xr:uid="{64B58FCC-C7DC-477B-9B0E-7F92C3242E02}"/>
    <cellStyle name="การคำนวณ 24 13" xfId="9707" xr:uid="{422EDDA8-388B-4326-8294-274AB15301D5}"/>
    <cellStyle name="การคำนวณ 24 14" xfId="21223" xr:uid="{7F3A8EA6-5FC7-4124-82EA-BEE14A12F7F8}"/>
    <cellStyle name="การคำนวณ 24 15" xfId="23104" xr:uid="{2363969A-4A60-406A-8A2D-6157B6AEA018}"/>
    <cellStyle name="การคำนวณ 24 16" xfId="25702" xr:uid="{BAA0C424-7E7B-48F4-84BA-C1AF3F7A3DEA}"/>
    <cellStyle name="การคำนวณ 24 17" xfId="30544" xr:uid="{45583372-87EE-45C7-BA93-25B782968D94}"/>
    <cellStyle name="การคำนวณ 24 2" xfId="5388" xr:uid="{87250535-2868-4670-BC5C-6FF16C6C5B35}"/>
    <cellStyle name="การคำนวณ 24 2 10" xfId="27856" xr:uid="{05F7C081-FD5B-4903-B3BA-E360FBE65E30}"/>
    <cellStyle name="การคำนวณ 24 2 11" xfId="31787" xr:uid="{A4EA88A1-541D-4150-9D5F-F4D887C1ACA8}"/>
    <cellStyle name="การคำนวณ 24 2 12" xfId="42787" xr:uid="{F5C7EAAD-0A4E-4AF9-8860-C2444E365359}"/>
    <cellStyle name="การคำนวณ 24 2 2" xfId="10098" xr:uid="{CAC4BBED-4E14-4141-BD5E-DE9C3682CDA5}"/>
    <cellStyle name="การคำนวณ 24 2 2 2" xfId="35069" xr:uid="{58BB9B8B-C47D-4A1C-9C70-EBB510FCBBA5}"/>
    <cellStyle name="การคำนวณ 24 2 2 3" xfId="46486" xr:uid="{4E9059C8-C080-4517-9A4A-629F007F218B}"/>
    <cellStyle name="การคำนวณ 24 2 3" xfId="12865" xr:uid="{784796FD-DF3A-4B87-8E5A-E34FFBBC7DF1}"/>
    <cellStyle name="การคำนวณ 24 2 3 2" xfId="37022" xr:uid="{07FED06D-7086-45FA-8767-2B94AC8457A1}"/>
    <cellStyle name="การคำนวณ 24 2 3 3" xfId="48411" xr:uid="{5CFF6251-AE84-4C83-A72F-CB71CA3CE071}"/>
    <cellStyle name="การคำนวณ 24 2 4" xfId="15094" xr:uid="{28BCA018-27E2-41B4-97F7-A334C199A5CD}"/>
    <cellStyle name="การคำนวณ 24 2 4 2" xfId="39001" xr:uid="{05350793-5E54-4310-B23E-72A75A23176F}"/>
    <cellStyle name="การคำนวณ 24 2 4 3" xfId="50382" xr:uid="{74EE63DB-EC8B-4E26-B959-582175DF9FA8}"/>
    <cellStyle name="การคำนวณ 24 2 5" xfId="17380" xr:uid="{F4443478-7AC2-486F-BA62-2808BD7FA726}"/>
    <cellStyle name="การคำนวณ 24 2 5 2" xfId="40802" xr:uid="{6E26CA54-A3AF-4472-9F69-6EC48F848497}"/>
    <cellStyle name="การคำนวณ 24 2 5 3" xfId="52174" xr:uid="{F8C7D7F9-6836-4331-9160-F07501B0F02A}"/>
    <cellStyle name="การคำนวณ 24 2 6" xfId="19512" xr:uid="{C90740C7-B120-4D8A-BD5E-C33BE4F4D782}"/>
    <cellStyle name="การคำนวณ 24 2 7" xfId="21699" xr:uid="{42B358CD-FD24-40A5-86D0-4D4F1EE7C146}"/>
    <cellStyle name="การคำนวณ 24 2 8" xfId="23811" xr:uid="{C2876E6B-F87A-49ED-A6DF-54D8D619C036}"/>
    <cellStyle name="การคำนวณ 24 2 9" xfId="25951" xr:uid="{C8CF4D9D-A10D-4262-AD7E-81C71587C515}"/>
    <cellStyle name="การคำนวณ 24 3" xfId="5888" xr:uid="{974233AA-F29B-4483-BBF4-42214CCC6D19}"/>
    <cellStyle name="การคำนวณ 24 3 10" xfId="28174" xr:uid="{914525CD-E5D2-4E76-A459-1C3A52A057A8}"/>
    <cellStyle name="การคำนวณ 24 3 11" xfId="31944" xr:uid="{E1CF4D41-F546-4148-A166-4924F1179778}"/>
    <cellStyle name="การคำนวณ 24 3 12" xfId="43137" xr:uid="{98189A1A-9F27-40FE-B1DA-F15AEFC5A795}"/>
    <cellStyle name="การคำนวณ 24 3 2" xfId="10461" xr:uid="{4E3641A9-B665-4510-82CD-4559785420A8}"/>
    <cellStyle name="การคำนวณ 24 3 2 2" xfId="35378" xr:uid="{869D817C-972F-473D-AC7A-294E395FD25F}"/>
    <cellStyle name="การคำนวณ 24 3 2 3" xfId="46792" xr:uid="{5243A7F3-DBEC-4BF2-B1DE-CB6CA1F19E7F}"/>
    <cellStyle name="การคำนวณ 24 3 3" xfId="13215" xr:uid="{71CA695C-BAA4-4A3B-BA43-C7EAA79E7316}"/>
    <cellStyle name="การคำนวณ 24 3 3 2" xfId="37379" xr:uid="{E1D45523-7AB2-4476-A1EE-2A169FA754E5}"/>
    <cellStyle name="การคำนวณ 24 3 3 3" xfId="48767" xr:uid="{58AC915E-5CD7-4ABD-8158-844AF0728DAD}"/>
    <cellStyle name="การคำนวณ 24 3 4" xfId="15456" xr:uid="{02BAEEEF-39DE-40C5-8B09-89EADEB1CC82}"/>
    <cellStyle name="การคำนวณ 24 3 4 2" xfId="39300" xr:uid="{D7A499E0-CD10-4110-A050-CDA5FDF49695}"/>
    <cellStyle name="การคำนวณ 24 3 4 3" xfId="50680" xr:uid="{4C27EF83-AC72-4F3D-899A-CFA42FB59DF2}"/>
    <cellStyle name="การคำนวณ 24 3 5" xfId="17717" xr:uid="{816B7E82-36FB-44E2-A52D-F51B62AB9FF5}"/>
    <cellStyle name="การคำนวณ 24 3 5 2" xfId="41090" xr:uid="{0A592154-F52C-4EC1-BB9D-73F83E96CAA6}"/>
    <cellStyle name="การคำนวณ 24 3 5 3" xfId="52461" xr:uid="{8D65F111-FACF-41D9-B5FD-84176BA21E05}"/>
    <cellStyle name="การคำนวณ 24 3 6" xfId="19855" xr:uid="{DEDB0CF4-835C-408C-A921-5B5E3CE8EF36}"/>
    <cellStyle name="การคำนวณ 24 3 7" xfId="22045" xr:uid="{6DE6ED10-3535-453B-819A-C0AE833A3A67}"/>
    <cellStyle name="การคำนวณ 24 3 8" xfId="24168" xr:uid="{5C571EA1-16E6-418F-8C3D-AAB184648388}"/>
    <cellStyle name="การคำนวณ 24 3 9" xfId="26307" xr:uid="{72C26726-021E-4F07-9D1A-E83B8BBFFCE2}"/>
    <cellStyle name="การคำนวณ 24 4" xfId="6268" xr:uid="{579570E5-8E13-473E-9722-6BC9AFB0AADE}"/>
    <cellStyle name="การคำนวณ 24 4 10" xfId="28389" xr:uid="{0794FC28-FDFA-42CD-B211-65E501480684}"/>
    <cellStyle name="การคำนวณ 24 4 11" xfId="32054" xr:uid="{09FD875C-682A-4B37-873A-B1B937A95888}"/>
    <cellStyle name="การคำนวณ 24 4 12" xfId="43371" xr:uid="{2CF9ED5A-5A28-49A6-8ABC-450D13054B87}"/>
    <cellStyle name="การคำนวณ 24 4 2" xfId="10707" xr:uid="{FEFE9BCD-BABE-4289-91DF-F02AC7FF67F5}"/>
    <cellStyle name="การคำนวณ 24 4 2 2" xfId="35604" xr:uid="{C0988E1E-AD04-40DE-A768-C7F6FA46983D}"/>
    <cellStyle name="การคำนวณ 24 4 2 3" xfId="47012" xr:uid="{005458B1-591E-494F-A174-19677F29143E}"/>
    <cellStyle name="การคำนวณ 24 4 3" xfId="13451" xr:uid="{35A26398-9C8A-4450-804C-9D4AE211E6C4}"/>
    <cellStyle name="การคำนวณ 24 4 3 2" xfId="37623" xr:uid="{29026CBB-2941-4BED-B73C-909ABE2967CE}"/>
    <cellStyle name="การคำนวณ 24 4 3 3" xfId="49011" xr:uid="{66BC51EE-1DDB-4DCA-8836-28C2658BC034}"/>
    <cellStyle name="การคำนวณ 24 4 4" xfId="15699" xr:uid="{8942B5D9-8CC2-42D1-9E9A-1D2153C4DC25}"/>
    <cellStyle name="การคำนวณ 24 4 4 2" xfId="39526" xr:uid="{FFB3F3FF-CA33-48C2-B21F-2967C432D86F}"/>
    <cellStyle name="การคำนวณ 24 4 4 3" xfId="50906" xr:uid="{6E191027-4172-4BC7-BAB7-0EBFC8F8650A}"/>
    <cellStyle name="การคำนวณ 24 4 5" xfId="17949" xr:uid="{8D25C84B-EC6C-49E5-86C9-698DC2A4D579}"/>
    <cellStyle name="การคำนวณ 24 4 5 2" xfId="41308" xr:uid="{D783047B-7587-4DB3-8E96-BD21C1DDFD1E}"/>
    <cellStyle name="การคำนวณ 24 4 5 3" xfId="52679" xr:uid="{B57CECC0-4F1F-465B-81D3-38B3335C1A52}"/>
    <cellStyle name="การคำนวณ 24 4 6" xfId="20090" xr:uid="{772A2314-5BB3-467C-8B5C-5C45827BF027}"/>
    <cellStyle name="การคำนวณ 24 4 7" xfId="22279" xr:uid="{543CC2C7-C8B0-4B9F-A5B4-A430EFCF1818}"/>
    <cellStyle name="การคำนวณ 24 4 8" xfId="24412" xr:uid="{0DAB8496-C1A1-438B-BA39-7CD9880F435E}"/>
    <cellStyle name="การคำนวณ 24 4 9" xfId="26544" xr:uid="{094886F8-0CC9-4D58-A3A5-C4B679D417FD}"/>
    <cellStyle name="การคำนวณ 24 5" xfId="6637" xr:uid="{D5781E36-66F4-497E-9CBE-445F6B1C1726}"/>
    <cellStyle name="การคำนวณ 24 5 10" xfId="28576" xr:uid="{9B5199A7-AA56-4644-9418-94B939265BFC}"/>
    <cellStyle name="การคำนวณ 24 5 11" xfId="32150" xr:uid="{812573FE-DE13-455F-8AAC-ED2BBC6313BB}"/>
    <cellStyle name="การคำนวณ 24 5 12" xfId="43570" xr:uid="{DAA8453E-D789-4C5B-900F-9FFAEA9DD17B}"/>
    <cellStyle name="การคำนวณ 24 5 2" xfId="10914" xr:uid="{6CCCA1B7-1B4F-4EAC-9C53-606F5D49F88C}"/>
    <cellStyle name="การคำนวณ 24 5 2 2" xfId="35804" xr:uid="{33D1AF40-78B2-42E3-AFCF-D28BC9665482}"/>
    <cellStyle name="การคำนวณ 24 5 2 3" xfId="47203" xr:uid="{47871671-AE69-491C-93EC-DA218D8F0967}"/>
    <cellStyle name="การคำนวณ 24 5 3" xfId="13652" xr:uid="{B11CC583-830B-4DB5-8DA6-71A0A6E3523A}"/>
    <cellStyle name="การคำนวณ 24 5 3 2" xfId="37831" xr:uid="{2327FE65-1E32-4EF3-9DC2-9803153625B1}"/>
    <cellStyle name="การคำนวณ 24 5 3 3" xfId="49219" xr:uid="{DED8BEFC-3E14-464D-B69A-95BB39AE5AA9}"/>
    <cellStyle name="การคำนวณ 24 5 4" xfId="15907" xr:uid="{77CE4580-02C6-4C19-8A78-73C222DBA672}"/>
    <cellStyle name="การคำนวณ 24 5 4 2" xfId="39724" xr:uid="{9A709A64-4301-46B8-9527-B79D8763116C}"/>
    <cellStyle name="การคำนวณ 24 5 4 3" xfId="51104" xr:uid="{4F462689-06C8-4EFC-A124-63E2210F44ED}"/>
    <cellStyle name="การคำนวณ 24 5 5" xfId="18151" xr:uid="{CDCBFCDC-2B1F-4232-9B91-A8B597595A77}"/>
    <cellStyle name="การคำนวณ 24 5 5 2" xfId="41504" xr:uid="{8845B781-349C-4CB9-BD74-BA895169F4C7}"/>
    <cellStyle name="การคำนวณ 24 5 5 3" xfId="52875" xr:uid="{5A5103A3-2F42-413F-A57B-E923BB9FAA11}"/>
    <cellStyle name="การคำนวณ 24 5 6" xfId="20293" xr:uid="{0AB649FE-99AC-4FD9-A066-8545E960A93E}"/>
    <cellStyle name="การคำนวณ 24 5 7" xfId="22481" xr:uid="{E2283DB6-6B87-47D7-9065-BC14A75EDB26}"/>
    <cellStyle name="การคำนวณ 24 5 8" xfId="24620" xr:uid="{EB34BAAA-1336-40C9-A506-5D553B8EC037}"/>
    <cellStyle name="การคำนวณ 24 5 9" xfId="26743" xr:uid="{B13A13C7-28FB-44CD-8EDA-62331ED3BDEC}"/>
    <cellStyle name="การคำนวณ 24 6" xfId="6987" xr:uid="{AB501537-9760-401E-98C1-626919390A74}"/>
    <cellStyle name="การคำนวณ 24 6 10" xfId="28691" xr:uid="{8A200729-B19F-49CE-B741-56F764334F72}"/>
    <cellStyle name="การคำนวณ 24 6 11" xfId="32225" xr:uid="{18104DD4-8BD8-475E-81EA-5CE1E9D7E6F3}"/>
    <cellStyle name="การคำนวณ 24 6 12" xfId="43685" xr:uid="{9F744EDF-5A82-4F2B-A575-26E00DBF1905}"/>
    <cellStyle name="การคำนวณ 24 6 2" xfId="11035" xr:uid="{5B426A08-BFDE-4CCF-A4D1-CA8784C7C559}"/>
    <cellStyle name="การคำนวณ 24 6 2 2" xfId="35925" xr:uid="{D9C1234D-6C1B-40A4-8139-49066174AFF0}"/>
    <cellStyle name="การคำนวณ 24 6 2 3" xfId="47318" xr:uid="{3C7B8B92-98D2-4720-BBFB-C0A506E5D87C}"/>
    <cellStyle name="การคำนวณ 24 6 3" xfId="13773" xr:uid="{F127754C-5553-4B93-B904-34907AEED51F}"/>
    <cellStyle name="การคำนวณ 24 6 3 2" xfId="37952" xr:uid="{87A82F9D-11C6-4025-95F1-E24D4DED8849}"/>
    <cellStyle name="การคำนวณ 24 6 3 3" xfId="49340" xr:uid="{8EEBA08F-3030-4978-9685-B8FADF5C8A07}"/>
    <cellStyle name="การคำนวณ 24 6 4" xfId="16028" xr:uid="{7673D026-958B-4D25-9B4F-BECA07D10AEF}"/>
    <cellStyle name="การคำนวณ 24 6 4 2" xfId="39845" xr:uid="{C62D12F5-3F00-44AE-8B90-8F33D93C9DB2}"/>
    <cellStyle name="การคำนวณ 24 6 4 3" xfId="51225" xr:uid="{5E66E9B1-4B72-46DB-B4E2-94A6592AD060}"/>
    <cellStyle name="การคำนวณ 24 6 5" xfId="18272" xr:uid="{B89F7E38-3DEE-40C9-9571-C95EB721CA8C}"/>
    <cellStyle name="การคำนวณ 24 6 5 2" xfId="41625" xr:uid="{84B63F5B-457B-45D4-911D-CE031583096C}"/>
    <cellStyle name="การคำนวณ 24 6 5 3" xfId="52996" xr:uid="{E6002A85-4D22-4B3B-9B47-A51CDDDBEDB7}"/>
    <cellStyle name="การคำนวณ 24 6 6" xfId="20414" xr:uid="{B506166C-7454-4369-A7E6-0917389D0C11}"/>
    <cellStyle name="การคำนวณ 24 6 7" xfId="22602" xr:uid="{A10EC59C-5102-4A22-B17D-AAB17250CFF1}"/>
    <cellStyle name="การคำนวณ 24 6 8" xfId="24741" xr:uid="{D2E25B34-F785-4B6E-895B-C3E31170D083}"/>
    <cellStyle name="การคำนวณ 24 6 9" xfId="26858" xr:uid="{5634E28D-AE17-40E5-BCCD-35A5E8401E34}"/>
    <cellStyle name="การคำนวณ 24 7" xfId="9008" xr:uid="{8ACC3641-30BC-4DAC-858C-7965BF4857F3}"/>
    <cellStyle name="การคำนวณ 24 7 10" xfId="31437" xr:uid="{FCBAD4B0-07E7-41A2-82C3-43314A85A8C9}"/>
    <cellStyle name="การคำนวณ 24 7 11" xfId="41835" xr:uid="{7FF5FCAD-6FCE-4EBB-8476-C5DB04B308F9}"/>
    <cellStyle name="การคำนวณ 24 7 2" xfId="11804" xr:uid="{3DA29AF4-F800-49D7-B778-53D530964C98}"/>
    <cellStyle name="การคำนวณ 24 7 2 2" xfId="34170" xr:uid="{CB2BA3A1-35B0-45B7-AB16-384B0EC185AF}"/>
    <cellStyle name="การคำนวณ 24 7 2 3" xfId="45605" xr:uid="{A186741B-6100-4F7B-AD82-548394CD579B}"/>
    <cellStyle name="การคำนวณ 24 7 3" xfId="14001" xr:uid="{9E4356F4-28D1-4CFF-A934-7C161BAA8AEC}"/>
    <cellStyle name="การคำนวณ 24 7 3 2" xfId="36040" xr:uid="{4B1F3FDA-4EC8-480F-A861-C423CCE5C1E7}"/>
    <cellStyle name="การคำนวณ 24 7 3 3" xfId="47433" xr:uid="{23A7FD2B-F5C1-4958-989C-8AB8A3F92770}"/>
    <cellStyle name="การคำนวณ 24 7 4" xfId="16415" xr:uid="{1CAF0BA7-4467-4AE5-B365-3177EBA60561}"/>
    <cellStyle name="การคำนวณ 24 7 4 2" xfId="38109" xr:uid="{A7451EAE-BF1C-4C1F-A70D-8121043F3659}"/>
    <cellStyle name="การคำนวณ 24 7 4 3" xfId="49490" xr:uid="{88CAC8CC-FF19-4E71-B1C0-C9955D32BCE5}"/>
    <cellStyle name="การคำนวณ 24 7 5" xfId="18565" xr:uid="{E82D79EB-1B07-49B6-B29B-7BD119FCAE17}"/>
    <cellStyle name="การคำนวณ 24 7 5 2" xfId="40008" xr:uid="{D0B76825-1309-4902-A3AC-0BC4CE414FF7}"/>
    <cellStyle name="การคำนวณ 24 7 5 3" xfId="51380" xr:uid="{6F5E5409-C7A9-4FE8-8612-DF4B7E0471A6}"/>
    <cellStyle name="การคำนวณ 24 7 6" xfId="20694" xr:uid="{35FE75BC-C080-4F4C-AFF6-F589E8021199}"/>
    <cellStyle name="การคำนวณ 24 7 7" xfId="22816" xr:uid="{1E4919BE-6255-4904-9BB6-05FAC8CE98A6}"/>
    <cellStyle name="การคำนวณ 24 7 8" xfId="24986" xr:uid="{DFDF64E9-A5AB-4DEB-84A0-889209C6281E}"/>
    <cellStyle name="การคำนวณ 24 7 9" xfId="27044" xr:uid="{45A5FB4A-BBE1-45E9-A857-6109D8068E75}"/>
    <cellStyle name="การคำนวณ 24 8" xfId="7287" xr:uid="{4D9D1406-E7FF-439F-BBA9-CAEB638B9863}"/>
    <cellStyle name="การคำนวณ 24 8 2" xfId="33100" xr:uid="{CC70F7D1-AD9A-49F9-BA80-C027F7E0A06F}"/>
    <cellStyle name="การคำนวณ 24 8 3" xfId="44569" xr:uid="{76E9B3FD-FAE6-4FDC-8DC9-1793DD452881}"/>
    <cellStyle name="การคำนวณ 24 9" xfId="8464" xr:uid="{3E9D9DA0-5AEB-496B-A46A-A656BC10E673}"/>
    <cellStyle name="การคำนวณ 24 9 2" xfId="33943" xr:uid="{0840730E-CBB6-41BA-A6D5-ECF86703C045}"/>
    <cellStyle name="การคำนวณ 24 9 3" xfId="45386" xr:uid="{41D0E349-2DA2-4159-AD9D-5BCE726A484C}"/>
    <cellStyle name="การคำนวณ 25" xfId="3674" xr:uid="{3DC8932F-05A2-4E27-AA2C-120394793AA4}"/>
    <cellStyle name="การคำนวณ 25 10" xfId="11373" xr:uid="{8B286914-3900-4AD8-92D9-186225F12BA3}"/>
    <cellStyle name="การคำนวณ 25 10 2" xfId="32303" xr:uid="{5E9BE45E-5B5D-4921-ACB7-577E1C668F9C}"/>
    <cellStyle name="การคำนวณ 25 10 3" xfId="43784" xr:uid="{2798BBB8-C905-45B0-ABBB-109A388B6E30}"/>
    <cellStyle name="การคำนวณ 25 11" xfId="8625" xr:uid="{F8DCBC71-7889-4459-9FC0-15054AE58DB7}"/>
    <cellStyle name="การคำนวณ 25 11 2" xfId="39086" xr:uid="{EA93DA04-B4BC-4291-823A-572D7F534AF6}"/>
    <cellStyle name="การคำนวณ 25 11 3" xfId="50467" xr:uid="{72C4D622-FD6F-4A49-B10C-A29CF050F722}"/>
    <cellStyle name="การคำนวณ 25 12" xfId="5835" xr:uid="{0B21EFE5-CB3F-42A5-A14F-CCC47E486195}"/>
    <cellStyle name="การคำนวณ 25 13" xfId="20012" xr:uid="{31C29733-DBBC-49D5-8906-4CB3F25CC9FF}"/>
    <cellStyle name="การคำนวณ 25 14" xfId="20639" xr:uid="{C4837FDB-1DE9-452B-B009-385D4E985CE3}"/>
    <cellStyle name="การคำนวณ 25 15" xfId="23097" xr:uid="{16A79FBB-E04F-473B-B7C3-632DFFD5B872}"/>
    <cellStyle name="การคำนวณ 25 16" xfId="25076" xr:uid="{D4F96177-F920-4E52-9D8D-B8305303EC70}"/>
    <cellStyle name="การคำนวณ 25 17" xfId="31119" xr:uid="{E3AAC5EE-B2BB-44BE-9D36-E96286DE1F55}"/>
    <cellStyle name="การคำนวณ 25 2" xfId="5389" xr:uid="{8746DBCF-4D16-4D19-AA9B-9455C970AD48}"/>
    <cellStyle name="การคำนวณ 25 2 10" xfId="27857" xr:uid="{404E1AF7-F119-4A32-A73E-3A371711C069}"/>
    <cellStyle name="การคำนวณ 25 2 11" xfId="31788" xr:uid="{8B1F874F-C03B-4EE0-93D2-60640F26A9E3}"/>
    <cellStyle name="การคำนวณ 25 2 12" xfId="42788" xr:uid="{21C4BDA7-87C6-4D1C-B728-52B08FC32BD2}"/>
    <cellStyle name="การคำนวณ 25 2 2" xfId="10099" xr:uid="{0E8C98D7-DA74-4722-871B-92995FD7890F}"/>
    <cellStyle name="การคำนวณ 25 2 2 2" xfId="35070" xr:uid="{3A377394-AAFB-432E-9704-6D033A71F7EA}"/>
    <cellStyle name="การคำนวณ 25 2 2 3" xfId="46487" xr:uid="{16BA3E6B-D667-4F58-93EE-5D853D639AB8}"/>
    <cellStyle name="การคำนวณ 25 2 3" xfId="12866" xr:uid="{C8D15942-4DF0-4738-90DA-900BA59A7839}"/>
    <cellStyle name="การคำนวณ 25 2 3 2" xfId="37023" xr:uid="{A9ECF1DF-17D3-42D2-9E48-9E9616A170A7}"/>
    <cellStyle name="การคำนวณ 25 2 3 3" xfId="48412" xr:uid="{D866B824-9572-4993-82DC-9EFFBA562154}"/>
    <cellStyle name="การคำนวณ 25 2 4" xfId="15095" xr:uid="{34DBDFC8-BB91-42CB-BC30-E35DE919B384}"/>
    <cellStyle name="การคำนวณ 25 2 4 2" xfId="39002" xr:uid="{8EC26E5E-6CC8-474B-B74F-E4DE57766063}"/>
    <cellStyle name="การคำนวณ 25 2 4 3" xfId="50383" xr:uid="{7B6C3109-FDCA-4C0F-8A17-26728A97867E}"/>
    <cellStyle name="การคำนวณ 25 2 5" xfId="17381" xr:uid="{8489ACA3-823B-4F93-8446-C8BD248A3265}"/>
    <cellStyle name="การคำนวณ 25 2 5 2" xfId="40803" xr:uid="{0DF194CE-9275-409B-B2BB-9BCC7DB4C723}"/>
    <cellStyle name="การคำนวณ 25 2 5 3" xfId="52175" xr:uid="{37B17D7A-BB73-4E5A-A135-1CB4D1925B2E}"/>
    <cellStyle name="การคำนวณ 25 2 6" xfId="19513" xr:uid="{F447F702-E9C8-4B03-AABC-640EC7FC52F8}"/>
    <cellStyle name="การคำนวณ 25 2 7" xfId="21700" xr:uid="{1D8C797D-1DFA-460E-A9EE-DCD2C20C0BD8}"/>
    <cellStyle name="การคำนวณ 25 2 8" xfId="23812" xr:uid="{B39671D9-37BA-42E4-8A0B-D77CBC03328B}"/>
    <cellStyle name="การคำนวณ 25 2 9" xfId="25952" xr:uid="{7CF7B9E2-AABD-4E36-8ED5-BE07F0AEB6DA}"/>
    <cellStyle name="การคำนวณ 25 3" xfId="5889" xr:uid="{3747FD9A-BA28-4BEF-A811-3F7BA67CB375}"/>
    <cellStyle name="การคำนวณ 25 3 10" xfId="28175" xr:uid="{29AA5DEB-F387-4D34-8007-A2164E5DE3D0}"/>
    <cellStyle name="การคำนวณ 25 3 11" xfId="31945" xr:uid="{90144D01-37E7-4B12-8170-6F0CBACAFB14}"/>
    <cellStyle name="การคำนวณ 25 3 12" xfId="43138" xr:uid="{A85189F9-2C6A-4234-A378-34E6D66C6CC0}"/>
    <cellStyle name="การคำนวณ 25 3 2" xfId="10462" xr:uid="{C38B570B-C9AB-4688-8654-1A9035979293}"/>
    <cellStyle name="การคำนวณ 25 3 2 2" xfId="35379" xr:uid="{39CF11F1-9D09-4CAF-A148-FC5931DF5876}"/>
    <cellStyle name="การคำนวณ 25 3 2 3" xfId="46793" xr:uid="{0405397D-ACC0-46E2-97E7-827458DC03FC}"/>
    <cellStyle name="การคำนวณ 25 3 3" xfId="13216" xr:uid="{32FB6485-57C2-4271-A6AE-0961977F6469}"/>
    <cellStyle name="การคำนวณ 25 3 3 2" xfId="37380" xr:uid="{6A2FE74D-EBF9-474E-93F8-CAC493648CA6}"/>
    <cellStyle name="การคำนวณ 25 3 3 3" xfId="48768" xr:uid="{0728C458-652A-4483-BE4A-F60F0A8BD199}"/>
    <cellStyle name="การคำนวณ 25 3 4" xfId="15457" xr:uid="{DD34C678-7875-4787-AFC5-8B3CDA0FE5B7}"/>
    <cellStyle name="การคำนวณ 25 3 4 2" xfId="39301" xr:uid="{047E7612-C896-4A58-A2AB-E891664BA7C4}"/>
    <cellStyle name="การคำนวณ 25 3 4 3" xfId="50681" xr:uid="{25E1F5A5-9695-4C00-99D2-40CE2A242876}"/>
    <cellStyle name="การคำนวณ 25 3 5" xfId="17718" xr:uid="{5ED331EA-D7C1-4782-BD64-C5859C65AE01}"/>
    <cellStyle name="การคำนวณ 25 3 5 2" xfId="41091" xr:uid="{DC9F65B9-5B31-4536-A9B3-9E1F3691F69F}"/>
    <cellStyle name="การคำนวณ 25 3 5 3" xfId="52462" xr:uid="{829D7642-34CA-4055-A795-B4DE67233135}"/>
    <cellStyle name="การคำนวณ 25 3 6" xfId="19856" xr:uid="{31D36EF5-668B-4886-ABDB-4569B45A0766}"/>
    <cellStyle name="การคำนวณ 25 3 7" xfId="22046" xr:uid="{3A98CE14-E17B-4965-B806-644C13E72D5B}"/>
    <cellStyle name="การคำนวณ 25 3 8" xfId="24169" xr:uid="{1630572B-974E-46A1-AEAC-395C0CC25752}"/>
    <cellStyle name="การคำนวณ 25 3 9" xfId="26308" xr:uid="{9AB242E8-4B73-44E4-B988-1E61BB41F122}"/>
    <cellStyle name="การคำนวณ 25 4" xfId="6269" xr:uid="{96DD4A42-C2A9-4870-A2BE-83112A159ADB}"/>
    <cellStyle name="การคำนวณ 25 4 10" xfId="28390" xr:uid="{EC070BB7-DADC-4740-BD51-E22DC2D42C89}"/>
    <cellStyle name="การคำนวณ 25 4 11" xfId="32055" xr:uid="{1BCC5994-096A-46A9-9758-033A62472328}"/>
    <cellStyle name="การคำนวณ 25 4 12" xfId="43372" xr:uid="{27B0D64D-78CA-4F19-B5F2-3F616A948672}"/>
    <cellStyle name="การคำนวณ 25 4 2" xfId="10708" xr:uid="{A901F38E-C981-474C-B9E3-80FF230B9FFB}"/>
    <cellStyle name="การคำนวณ 25 4 2 2" xfId="35605" xr:uid="{9AEA0BB3-CD9A-41EB-A5D2-E8C7CCAADF2B}"/>
    <cellStyle name="การคำนวณ 25 4 2 3" xfId="47013" xr:uid="{0BDB4208-50CE-4B52-B05A-56986E3D5234}"/>
    <cellStyle name="การคำนวณ 25 4 3" xfId="13452" xr:uid="{2FB610AC-4DCF-4B15-AC97-6662EF9EF86D}"/>
    <cellStyle name="การคำนวณ 25 4 3 2" xfId="37624" xr:uid="{03B76B02-00FC-4C3C-A38E-95C832CBB3BC}"/>
    <cellStyle name="การคำนวณ 25 4 3 3" xfId="49012" xr:uid="{2A901B9D-36E9-4D3C-BA63-E66B9435EF4D}"/>
    <cellStyle name="การคำนวณ 25 4 4" xfId="15700" xr:uid="{797D8485-BEF3-40F3-B5E0-DAF26E9B19FD}"/>
    <cellStyle name="การคำนวณ 25 4 4 2" xfId="39527" xr:uid="{2B132F7E-7901-4A7F-8A33-D0C5CD5B310D}"/>
    <cellStyle name="การคำนวณ 25 4 4 3" xfId="50907" xr:uid="{96BAD8F9-9A7E-4CA4-95D2-8C92F89BE79A}"/>
    <cellStyle name="การคำนวณ 25 4 5" xfId="17950" xr:uid="{7449834E-DEAE-4ED6-B8C8-4C541ECDD58F}"/>
    <cellStyle name="การคำนวณ 25 4 5 2" xfId="41309" xr:uid="{5BD989F6-041E-4DB9-9603-CEF0FFC958F5}"/>
    <cellStyle name="การคำนวณ 25 4 5 3" xfId="52680" xr:uid="{506B2584-FE8D-43F4-9C7D-FD06F635BA62}"/>
    <cellStyle name="การคำนวณ 25 4 6" xfId="20091" xr:uid="{C99BEBF3-E92E-41B8-BC71-4AAC932F072D}"/>
    <cellStyle name="การคำนวณ 25 4 7" xfId="22280" xr:uid="{F76992E6-2766-4F2C-BBE6-EC9CD1DDC795}"/>
    <cellStyle name="การคำนวณ 25 4 8" xfId="24413" xr:uid="{5939509D-A4E3-470E-A563-32CC44773B73}"/>
    <cellStyle name="การคำนวณ 25 4 9" xfId="26545" xr:uid="{24596F7F-F9E7-4D77-880A-E632A178F1F7}"/>
    <cellStyle name="การคำนวณ 25 5" xfId="6638" xr:uid="{49C1DA27-D84B-4236-AFFE-27145C0E0670}"/>
    <cellStyle name="การคำนวณ 25 5 10" xfId="28577" xr:uid="{22BC1B42-2852-49A9-8D47-124C6A401A6E}"/>
    <cellStyle name="การคำนวณ 25 5 11" xfId="32151" xr:uid="{8E46A38F-B0DF-4AB5-83F2-FC5970B83BD7}"/>
    <cellStyle name="การคำนวณ 25 5 12" xfId="43571" xr:uid="{9F4512ED-8C76-4AD8-9FBD-8BDA732D0387}"/>
    <cellStyle name="การคำนวณ 25 5 2" xfId="10915" xr:uid="{0CAE1FC4-94E7-4E01-BF37-01151A4B84D7}"/>
    <cellStyle name="การคำนวณ 25 5 2 2" xfId="35805" xr:uid="{ABF23CD9-6F50-4766-BB3D-1CB343187240}"/>
    <cellStyle name="การคำนวณ 25 5 2 3" xfId="47204" xr:uid="{0C1234C1-5B13-4BE5-81D6-0F599DB63470}"/>
    <cellStyle name="การคำนวณ 25 5 3" xfId="13653" xr:uid="{A0321B11-F17C-4665-A3B4-52ED210700BC}"/>
    <cellStyle name="การคำนวณ 25 5 3 2" xfId="37832" xr:uid="{B0E722CD-CB0E-45BC-80C9-6BC1728F295D}"/>
    <cellStyle name="การคำนวณ 25 5 3 3" xfId="49220" xr:uid="{F638E001-6660-48FF-93F1-1BC38DFD472F}"/>
    <cellStyle name="การคำนวณ 25 5 4" xfId="15908" xr:uid="{D03EF893-E671-43AF-8713-A3946F4CC91C}"/>
    <cellStyle name="การคำนวณ 25 5 4 2" xfId="39725" xr:uid="{217A2D7F-FBE8-4267-862A-B88AB91CB456}"/>
    <cellStyle name="การคำนวณ 25 5 4 3" xfId="51105" xr:uid="{42A15859-4500-4563-BE43-61C0766EE469}"/>
    <cellStyle name="การคำนวณ 25 5 5" xfId="18152" xr:uid="{5AB538F1-3BDF-4B06-90F2-D775762B1F03}"/>
    <cellStyle name="การคำนวณ 25 5 5 2" xfId="41505" xr:uid="{2E5AAD24-9569-4182-803F-6F9475CE9316}"/>
    <cellStyle name="การคำนวณ 25 5 5 3" xfId="52876" xr:uid="{FC2D924A-B48C-494D-9B20-F97330E23062}"/>
    <cellStyle name="การคำนวณ 25 5 6" xfId="20294" xr:uid="{C9DDFF7D-C0CB-41E0-BFF7-211244D729AD}"/>
    <cellStyle name="การคำนวณ 25 5 7" xfId="22482" xr:uid="{EFAF31DD-8156-4E40-BF14-E616E985F721}"/>
    <cellStyle name="การคำนวณ 25 5 8" xfId="24621" xr:uid="{75B12FB8-9076-4EF1-AF66-BAB0F8EBC6D0}"/>
    <cellStyle name="การคำนวณ 25 5 9" xfId="26744" xr:uid="{7E3E5766-BF75-4E57-B23B-841DBEA63239}"/>
    <cellStyle name="การคำนวณ 25 6" xfId="6988" xr:uid="{A68B998A-E0E6-494C-A29F-F5C8E4FAC204}"/>
    <cellStyle name="การคำนวณ 25 6 10" xfId="28692" xr:uid="{3B302E66-0299-4FE6-8A0C-18A83BF8FBFE}"/>
    <cellStyle name="การคำนวณ 25 6 11" xfId="32226" xr:uid="{F20C974F-11C6-434E-98EE-8F7112095612}"/>
    <cellStyle name="การคำนวณ 25 6 12" xfId="43686" xr:uid="{1F3E1555-B4AE-4D46-BE9C-85CBAAD293BE}"/>
    <cellStyle name="การคำนวณ 25 6 2" xfId="11036" xr:uid="{79CB8DB9-1A80-4C21-8131-A2F5508DC5D5}"/>
    <cellStyle name="การคำนวณ 25 6 2 2" xfId="35926" xr:uid="{31AA0980-64DF-456D-91FC-723EA63F9974}"/>
    <cellStyle name="การคำนวณ 25 6 2 3" xfId="47319" xr:uid="{7753FC0E-6AD3-4CFC-B94B-E0683BD8D6B7}"/>
    <cellStyle name="การคำนวณ 25 6 3" xfId="13774" xr:uid="{BE6D4197-2783-422B-83DC-129D8552D011}"/>
    <cellStyle name="การคำนวณ 25 6 3 2" xfId="37953" xr:uid="{D5A9AD31-AD95-4D8C-AEDD-1C9F3E1E5D4B}"/>
    <cellStyle name="การคำนวณ 25 6 3 3" xfId="49341" xr:uid="{997AAC9F-0754-4F87-9C45-24E94B2C3ABF}"/>
    <cellStyle name="การคำนวณ 25 6 4" xfId="16029" xr:uid="{26C02F8D-37FB-4B2D-BF6B-11E1FDF6B529}"/>
    <cellStyle name="การคำนวณ 25 6 4 2" xfId="39846" xr:uid="{2BF4F244-5FD8-40C2-8CBC-8FB952461AA5}"/>
    <cellStyle name="การคำนวณ 25 6 4 3" xfId="51226" xr:uid="{3D68D9CD-7287-4743-BC28-F38767F7108D}"/>
    <cellStyle name="การคำนวณ 25 6 5" xfId="18273" xr:uid="{D4FD188B-1D77-4E6D-8B51-0F82571029E6}"/>
    <cellStyle name="การคำนวณ 25 6 5 2" xfId="41626" xr:uid="{5BCEFDD3-40A1-45DF-8A12-644F519EB021}"/>
    <cellStyle name="การคำนวณ 25 6 5 3" xfId="52997" xr:uid="{3A0DEA4E-452C-4734-8E95-2604C5B9DD60}"/>
    <cellStyle name="การคำนวณ 25 6 6" xfId="20415" xr:uid="{1D9A9C9A-60F2-42AB-B678-D8EAF828111A}"/>
    <cellStyle name="การคำนวณ 25 6 7" xfId="22603" xr:uid="{49A54486-9046-435F-A2CA-4BA3E3BB0510}"/>
    <cellStyle name="การคำนวณ 25 6 8" xfId="24742" xr:uid="{A9479123-F530-4BB8-9B63-448A0C16FBF9}"/>
    <cellStyle name="การคำนวณ 25 6 9" xfId="26859" xr:uid="{3DBD8A3A-80B2-4FA6-89C0-4872AEEED556}"/>
    <cellStyle name="การคำนวณ 25 7" xfId="9009" xr:uid="{CB9B52CD-F133-46B8-B8A1-BFE64CFB146B}"/>
    <cellStyle name="การคำนวณ 25 7 10" xfId="31438" xr:uid="{196D4C52-087F-475D-864A-3B8850B24705}"/>
    <cellStyle name="การคำนวณ 25 7 11" xfId="41836" xr:uid="{0200EBF1-D5E1-4228-AD6F-3D4D17F3DF76}"/>
    <cellStyle name="การคำนวณ 25 7 2" xfId="11805" xr:uid="{F8811D95-8645-4407-BB80-44CCEB60ABB7}"/>
    <cellStyle name="การคำนวณ 25 7 2 2" xfId="34171" xr:uid="{3775C328-2BCB-4B0F-86CC-593688B4CB2E}"/>
    <cellStyle name="การคำนวณ 25 7 2 3" xfId="45606" xr:uid="{61D1CA04-049A-46C3-9088-B88FF50C053A}"/>
    <cellStyle name="การคำนวณ 25 7 3" xfId="14002" xr:uid="{5B77D9F4-CCE6-44B9-A6D4-54E2A51FD859}"/>
    <cellStyle name="การคำนวณ 25 7 3 2" xfId="36041" xr:uid="{9E4ECE50-305B-48B9-8F9A-525018C3130A}"/>
    <cellStyle name="การคำนวณ 25 7 3 3" xfId="47434" xr:uid="{ADD81324-7B95-42A8-BDB5-F1B0CF2F0B9D}"/>
    <cellStyle name="การคำนวณ 25 7 4" xfId="16416" xr:uid="{A9E03ED7-9F94-479C-A66C-982B2D9D6FB3}"/>
    <cellStyle name="การคำนวณ 25 7 4 2" xfId="38110" xr:uid="{9816B0A7-30D3-4803-A3B6-54982378A483}"/>
    <cellStyle name="การคำนวณ 25 7 4 3" xfId="49491" xr:uid="{CF65725F-766D-40C6-AD6C-181F171637F1}"/>
    <cellStyle name="การคำนวณ 25 7 5" xfId="18566" xr:uid="{B73A93AD-59BF-4EDD-906F-6B499F9E56C2}"/>
    <cellStyle name="การคำนวณ 25 7 5 2" xfId="40009" xr:uid="{E29B34D1-512E-4FFA-B837-6F8433140F2B}"/>
    <cellStyle name="การคำนวณ 25 7 5 3" xfId="51381" xr:uid="{F31F56AE-0933-4B8F-8D25-B5F8AEC47475}"/>
    <cellStyle name="การคำนวณ 25 7 6" xfId="20695" xr:uid="{D6C05A4D-B4D8-49DA-8734-A17A370FE92E}"/>
    <cellStyle name="การคำนวณ 25 7 7" xfId="22817" xr:uid="{A9F2F4DF-5166-4B90-B1AA-7FCEBC9533B6}"/>
    <cellStyle name="การคำนวณ 25 7 8" xfId="24987" xr:uid="{880B71F6-BBAF-44AE-994A-1CF5D16AA1D7}"/>
    <cellStyle name="การคำนวณ 25 7 9" xfId="27045" xr:uid="{EE906DC5-D4D3-4E6C-BA9A-683C49C2604C}"/>
    <cellStyle name="การคำนวณ 25 8" xfId="7288" xr:uid="{52D4F9A4-95C6-41E7-A625-830A07F50AA5}"/>
    <cellStyle name="การคำนวณ 25 8 2" xfId="33101" xr:uid="{C3485C7A-0341-4D5B-8CA7-FB2689A023B4}"/>
    <cellStyle name="การคำนวณ 25 8 3" xfId="44570" xr:uid="{D9FD48B9-A871-4668-B8FB-32AA3CE954D7}"/>
    <cellStyle name="การคำนวณ 25 9" xfId="8463" xr:uid="{D7DD5221-A851-4EFF-B563-1ACB3754BC23}"/>
    <cellStyle name="การคำนวณ 25 9 2" xfId="33942" xr:uid="{450C41C2-C568-43F4-859A-BC1EAA5AFD4C}"/>
    <cellStyle name="การคำนวณ 25 9 3" xfId="45385" xr:uid="{FE83B14C-339A-4C6E-BEFB-1F8F943CF47F}"/>
    <cellStyle name="การคำนวณ 26" xfId="3675" xr:uid="{0C43C3FF-4445-4361-AE0D-7F280CFD2E97}"/>
    <cellStyle name="การคำนวณ 26 10" xfId="6521" xr:uid="{4B432912-1CCD-4B5E-9EB4-02A8642CC724}"/>
    <cellStyle name="การคำนวณ 26 10 2" xfId="33807" xr:uid="{20FC979C-7B66-4D58-9842-7D971F33B50F}"/>
    <cellStyle name="การคำนวณ 26 10 3" xfId="45251" xr:uid="{236013D7-38A3-42A0-9932-F218315FCE4C}"/>
    <cellStyle name="การคำนวณ 26 11" xfId="8728" xr:uid="{99B02EE8-41BB-4121-86B6-2AAE2CAA8F0B}"/>
    <cellStyle name="การคำนวณ 26 11 2" xfId="38074" xr:uid="{EB936E12-F46A-4F49-9460-F06B662DC955}"/>
    <cellStyle name="การคำนวณ 26 11 3" xfId="49455" xr:uid="{9F7C0601-6FB6-40F2-99EB-9ABAC77D26FE}"/>
    <cellStyle name="การคำนวณ 26 12" xfId="17874" xr:uid="{55D6803A-3E64-4169-84CF-FBBC94CDED3B}"/>
    <cellStyle name="การคำนวณ 26 13" xfId="19768" xr:uid="{47FA7F08-E8E2-470F-ACDC-2D962562F4FC}"/>
    <cellStyle name="การคำนวณ 26 14" xfId="20791" xr:uid="{190C4AA2-CBA1-4CD6-9B24-0283E2052959}"/>
    <cellStyle name="การคำนวณ 26 15" xfId="23549" xr:uid="{F6F90455-A39F-4C57-91AE-FD5CC4EB8271}"/>
    <cellStyle name="การคำนวณ 26 16" xfId="25912" xr:uid="{2D9CFB0F-F129-4AAD-9F44-3D088F11E696}"/>
    <cellStyle name="การคำนวณ 26 17" xfId="31209" xr:uid="{2E8208C3-8DD9-4B28-8C22-01C3A17DB6AB}"/>
    <cellStyle name="การคำนวณ 26 2" xfId="5390" xr:uid="{3C1AAF61-5759-45DF-A362-F7DDE2B47684}"/>
    <cellStyle name="การคำนวณ 26 2 10" xfId="27858" xr:uid="{A8BAE073-60FB-4690-A9D2-AB8A4BBF8071}"/>
    <cellStyle name="การคำนวณ 26 2 11" xfId="31789" xr:uid="{E11D6515-BEE6-4F52-AB54-15BE02837A30}"/>
    <cellStyle name="การคำนวณ 26 2 12" xfId="42789" xr:uid="{FAE85E62-456C-4741-9885-6357908CB169}"/>
    <cellStyle name="การคำนวณ 26 2 2" xfId="10100" xr:uid="{10D10D79-7775-48A9-AF5B-829D3B7BA6D0}"/>
    <cellStyle name="การคำนวณ 26 2 2 2" xfId="35071" xr:uid="{5E8B5187-000B-42CB-BDA0-E686A14F44C2}"/>
    <cellStyle name="การคำนวณ 26 2 2 3" xfId="46488" xr:uid="{F03CF3C0-BC19-4CA4-8383-28168B12F184}"/>
    <cellStyle name="การคำนวณ 26 2 3" xfId="12867" xr:uid="{77183805-D233-449E-9477-2D9FAE068C32}"/>
    <cellStyle name="การคำนวณ 26 2 3 2" xfId="37024" xr:uid="{55009626-4457-41A0-965A-4777AB4B5CD3}"/>
    <cellStyle name="การคำนวณ 26 2 3 3" xfId="48413" xr:uid="{F169DB39-2330-4226-A8B3-D63AB1ED32F7}"/>
    <cellStyle name="การคำนวณ 26 2 4" xfId="15096" xr:uid="{83DEE3A3-05BA-4167-A0FB-B210E5FA7B53}"/>
    <cellStyle name="การคำนวณ 26 2 4 2" xfId="39003" xr:uid="{1E0AEB18-F597-4530-86E0-AC1D3169D4E5}"/>
    <cellStyle name="การคำนวณ 26 2 4 3" xfId="50384" xr:uid="{10026DEF-7F2A-4CD4-A9D9-39837D4E8BFF}"/>
    <cellStyle name="การคำนวณ 26 2 5" xfId="17382" xr:uid="{61F409FE-CDED-436B-AE66-9FA9E357A9E0}"/>
    <cellStyle name="การคำนวณ 26 2 5 2" xfId="40804" xr:uid="{60D6C7C5-E66E-4DDD-A9F5-16ED6898EA41}"/>
    <cellStyle name="การคำนวณ 26 2 5 3" xfId="52176" xr:uid="{6ADDF663-F209-46B6-85A3-5557956D2918}"/>
    <cellStyle name="การคำนวณ 26 2 6" xfId="19514" xr:uid="{D43DB984-09FA-4CF3-8CCF-3E77E8DCEDBC}"/>
    <cellStyle name="การคำนวณ 26 2 7" xfId="21701" xr:uid="{192701A5-F205-4D1B-BA45-229E9BBE09F8}"/>
    <cellStyle name="การคำนวณ 26 2 8" xfId="23813" xr:uid="{586A99C0-B5D1-45F9-858E-164CF89FAAFD}"/>
    <cellStyle name="การคำนวณ 26 2 9" xfId="25953" xr:uid="{C7B6F80B-A3BB-4B16-B035-2CF23B255B4E}"/>
    <cellStyle name="การคำนวณ 26 3" xfId="5890" xr:uid="{A9421375-6552-480F-A9A6-55BAE1F3CFC7}"/>
    <cellStyle name="การคำนวณ 26 3 10" xfId="28176" xr:uid="{C1FBA525-700C-4065-A1D7-463DCD2CCBA2}"/>
    <cellStyle name="การคำนวณ 26 3 11" xfId="31946" xr:uid="{6DCA7011-EAA7-4927-B2EC-2B41A1291F84}"/>
    <cellStyle name="การคำนวณ 26 3 12" xfId="43139" xr:uid="{37BCF500-0822-4204-9CD5-B01405BC10B0}"/>
    <cellStyle name="การคำนวณ 26 3 2" xfId="10463" xr:uid="{7A1320A6-5E9B-4AE1-AF1E-CE232FDD0582}"/>
    <cellStyle name="การคำนวณ 26 3 2 2" xfId="35380" xr:uid="{73D051EF-AB38-49F1-AEC2-DE18AC96E684}"/>
    <cellStyle name="การคำนวณ 26 3 2 3" xfId="46794" xr:uid="{C670A2E8-6FD3-4349-AEA9-F185BA185601}"/>
    <cellStyle name="การคำนวณ 26 3 3" xfId="13217" xr:uid="{DCBC5D77-91D8-4A1E-AED0-99A9B5663D08}"/>
    <cellStyle name="การคำนวณ 26 3 3 2" xfId="37381" xr:uid="{A67E8CC2-C290-44D6-AF37-8114ED725401}"/>
    <cellStyle name="การคำนวณ 26 3 3 3" xfId="48769" xr:uid="{03A27649-652D-444B-8F7B-964042D09F8A}"/>
    <cellStyle name="การคำนวณ 26 3 4" xfId="15458" xr:uid="{CB69B961-0524-4B78-9482-4C456C4F8F95}"/>
    <cellStyle name="การคำนวณ 26 3 4 2" xfId="39302" xr:uid="{E222705B-AE0F-4C67-93C2-944A38CF6B7B}"/>
    <cellStyle name="การคำนวณ 26 3 4 3" xfId="50682" xr:uid="{F8A63A37-18DF-4F5E-A2A5-041EC0FA47AF}"/>
    <cellStyle name="การคำนวณ 26 3 5" xfId="17719" xr:uid="{9BCF2744-8702-43D5-BB0D-5660826C2B8E}"/>
    <cellStyle name="การคำนวณ 26 3 5 2" xfId="41092" xr:uid="{BEEAA489-3B71-4D67-99ED-F58D4B342349}"/>
    <cellStyle name="การคำนวณ 26 3 5 3" xfId="52463" xr:uid="{453B72EB-CC07-4D31-9402-A979BC31B724}"/>
    <cellStyle name="การคำนวณ 26 3 6" xfId="19857" xr:uid="{8D4BF183-2391-439E-9A45-53DED52407A2}"/>
    <cellStyle name="การคำนวณ 26 3 7" xfId="22047" xr:uid="{11CE9921-2436-400C-95F4-BDC7FFBDFD75}"/>
    <cellStyle name="การคำนวณ 26 3 8" xfId="24170" xr:uid="{EB8F12DF-2D3C-4912-A567-207ED0440231}"/>
    <cellStyle name="การคำนวณ 26 3 9" xfId="26309" xr:uid="{AF28B2D6-37FB-49C6-ADF5-9563062196D7}"/>
    <cellStyle name="การคำนวณ 26 4" xfId="6270" xr:uid="{AFFEAA31-AC29-4747-87AE-980F88182DC7}"/>
    <cellStyle name="การคำนวณ 26 4 10" xfId="28391" xr:uid="{AAC230BE-0170-406A-8B4B-BF64D5BDE377}"/>
    <cellStyle name="การคำนวณ 26 4 11" xfId="32056" xr:uid="{DF000714-A9FF-41E5-89B3-04CC94233C53}"/>
    <cellStyle name="การคำนวณ 26 4 12" xfId="43373" xr:uid="{E0E09686-F6FA-4AB3-B02D-AA9E0B32BB1F}"/>
    <cellStyle name="การคำนวณ 26 4 2" xfId="10709" xr:uid="{F9E6BF04-8D48-4C42-B21F-507645A1CD4F}"/>
    <cellStyle name="การคำนวณ 26 4 2 2" xfId="35606" xr:uid="{2E408183-167E-4EE4-BC04-60653D02C444}"/>
    <cellStyle name="การคำนวณ 26 4 2 3" xfId="47014" xr:uid="{62B39938-ECB9-4972-8E81-74800917A0CA}"/>
    <cellStyle name="การคำนวณ 26 4 3" xfId="13453" xr:uid="{94041FD0-A27D-4302-A1A5-25FD9770F7F7}"/>
    <cellStyle name="การคำนวณ 26 4 3 2" xfId="37625" xr:uid="{A760DB53-CC8E-4033-9F9D-A16927CB9499}"/>
    <cellStyle name="การคำนวณ 26 4 3 3" xfId="49013" xr:uid="{FA0BF3B5-BDB0-4A34-8F89-FF843835753E}"/>
    <cellStyle name="การคำนวณ 26 4 4" xfId="15701" xr:uid="{E7B02FEB-CBAA-4497-8AE2-08D1E12CAB70}"/>
    <cellStyle name="การคำนวณ 26 4 4 2" xfId="39528" xr:uid="{037C98A3-26A3-48D8-8EFF-63E8AA0B1DE5}"/>
    <cellStyle name="การคำนวณ 26 4 4 3" xfId="50908" xr:uid="{F05DDBCF-208D-4C37-9B25-AC4B6C0B7E6D}"/>
    <cellStyle name="การคำนวณ 26 4 5" xfId="17951" xr:uid="{D79D88A4-CB90-42A9-87BB-5E3AADA74EB6}"/>
    <cellStyle name="การคำนวณ 26 4 5 2" xfId="41310" xr:uid="{64D24953-FEAA-44C3-9F8D-6F7E876B9C00}"/>
    <cellStyle name="การคำนวณ 26 4 5 3" xfId="52681" xr:uid="{3E46C164-BE9B-4252-8C73-AD4551FAB590}"/>
    <cellStyle name="การคำนวณ 26 4 6" xfId="20092" xr:uid="{2D02B3C7-733C-4A58-8914-64DBBDE1585D}"/>
    <cellStyle name="การคำนวณ 26 4 7" xfId="22281" xr:uid="{3422B2CF-2B01-4F40-B60A-38BFE0F595B1}"/>
    <cellStyle name="การคำนวณ 26 4 8" xfId="24414" xr:uid="{CA9CDE12-40D9-452D-A7DE-2A8875A5BE14}"/>
    <cellStyle name="การคำนวณ 26 4 9" xfId="26546" xr:uid="{BD7639A2-AF49-4089-A554-7A9D25CA8176}"/>
    <cellStyle name="การคำนวณ 26 5" xfId="6639" xr:uid="{7468521B-843A-4C47-8136-93EC9A1ED86B}"/>
    <cellStyle name="การคำนวณ 26 5 10" xfId="28578" xr:uid="{09249878-4D74-4C2F-86DC-7035E68CD75F}"/>
    <cellStyle name="การคำนวณ 26 5 11" xfId="32152" xr:uid="{C289624F-8F3E-4718-B539-B220706AD2BD}"/>
    <cellStyle name="การคำนวณ 26 5 12" xfId="43572" xr:uid="{E185C3C1-315A-4F4F-9E1A-9A6BD04A66AC}"/>
    <cellStyle name="การคำนวณ 26 5 2" xfId="10916" xr:uid="{C11BC8F8-E180-4094-A670-375ECC83FDD2}"/>
    <cellStyle name="การคำนวณ 26 5 2 2" xfId="35806" xr:uid="{78BB32D4-96C6-4084-BD3C-A7BABEB36E5A}"/>
    <cellStyle name="การคำนวณ 26 5 2 3" xfId="47205" xr:uid="{F83BC204-ECDC-4234-80BF-F23F24DBBD14}"/>
    <cellStyle name="การคำนวณ 26 5 3" xfId="13654" xr:uid="{5A128A50-46ED-4108-A5F9-7ABAEFD94951}"/>
    <cellStyle name="การคำนวณ 26 5 3 2" xfId="37833" xr:uid="{155D6D4C-277A-4D29-8ABF-347848B28C0E}"/>
    <cellStyle name="การคำนวณ 26 5 3 3" xfId="49221" xr:uid="{1743B6A7-B4C4-4499-B273-1845EA4AAFD7}"/>
    <cellStyle name="การคำนวณ 26 5 4" xfId="15909" xr:uid="{37B4D50C-57C1-4D9B-9C43-DE37CAFB23B7}"/>
    <cellStyle name="การคำนวณ 26 5 4 2" xfId="39726" xr:uid="{8F3C405F-AC29-45EA-BADD-5F6B98399CD9}"/>
    <cellStyle name="การคำนวณ 26 5 4 3" xfId="51106" xr:uid="{865B8B5D-2600-4B12-A4E5-9B3515350B0D}"/>
    <cellStyle name="การคำนวณ 26 5 5" xfId="18153" xr:uid="{BA7AF4F7-4E43-4686-AA3B-79FFD19E72FD}"/>
    <cellStyle name="การคำนวณ 26 5 5 2" xfId="41506" xr:uid="{33A9DA3E-FD8F-44C6-AB4F-04523C4D2D10}"/>
    <cellStyle name="การคำนวณ 26 5 5 3" xfId="52877" xr:uid="{F1525082-6F7F-4EAA-BF96-91D00ACDB5BD}"/>
    <cellStyle name="การคำนวณ 26 5 6" xfId="20295" xr:uid="{B47575CD-78BC-45B3-A3FF-A7A782DB56B0}"/>
    <cellStyle name="การคำนวณ 26 5 7" xfId="22483" xr:uid="{1DE53201-DB09-49E2-9CAD-F02A86DD89AD}"/>
    <cellStyle name="การคำนวณ 26 5 8" xfId="24622" xr:uid="{34AC9413-C95C-46B0-A13B-195422104C46}"/>
    <cellStyle name="การคำนวณ 26 5 9" xfId="26745" xr:uid="{E492553C-1EC2-43A3-8CD6-5CEE79E46E4F}"/>
    <cellStyle name="การคำนวณ 26 6" xfId="6989" xr:uid="{EA0DD7DC-A9FB-4D78-979F-6A68B2B87250}"/>
    <cellStyle name="การคำนวณ 26 6 10" xfId="28693" xr:uid="{999554A1-73BB-4BA7-A0C3-675BB56F4851}"/>
    <cellStyle name="การคำนวณ 26 6 11" xfId="32227" xr:uid="{DCA766ED-1FCD-4F6C-A502-FD4EEA751F79}"/>
    <cellStyle name="การคำนวณ 26 6 12" xfId="43687" xr:uid="{5ABE2BFE-82BA-4937-A38F-F10C14B03FF8}"/>
    <cellStyle name="การคำนวณ 26 6 2" xfId="11037" xr:uid="{BF7659B3-0A87-4026-95D0-AE497AA1230F}"/>
    <cellStyle name="การคำนวณ 26 6 2 2" xfId="35927" xr:uid="{7973F443-A9EB-4A6F-AA43-E60B129C2BA3}"/>
    <cellStyle name="การคำนวณ 26 6 2 3" xfId="47320" xr:uid="{84040BDB-2130-42C6-92C1-C64B963ABFAF}"/>
    <cellStyle name="การคำนวณ 26 6 3" xfId="13775" xr:uid="{6FACCD50-47FD-48A9-9D2A-82370D56E9FE}"/>
    <cellStyle name="การคำนวณ 26 6 3 2" xfId="37954" xr:uid="{DBFBB328-51B7-448A-99EC-5D699FAB133B}"/>
    <cellStyle name="การคำนวณ 26 6 3 3" xfId="49342" xr:uid="{B5DA5159-6959-421B-BE49-50A4A461140A}"/>
    <cellStyle name="การคำนวณ 26 6 4" xfId="16030" xr:uid="{A3BCBD1A-319B-4574-9FED-C3219118E4B1}"/>
    <cellStyle name="การคำนวณ 26 6 4 2" xfId="39847" xr:uid="{6107C50C-A52C-4F15-A703-4D1542E47B20}"/>
    <cellStyle name="การคำนวณ 26 6 4 3" xfId="51227" xr:uid="{C3C38E01-9E46-4E95-9AA7-639E2DEE3182}"/>
    <cellStyle name="การคำนวณ 26 6 5" xfId="18274" xr:uid="{70738B26-5294-41E3-ABFE-9F3D4013A2F3}"/>
    <cellStyle name="การคำนวณ 26 6 5 2" xfId="41627" xr:uid="{03A47026-52A7-4C36-9030-AAA51BCED429}"/>
    <cellStyle name="การคำนวณ 26 6 5 3" xfId="52998" xr:uid="{4CAFB16B-85B2-45EF-B172-689EA4044C95}"/>
    <cellStyle name="การคำนวณ 26 6 6" xfId="20416" xr:uid="{638948FE-D596-4699-AB94-C11B32F01D67}"/>
    <cellStyle name="การคำนวณ 26 6 7" xfId="22604" xr:uid="{A0E39AFC-771D-4DB4-B959-C86C4191E0A3}"/>
    <cellStyle name="การคำนวณ 26 6 8" xfId="24743" xr:uid="{6F8DEA8A-72A8-4DF8-8C98-59C6D502E51C}"/>
    <cellStyle name="การคำนวณ 26 6 9" xfId="26860" xr:uid="{AF1E3483-9962-4229-A553-8000290DBC56}"/>
    <cellStyle name="การคำนวณ 26 7" xfId="9010" xr:uid="{60882B3F-2C95-4848-AB04-1907C0AF121A}"/>
    <cellStyle name="การคำนวณ 26 7 10" xfId="31439" xr:uid="{71BFD612-B872-4BCE-AC7C-A8B819A6754F}"/>
    <cellStyle name="การคำนวณ 26 7 11" xfId="41837" xr:uid="{0564A5F4-B17E-4093-98BB-F53F06D193D9}"/>
    <cellStyle name="การคำนวณ 26 7 2" xfId="11806" xr:uid="{10AA40F9-CFD9-49EA-BDA2-A947D25D7861}"/>
    <cellStyle name="การคำนวณ 26 7 2 2" xfId="34172" xr:uid="{1CEAB5FF-DC5E-4082-93D6-516252992B55}"/>
    <cellStyle name="การคำนวณ 26 7 2 3" xfId="45607" xr:uid="{78CA628A-3B5A-4495-8E4D-43F578A458D4}"/>
    <cellStyle name="การคำนวณ 26 7 3" xfId="14003" xr:uid="{FABD0369-C1C5-42EF-827D-F3C164FB8297}"/>
    <cellStyle name="การคำนวณ 26 7 3 2" xfId="36042" xr:uid="{562E548E-CBEF-4ADE-B118-C7C48FC247AC}"/>
    <cellStyle name="การคำนวณ 26 7 3 3" xfId="47435" xr:uid="{952B48FC-F0FB-407A-AC54-02D926749F0A}"/>
    <cellStyle name="การคำนวณ 26 7 4" xfId="16417" xr:uid="{158312BA-0B80-4B78-9C97-5543CCB773D6}"/>
    <cellStyle name="การคำนวณ 26 7 4 2" xfId="38111" xr:uid="{DF329317-71B9-469A-B25F-F18B99303ED1}"/>
    <cellStyle name="การคำนวณ 26 7 4 3" xfId="49492" xr:uid="{48B8E48E-BB76-411E-88F2-2D5FA4240505}"/>
    <cellStyle name="การคำนวณ 26 7 5" xfId="18567" xr:uid="{B75ADB6A-C5DF-4342-8B4F-C862EC7BEA4B}"/>
    <cellStyle name="การคำนวณ 26 7 5 2" xfId="40010" xr:uid="{0649DF4D-E63E-4757-85FC-F0FE504BF2B1}"/>
    <cellStyle name="การคำนวณ 26 7 5 3" xfId="51382" xr:uid="{2F3B1F8E-9EAD-4731-81C9-28402D8036F8}"/>
    <cellStyle name="การคำนวณ 26 7 6" xfId="20696" xr:uid="{8E0165F2-27C2-4EB0-89D9-145D9DB120DF}"/>
    <cellStyle name="การคำนวณ 26 7 7" xfId="22818" xr:uid="{B44D0A1F-D6A3-4E0A-8AD4-A756646996D9}"/>
    <cellStyle name="การคำนวณ 26 7 8" xfId="24988" xr:uid="{306CEEE3-4EBE-4080-A740-C1D5623C1B21}"/>
    <cellStyle name="การคำนวณ 26 7 9" xfId="27046" xr:uid="{F9FC621E-618A-4966-B714-B1F23DDFEB16}"/>
    <cellStyle name="การคำนวณ 26 8" xfId="7289" xr:uid="{6470DB1B-C6F8-4739-9C27-958117DC804B}"/>
    <cellStyle name="การคำนวณ 26 8 2" xfId="33102" xr:uid="{33D2197D-6044-4EC8-B774-AC55949EBFFF}"/>
    <cellStyle name="การคำนวณ 26 8 3" xfId="44571" xr:uid="{264DEA71-7751-4368-B71D-5F8DDCC37DE6}"/>
    <cellStyle name="การคำนวณ 26 9" xfId="8462" xr:uid="{E2204A15-71B1-436A-B2B3-815CE4124825}"/>
    <cellStyle name="การคำนวณ 26 9 2" xfId="33941" xr:uid="{4F6AB25D-B180-481D-B9AE-DFC75CF4210B}"/>
    <cellStyle name="การคำนวณ 26 9 3" xfId="45384" xr:uid="{161A5404-0536-4F8B-8194-687136D99704}"/>
    <cellStyle name="การคำนวณ 27" xfId="4447" xr:uid="{5C22A256-7810-4D35-9F1B-C04673CC17C9}"/>
    <cellStyle name="การคำนวณ 27 10" xfId="27471" xr:uid="{249D2EF4-5C42-4E48-994A-E1EF81B43ADF}"/>
    <cellStyle name="การคำนวณ 27 11" xfId="31570" xr:uid="{88500F2F-31CA-4B2D-8A15-D57A3AB5E0F4}"/>
    <cellStyle name="การคำนวณ 27 12" xfId="42315" xr:uid="{2FB1AE28-EE6F-4A58-943C-EF08034067D4}"/>
    <cellStyle name="การคำนวณ 27 2" xfId="9515" xr:uid="{9EE5D973-7BD6-4C55-9AE3-40C430AE126A}"/>
    <cellStyle name="การคำนวณ 27 2 2" xfId="34625" xr:uid="{076FFFE9-171E-4B09-B24A-117E963A4450}"/>
    <cellStyle name="การคำนวณ 27 2 3" xfId="46055" xr:uid="{9E28A605-D8D9-493E-BE8B-A613B2926581}"/>
    <cellStyle name="การคำนวณ 27 3" xfId="12301" xr:uid="{A020F8FB-FCC1-466B-B230-83B7010FFB81}"/>
    <cellStyle name="การคำนวณ 27 3 2" xfId="36514" xr:uid="{C33C018E-D57F-4240-9828-6C618E5B005F}"/>
    <cellStyle name="การคำนวณ 27 3 3" xfId="47905" xr:uid="{D75EB289-C33B-4277-9ECF-FCA94A9CD8E6}"/>
    <cellStyle name="การคำนวณ 27 4" xfId="14504" xr:uid="{4E5D10BB-F709-497C-B13E-158FF218F211}"/>
    <cellStyle name="การคำนวณ 27 4 2" xfId="38575" xr:uid="{DC8622C8-A8FE-46D3-99C7-8B5C70FCEA08}"/>
    <cellStyle name="การคำนวณ 27 4 3" xfId="49956" xr:uid="{E97DA313-B2B8-4C3B-B41B-9BE56A583C2B}"/>
    <cellStyle name="การคำนวณ 27 5" xfId="16876" xr:uid="{DD627368-AB5E-4792-8D1C-3CA4F475A97F}"/>
    <cellStyle name="การคำนวณ 27 5 2" xfId="40437" xr:uid="{2DB06B06-E946-4029-9EA5-429EC896836C}"/>
    <cellStyle name="การคำนวณ 27 5 3" xfId="51809" xr:uid="{8E3BD1CC-A458-4FAE-B540-C88630E8A475}"/>
    <cellStyle name="การคำนวณ 27 6" xfId="19023" xr:uid="{67E82801-7C8F-443A-B677-4D4C1D4581F1}"/>
    <cellStyle name="การคำนวณ 27 7" xfId="21174" xr:uid="{3D55A14E-55AF-4002-AA16-AAED2E671CA9}"/>
    <cellStyle name="การคำนวณ 27 8" xfId="23292" xr:uid="{F8714999-F571-4C31-823F-FBDA37870117}"/>
    <cellStyle name="การคำนวณ 27 9" xfId="25467" xr:uid="{6F6B4682-6D01-425C-A34B-1A5C8D25EF8E}"/>
    <cellStyle name="การคำนวณ 28" xfId="4609" xr:uid="{528064E6-52B0-4C49-A931-3DC6DDB30F88}"/>
    <cellStyle name="การคำนวณ 28 10" xfId="27556" xr:uid="{20EFB309-9E11-44BC-BB5F-4EA91D9A5FB6}"/>
    <cellStyle name="การคำนวณ 28 11" xfId="31606" xr:uid="{D4B5AF29-DF5E-4AA1-A737-E927707DB66E}"/>
    <cellStyle name="การคำนวณ 28 12" xfId="42415" xr:uid="{F2545221-5591-4C6D-B6C4-3172C5F914D0}"/>
    <cellStyle name="การคำนวณ 28 2" xfId="9614" xr:uid="{51632E27-328A-4437-866B-EB90BEDD46DB}"/>
    <cellStyle name="การคำนวณ 28 2 2" xfId="34714" xr:uid="{74491BD4-7778-4A1A-80B8-3EDD44BDD8A3}"/>
    <cellStyle name="การคำนวณ 28 2 3" xfId="46144" xr:uid="{2E490550-77E0-4200-8E63-C6D54F4FAF7C}"/>
    <cellStyle name="การคำนวณ 28 3" xfId="12403" xr:uid="{45796781-C4FD-4186-9EF5-7B5ECB660AB7}"/>
    <cellStyle name="การคำนวณ 28 3 2" xfId="36607" xr:uid="{CFE9DEF1-8C4D-419D-90B0-65954FA261BA}"/>
    <cellStyle name="การคำนวณ 28 3 3" xfId="47998" xr:uid="{24325999-EEE4-4923-B85D-92006E9B2F17}"/>
    <cellStyle name="การคำนวณ 28 4" xfId="14606" xr:uid="{FA68B253-9072-453F-B79C-200D75A0B69C}"/>
    <cellStyle name="การคำนวณ 28 4 2" xfId="38670" xr:uid="{5BFB8639-60FC-42B8-AD2C-3DDAA756188F}"/>
    <cellStyle name="การคำนวณ 28 4 3" xfId="50051" xr:uid="{3EAFCA2A-5C49-4874-8479-CE3C261257F5}"/>
    <cellStyle name="การคำนวณ 28 5" xfId="16966" xr:uid="{B306B7A2-9FDE-4FC5-953F-4EECF4E3C556}"/>
    <cellStyle name="การคำนวณ 28 5 2" xfId="40522" xr:uid="{81F4180D-5F85-4455-A40F-57592D9FEE7A}"/>
    <cellStyle name="การคำนวณ 28 5 3" xfId="51894" xr:uid="{98B48947-7137-4921-A04D-5A24993DE4FA}"/>
    <cellStyle name="การคำนวณ 28 6" xfId="19113" xr:uid="{C02CCD85-A94C-4D4D-ABF4-B85E7D9CF348}"/>
    <cellStyle name="การคำนวณ 28 7" xfId="21275" xr:uid="{790E4025-38E5-4ACC-889F-D186502D11D4}"/>
    <cellStyle name="การคำนวณ 28 8" xfId="23389" xr:uid="{C9C73F48-0BE4-4604-804C-665DC6A08965}"/>
    <cellStyle name="การคำนวณ 28 9" xfId="25566" xr:uid="{548C9779-6752-4827-A764-458648BBC745}"/>
    <cellStyle name="การคำนวณ 29" xfId="4923" xr:uid="{FEF6D363-642E-42CF-B4B4-D2890CB288A4}"/>
    <cellStyle name="การคำนวณ 29 10" xfId="27651" xr:uid="{F1F1260B-AB90-4ED8-A753-DCEF9F8E4BC1}"/>
    <cellStyle name="การคำนวณ 29 11" xfId="31669" xr:uid="{FE881807-11A2-4820-AD7A-F9571F155A59}"/>
    <cellStyle name="การคำนวณ 29 12" xfId="42543" xr:uid="{D9EFFFF3-E294-4FD4-BDCF-84FE024E6A85}"/>
    <cellStyle name="การคำนวณ 29 2" xfId="9776" xr:uid="{2222FE60-EDFA-4AC5-8A27-3AA63706D3D2}"/>
    <cellStyle name="การคำนวณ 29 2 2" xfId="34835" xr:uid="{BE3B8D54-9EC2-4F93-8AA7-B421ADAC7542}"/>
    <cellStyle name="การคำนวณ 29 2 3" xfId="46263" xr:uid="{DBE6E857-263A-49DE-91C5-C31CD99E5E67}"/>
    <cellStyle name="การคำนวณ 29 3" xfId="12549" xr:uid="{47E5EA2C-B04E-4F1B-A5A6-CC5801A07513}"/>
    <cellStyle name="การคำนวณ 29 3 2" xfId="36744" xr:uid="{B0F1BCDD-9DF4-4AB0-87F6-4EB868A80E0D}"/>
    <cellStyle name="การคำนวณ 29 3 3" xfId="48134" xr:uid="{D7B2CF96-6AC3-41A0-8065-209301B225A5}"/>
    <cellStyle name="การคำนวณ 29 4" xfId="14769" xr:uid="{F39C4C10-D0C1-4500-B046-FCA98E40C4AD}"/>
    <cellStyle name="การคำนวณ 29 4 2" xfId="38790" xr:uid="{49D27BF1-4C1A-4D79-9E82-9B381DF6F8D2}"/>
    <cellStyle name="การคำนวณ 29 4 3" xfId="50171" xr:uid="{82DBD7C0-68AF-4A34-876F-E1319B8DA810}"/>
    <cellStyle name="การคำนวณ 29 5" xfId="17099" xr:uid="{9E5C8461-2EDE-4B34-9F55-99272B4205F0}"/>
    <cellStyle name="การคำนวณ 29 5 2" xfId="40618" xr:uid="{45400BD9-AD15-4473-8801-2BEB256B6308}"/>
    <cellStyle name="การคำนวณ 29 5 3" xfId="51990" xr:uid="{0B7CE2F2-AE9D-46CB-9C33-B63495670968}"/>
    <cellStyle name="การคำนวณ 29 6" xfId="19241" xr:uid="{9C58CCD4-4C23-4C80-8B1A-804B09AC64BE}"/>
    <cellStyle name="การคำนวณ 29 7" xfId="21414" xr:uid="{6A70FCD2-BEB1-4491-9DE3-88B788C77110}"/>
    <cellStyle name="การคำนวณ 29 8" xfId="23527" xr:uid="{9C75C608-240E-478E-B7C6-3C079B25977B}"/>
    <cellStyle name="การคำนวณ 29 9" xfId="25697" xr:uid="{CF89B16B-6076-4DDB-B7F3-B6E4FF21B223}"/>
    <cellStyle name="การคำนวณ 3" xfId="1544" xr:uid="{37A401EF-4C9D-4057-9002-886CA85D8C16}"/>
    <cellStyle name="การคำนวณ 3 10" xfId="5212" xr:uid="{908CC94E-2399-4EA5-939D-83774EA7AA51}"/>
    <cellStyle name="การคำนวณ 3 11" xfId="12826" xr:uid="{1918332F-EC00-498D-A120-32D2912AE574}"/>
    <cellStyle name="การคำนวณ 3 12" xfId="20615" xr:uid="{39077ED5-AD21-429E-8C57-7CB7B19829E3}"/>
    <cellStyle name="การคำนวณ 3 13" xfId="30787" xr:uid="{9A9F6007-A0F8-41A8-A91A-145A35374B07}"/>
    <cellStyle name="การคำนวณ 3 2" xfId="2937" xr:uid="{63345167-1FCB-46C4-AE98-47F9B8567B58}"/>
    <cellStyle name="การคำนวณ 3 2 10" xfId="26945" xr:uid="{E7C06F6F-408D-46DC-9ECF-60D85005AE4D}"/>
    <cellStyle name="การคำนวณ 3 2 11" xfId="31373" xr:uid="{3137B74E-758E-4746-9611-E2206B441A89}"/>
    <cellStyle name="การคำนวณ 3 2 12" xfId="41742" xr:uid="{A247B0DB-0F82-49F7-AB84-C433D1790022}"/>
    <cellStyle name="การคำนวณ 3 2 2" xfId="8838" xr:uid="{6F0C6238-7EA8-420D-A19C-217D70BE7C77}"/>
    <cellStyle name="การคำนวณ 3 2 2 2" xfId="34074" xr:uid="{80F5F405-2ADB-4ECB-98EA-BDC0BC6F7F91}"/>
    <cellStyle name="การคำนวณ 3 2 2 3" xfId="45512" xr:uid="{C184F5A8-55AF-48F2-86A6-811C921F750B}"/>
    <cellStyle name="การคำนวณ 3 2 3" xfId="11626" xr:uid="{AC3844AD-318D-4E49-A8BC-59E3D37844CB}"/>
    <cellStyle name="การคำนวณ 3 2 3 2" xfId="33712" xr:uid="{226E4394-6320-4929-99B4-8510BB7A47E0}"/>
    <cellStyle name="การคำนวณ 3 2 3 3" xfId="45170" xr:uid="{08A50C93-F680-4697-9ABE-52B4A5BF71E7}"/>
    <cellStyle name="การคำนวณ 3 2 4" xfId="8887" xr:uid="{59765239-D938-4D38-BAEA-FFFCC1F33F6A}"/>
    <cellStyle name="การคำนวณ 3 2 4 2" xfId="38052" xr:uid="{FA9E2100-C429-4C1B-8E06-C23E8BCD413B}"/>
    <cellStyle name="การคำนวณ 3 2 4 3" xfId="49433" xr:uid="{EA0AB5B4-C92D-4D52-87E1-BB31B78ADF52}"/>
    <cellStyle name="การคำนวณ 3 2 5" xfId="16267" xr:uid="{3B8961F5-157B-4300-AE10-CCBD10424213}"/>
    <cellStyle name="การคำนวณ 3 2 5 2" xfId="39938" xr:uid="{349A95C9-D95C-4EA4-B8C7-0BE981AA7313}"/>
    <cellStyle name="การคำนวณ 3 2 5 3" xfId="51311" xr:uid="{80700A59-D891-4283-8813-D6F3444EE752}"/>
    <cellStyle name="การคำนวณ 3 2 6" xfId="18428" xr:uid="{51A6E38E-B458-4538-B7C2-6BC74DB10065}"/>
    <cellStyle name="การคำนวณ 3 2 7" xfId="20563" xr:uid="{C0950589-D69E-43DE-BD40-F9B97044B449}"/>
    <cellStyle name="การคำนวณ 3 2 8" xfId="22687" xr:uid="{C2DFFBE5-F374-4272-97AF-742E514E4B14}"/>
    <cellStyle name="การคำนวณ 3 2 9" xfId="24880" xr:uid="{66B7B3C8-8E14-45C0-AE4F-527A257B4ABF}"/>
    <cellStyle name="การคำนวณ 3 3" xfId="4449" xr:uid="{58D71A9B-C31A-471A-8B6D-A32DFEC5E544}"/>
    <cellStyle name="การคำนวณ 3 3 10" xfId="27473" xr:uid="{B347D680-1ED1-429E-AD61-DD4313BA2FC0}"/>
    <cellStyle name="การคำนวณ 3 3 11" xfId="31572" xr:uid="{FCF7E58D-3C27-4247-9D5D-CE8D670E5181}"/>
    <cellStyle name="การคำนวณ 3 3 12" xfId="42317" xr:uid="{C1C8433E-AAB2-46A3-A3F2-940E860E23AD}"/>
    <cellStyle name="การคำนวณ 3 3 2" xfId="9517" xr:uid="{2D7A0C1E-3628-49CA-BB7F-26B45A3E7866}"/>
    <cellStyle name="การคำนวณ 3 3 2 2" xfId="34627" xr:uid="{4CEDA2CB-254E-40CF-9586-F0D1C513699D}"/>
    <cellStyle name="การคำนวณ 3 3 2 3" xfId="46057" xr:uid="{32E72589-EA70-4031-88F7-B2B662E40EEB}"/>
    <cellStyle name="การคำนวณ 3 3 3" xfId="12303" xr:uid="{A321C61A-D668-4D17-A0B3-D57F512CA072}"/>
    <cellStyle name="การคำนวณ 3 3 3 2" xfId="36516" xr:uid="{5EB859A9-DE1D-45D4-A963-0114031CAA91}"/>
    <cellStyle name="การคำนวณ 3 3 3 3" xfId="47907" xr:uid="{F3500001-979E-4D79-BBE2-B3C9CDD1BE38}"/>
    <cellStyle name="การคำนวณ 3 3 4" xfId="14506" xr:uid="{246CB02D-9654-4978-9CC6-D440A28865DD}"/>
    <cellStyle name="การคำนวณ 3 3 4 2" xfId="38577" xr:uid="{29F099DA-A1F7-400C-BF9C-66008BC206A9}"/>
    <cellStyle name="การคำนวณ 3 3 4 3" xfId="49958" xr:uid="{DEA12B0C-9488-4DE6-9A27-E6FBDD63801B}"/>
    <cellStyle name="การคำนวณ 3 3 5" xfId="16878" xr:uid="{BEC5540E-BCD1-4CFA-AC54-B56E3385BA86}"/>
    <cellStyle name="การคำนวณ 3 3 5 2" xfId="40439" xr:uid="{8AA56FC8-72CE-41AD-8727-7460DDBD8591}"/>
    <cellStyle name="การคำนวณ 3 3 5 3" xfId="51811" xr:uid="{F1890D3C-58AC-4E6F-8937-788E81A293CE}"/>
    <cellStyle name="การคำนวณ 3 3 6" xfId="19025" xr:uid="{71FAEB68-DBC1-4A0E-8C72-6FC21616DE8B}"/>
    <cellStyle name="การคำนวณ 3 3 7" xfId="21176" xr:uid="{5F613C8E-EEE9-4950-822F-BF4C6D62AF88}"/>
    <cellStyle name="การคำนวณ 3 3 8" xfId="23294" xr:uid="{55BB25EB-CE7F-4674-995F-B37E2889C470}"/>
    <cellStyle name="การคำนวณ 3 3 9" xfId="25469" xr:uid="{7A154739-B4BE-4BDE-9592-3743008FDAAB}"/>
    <cellStyle name="การคำนวณ 3 4" xfId="4608" xr:uid="{DC487209-4B1E-4C8D-BEE7-EAB538FCBA30}"/>
    <cellStyle name="การคำนวณ 3 4 10" xfId="27555" xr:uid="{4CA9FAC1-C0BA-4F0D-9B08-69A9A6CD3A99}"/>
    <cellStyle name="การคำนวณ 3 4 11" xfId="31605" xr:uid="{B726D138-1488-4931-AAFD-A08B8B4F59BC}"/>
    <cellStyle name="การคำนวณ 3 4 12" xfId="42414" xr:uid="{550CDD14-EC2D-4E4D-A5E6-A1534C7CE29A}"/>
    <cellStyle name="การคำนวณ 3 4 2" xfId="9613" xr:uid="{0F729FBB-1A4C-4E7A-885E-DE0DA9BBFBE8}"/>
    <cellStyle name="การคำนวณ 3 4 2 2" xfId="34713" xr:uid="{73E2D0BD-BAE1-4736-9899-6CDC43DFB08E}"/>
    <cellStyle name="การคำนวณ 3 4 2 3" xfId="46143" xr:uid="{ED780D47-EB51-4952-BB51-E3E0C17BC287}"/>
    <cellStyle name="การคำนวณ 3 4 3" xfId="12402" xr:uid="{89F41C18-440D-4E15-8105-C73C4B951AB6}"/>
    <cellStyle name="การคำนวณ 3 4 3 2" xfId="36606" xr:uid="{B075212F-4EC9-4D89-ACF2-1AEC7F629725}"/>
    <cellStyle name="การคำนวณ 3 4 3 3" xfId="47997" xr:uid="{4202DA74-726C-43B9-BA0B-CC967B109764}"/>
    <cellStyle name="การคำนวณ 3 4 4" xfId="14605" xr:uid="{A395E288-4142-4541-915F-409F6A3F7E67}"/>
    <cellStyle name="การคำนวณ 3 4 4 2" xfId="38669" xr:uid="{A36F5E9A-CFF0-4862-973B-CEA9CB474B8E}"/>
    <cellStyle name="การคำนวณ 3 4 4 3" xfId="50050" xr:uid="{F533CE99-EA8A-436E-BB89-18E4476BDD83}"/>
    <cellStyle name="การคำนวณ 3 4 5" xfId="16965" xr:uid="{B9AF1C7E-6E27-47E4-8B9C-6D5918916F8B}"/>
    <cellStyle name="การคำนวณ 3 4 5 2" xfId="40521" xr:uid="{1C2ECF3A-3625-4396-BB4A-CC43289C577F}"/>
    <cellStyle name="การคำนวณ 3 4 5 3" xfId="51893" xr:uid="{DCF8AD88-6D8B-48D6-A968-A3AC1B9A3307}"/>
    <cellStyle name="การคำนวณ 3 4 6" xfId="19112" xr:uid="{28E167FB-29AC-45CB-8153-705AE1A42D73}"/>
    <cellStyle name="การคำนวณ 3 4 7" xfId="21274" xr:uid="{48FF034B-C746-4705-B486-C0E300314046}"/>
    <cellStyle name="การคำนวณ 3 4 8" xfId="23388" xr:uid="{A30FD4D7-0B97-4E5A-BA57-40BA3E1D4830}"/>
    <cellStyle name="การคำนวณ 3 4 9" xfId="25565" xr:uid="{EA1E4497-443C-4231-B900-0467DA15B5C5}"/>
    <cellStyle name="การคำนวณ 3 5" xfId="4925" xr:uid="{50294299-9A7E-497C-A0F9-4A13F49AE045}"/>
    <cellStyle name="การคำนวณ 3 5 10" xfId="27653" xr:uid="{B5C134D5-6B62-455D-B589-F366BE24BDAC}"/>
    <cellStyle name="การคำนวณ 3 5 11" xfId="31671" xr:uid="{66BE0E13-E58B-47A1-AAF5-1E0BF2F1E4D8}"/>
    <cellStyle name="การคำนวณ 3 5 12" xfId="42545" xr:uid="{FA8D98D0-CB46-4EC4-859D-3D965ED8E829}"/>
    <cellStyle name="การคำนวณ 3 5 2" xfId="9778" xr:uid="{52D60039-4F91-45C4-B162-774AD566F271}"/>
    <cellStyle name="การคำนวณ 3 5 2 2" xfId="34837" xr:uid="{CB709635-856B-4E35-BE12-048A1572E09F}"/>
    <cellStyle name="การคำนวณ 3 5 2 3" xfId="46265" xr:uid="{6CA1BB30-D40C-467F-B76A-CC94A9AC17F3}"/>
    <cellStyle name="การคำนวณ 3 5 3" xfId="12551" xr:uid="{4956BA12-E363-42B9-A8F1-7EABDA1BD68A}"/>
    <cellStyle name="การคำนวณ 3 5 3 2" xfId="36746" xr:uid="{105335BD-F080-46C4-AE32-4DE36D804E51}"/>
    <cellStyle name="การคำนวณ 3 5 3 3" xfId="48136" xr:uid="{5705B4F2-D8FB-417C-86B8-689A9FE33282}"/>
    <cellStyle name="การคำนวณ 3 5 4" xfId="14771" xr:uid="{FB382D1C-BD88-4E16-85F1-079CF0951244}"/>
    <cellStyle name="การคำนวณ 3 5 4 2" xfId="38792" xr:uid="{0B3814E8-69AD-4F75-BCE8-546DD56EE5C5}"/>
    <cellStyle name="การคำนวณ 3 5 4 3" xfId="50173" xr:uid="{E0CDD347-6169-4806-95E2-C8DFAB5AD0F5}"/>
    <cellStyle name="การคำนวณ 3 5 5" xfId="17101" xr:uid="{A2421973-5C63-4428-B7B1-7FC260C80032}"/>
    <cellStyle name="การคำนวณ 3 5 5 2" xfId="40620" xr:uid="{90E092A9-3359-4881-857A-E5EF5D282D30}"/>
    <cellStyle name="การคำนวณ 3 5 5 3" xfId="51992" xr:uid="{300E36DF-05E2-4063-A62A-C851AACDBD43}"/>
    <cellStyle name="การคำนวณ 3 5 6" xfId="19243" xr:uid="{349C90C4-1020-47E0-A0D2-A2CDEF28D45F}"/>
    <cellStyle name="การคำนวณ 3 5 7" xfId="21416" xr:uid="{D768B149-8786-4250-AD8E-5EB0E659057C}"/>
    <cellStyle name="การคำนวณ 3 5 8" xfId="23529" xr:uid="{E8A68A56-6725-4A6D-9C12-044483558791}"/>
    <cellStyle name="การคำนวณ 3 5 9" xfId="25699" xr:uid="{E2246675-0947-405E-BBEC-FECDAB65F8F7}"/>
    <cellStyle name="การคำนวณ 3 6" xfId="5805" xr:uid="{76E6D288-5FF0-45D0-9A5F-45F057474D8A}"/>
    <cellStyle name="การคำนวณ 3 6 10" xfId="28133" xr:uid="{28E43901-FA93-4A44-8DEB-4253AC3CFA4B}"/>
    <cellStyle name="การคำนวณ 3 6 11" xfId="31917" xr:uid="{3C7DD538-C35D-4766-AC9A-7B0CA6426080}"/>
    <cellStyle name="การคำนวณ 3 6 12" xfId="43088" xr:uid="{87D5805F-48E7-456A-9BFA-D1717ADFF89E}"/>
    <cellStyle name="การคำนวณ 3 6 2" xfId="10410" xr:uid="{C5CF9F4E-19CC-459B-8965-340035EF7190}"/>
    <cellStyle name="การคำนวณ 3 6 2 2" xfId="35334" xr:uid="{2F3BB97A-CEBF-4228-810A-2F34E54836BE}"/>
    <cellStyle name="การคำนวณ 3 6 2 3" xfId="46748" xr:uid="{70617195-FDAD-42DE-9761-C4B61B5E409A}"/>
    <cellStyle name="การคำนวณ 3 6 3" xfId="13167" xr:uid="{461B7BDE-5BCD-46DD-B20F-139766358A88}"/>
    <cellStyle name="การคำนวณ 3 6 3 2" xfId="37332" xr:uid="{AD1870ED-D3CD-4AA1-9EF5-ECB9176E944F}"/>
    <cellStyle name="การคำนวณ 3 6 3 3" xfId="48720" xr:uid="{33B82E5E-AF02-476D-B3A6-7B00A248783C}"/>
    <cellStyle name="การคำนวณ 3 6 4" xfId="15407" xr:uid="{57D8C0BF-46F5-48FD-A263-A29D59E4AEB2}"/>
    <cellStyle name="การคำนวณ 3 6 4 2" xfId="39255" xr:uid="{6AF4E65E-8670-4E81-BB31-EBEE572CF431}"/>
    <cellStyle name="การคำนวณ 3 6 4 3" xfId="50635" xr:uid="{3CEA7888-FFDB-428D-B131-8E71F286ADF0}"/>
    <cellStyle name="การคำนวณ 3 6 5" xfId="17671" xr:uid="{D673599C-A6D7-48A4-84C4-AC15E6184942}"/>
    <cellStyle name="การคำนวณ 3 6 5 2" xfId="41049" xr:uid="{F82AAAEE-D427-4E82-8EAF-8F56D84974FA}"/>
    <cellStyle name="การคำนวณ 3 6 5 3" xfId="52420" xr:uid="{2A4AE273-C213-488F-A597-4534B6C86C7C}"/>
    <cellStyle name="การคำนวณ 3 6 6" xfId="19811" xr:uid="{7BEF84B9-18E5-4D02-A47F-6E13880E3192}"/>
    <cellStyle name="การคำนวณ 3 6 7" xfId="21996" xr:uid="{31A10D0B-9823-43DC-97A4-62EA6B008E57}"/>
    <cellStyle name="การคำนวณ 3 6 8" xfId="24120" xr:uid="{A072E793-1DE7-44B4-8518-62EE654A2CD2}"/>
    <cellStyle name="การคำนวณ 3 6 9" xfId="26259" xr:uid="{D7E6F4E4-7CA1-4DB8-A0C3-7EDE3B7BA1FB}"/>
    <cellStyle name="การคำนวณ 3 7" xfId="6194" xr:uid="{3D995E76-6DC2-402E-AE55-57340136F579}"/>
    <cellStyle name="การคำนวณ 3 7 10" xfId="28350" xr:uid="{E911B37D-8A70-48A1-BB7D-42841A9CD57A}"/>
    <cellStyle name="การคำนวณ 3 7 11" xfId="32031" xr:uid="{01608C65-AFF2-4622-AA1E-B7A9699E63ED}"/>
    <cellStyle name="การคำนวณ 3 7 12" xfId="43325" xr:uid="{76D23793-79C6-42F8-91BC-241E3DE387D7}"/>
    <cellStyle name="การคำนวณ 3 7 2" xfId="10659" xr:uid="{798C9638-1717-442E-BC11-C1EAEC812CBC}"/>
    <cellStyle name="การคำนวณ 3 7 2 2" xfId="35560" xr:uid="{6EBD5248-EC32-40E9-A429-893B0C3A10CC}"/>
    <cellStyle name="การคำนวณ 3 7 2 3" xfId="46968" xr:uid="{36F3E3D7-B17F-47C4-B41F-50039AEA37F7}"/>
    <cellStyle name="การคำนวณ 3 7 3" xfId="13406" xr:uid="{819CA7A5-2B96-4CC0-A937-42811B063950}"/>
    <cellStyle name="การคำนวณ 3 7 3 2" xfId="37577" xr:uid="{E096C48B-BE88-4B59-9A7A-7DF71F4690A5}"/>
    <cellStyle name="การคำนวณ 3 7 3 3" xfId="48965" xr:uid="{0760F012-187B-4C92-9584-5E3C34D3FCF5}"/>
    <cellStyle name="การคำนวณ 3 7 4" xfId="15653" xr:uid="{314411FA-4CCC-4B97-952A-04C9006BE166}"/>
    <cellStyle name="การคำนวณ 3 7 4 2" xfId="39483" xr:uid="{14493A48-91C7-40EB-BF23-38D1ABF75E0C}"/>
    <cellStyle name="การคำนวณ 3 7 4 3" xfId="50863" xr:uid="{1EBE5397-2C73-4F51-AE8D-85095C845633}"/>
    <cellStyle name="การคำนวณ 3 7 5" xfId="17906" xr:uid="{5DEF731D-32A0-4910-BB00-32A2CBFF035D}"/>
    <cellStyle name="การคำนวณ 3 7 5 2" xfId="41269" xr:uid="{28DE1235-CE11-4E7F-AFF2-C1DC9F12D673}"/>
    <cellStyle name="การคำนวณ 3 7 5 3" xfId="52640" xr:uid="{7B9A0D77-C8E6-4853-94D4-DC6F27F1FA84}"/>
    <cellStyle name="การคำนวณ 3 7 6" xfId="20047" xr:uid="{7A38BDC0-445D-4B7B-9809-2FEF7FE1FDDC}"/>
    <cellStyle name="การคำนวณ 3 7 7" xfId="22233" xr:uid="{03AD4B37-FAAC-4DA5-B165-ED02560664B6}"/>
    <cellStyle name="การคำนวณ 3 7 8" xfId="24366" xr:uid="{863B6801-0D6B-491E-85A2-2C6361A20208}"/>
    <cellStyle name="การคำนวณ 3 7 9" xfId="26498" xr:uid="{4368AC9D-B303-40C8-9211-E4E198DDD395}"/>
    <cellStyle name="การคำนวณ 3 8" xfId="7829" xr:uid="{A51E20C1-1161-4CF9-B5E4-A4BAC192A7F6}"/>
    <cellStyle name="การคำนวณ 3 8 10" xfId="31160" xr:uid="{2D363ED2-5C7F-4A58-B220-076D1EC758C7}"/>
    <cellStyle name="การคำนวณ 3 8 11" xfId="30492" xr:uid="{838FBBAE-7CEB-45E4-AB26-FF6BE1435639}"/>
    <cellStyle name="การคำนวณ 3 8 2" xfId="8359" xr:uid="{D8CB8B9A-50EC-45EE-9D05-BFB7C82A815F}"/>
    <cellStyle name="การคำนวณ 3 8 2 2" xfId="33490" xr:uid="{F669A77E-7A3A-4D20-87BA-2B2B5ACF4E4B}"/>
    <cellStyle name="การคำนวณ 3 8 2 3" xfId="44952" xr:uid="{0FE29C5B-8563-42C5-B816-C7504CA48DC4}"/>
    <cellStyle name="การคำนวณ 3 8 3" xfId="7123" xr:uid="{A45D6E39-5AEF-4E10-AC09-84E03EB29E45}"/>
    <cellStyle name="การคำนวณ 3 8 3 2" xfId="32361" xr:uid="{07781DDB-8956-4E27-88B1-A738E14DF67D}"/>
    <cellStyle name="การคำนวณ 3 8 3 3" xfId="43837" xr:uid="{804B683B-B73E-42D3-AC94-632C2AB17CA7}"/>
    <cellStyle name="การคำนวณ 3 8 4" xfId="8672" xr:uid="{975856F1-65A3-4980-8B99-62CDC198AEC0}"/>
    <cellStyle name="การคำนวณ 3 8 4 2" xfId="34091" xr:uid="{10797F30-5FB2-42F5-87AB-ED3FCC320226}"/>
    <cellStyle name="การคำนวณ 3 8 4 3" xfId="45529" xr:uid="{D50D6A23-9C2F-42CF-B622-E8F823011A95}"/>
    <cellStyle name="การคำนวณ 3 8 5" xfId="6741" xr:uid="{975496FA-0FE1-4AD5-BED8-C93CCFEF2FE9}"/>
    <cellStyle name="การคำนวณ 3 8 5 2" xfId="32615" xr:uid="{D5E030F4-D6A5-49DC-99EF-866B50EA44EC}"/>
    <cellStyle name="การคำนวณ 3 8 5 3" xfId="44091" xr:uid="{CBF4D542-2DAB-47FF-8C2B-D63739093D43}"/>
    <cellStyle name="การคำนวณ 3 8 6" xfId="16110" xr:uid="{79883E45-5E85-4D20-929E-B7185CC4620F}"/>
    <cellStyle name="การคำนวณ 3 8 7" xfId="18419" xr:uid="{6C976EAC-DD5B-48D6-A973-61108823D98C}"/>
    <cellStyle name="การคำนวณ 3 8 8" xfId="11269" xr:uid="{DBB116F6-3B62-4393-85EF-79FBFFAD3C27}"/>
    <cellStyle name="การคำนวณ 3 8 9" xfId="4404" xr:uid="{AB387B10-DF7E-484E-AA99-4CCAEB8ABA53}"/>
    <cellStyle name="การคำนวณ 3 9" xfId="4692" xr:uid="{21BD5FF9-1279-40BD-ACEC-166A9B8A9F52}"/>
    <cellStyle name="การคำนวณ 3 9 2" xfId="33771" xr:uid="{7697E386-68A7-4DB9-ACB6-9F4AD035E560}"/>
    <cellStyle name="การคำนวณ 3 9 3" xfId="45223" xr:uid="{6740A704-012F-4048-B553-5CB8A6AF491D}"/>
    <cellStyle name="การคำนวณ 30" xfId="5803" xr:uid="{FDC61FAE-2EDC-4B80-9E90-DCDB72562551}"/>
    <cellStyle name="การคำนวณ 30 10" xfId="28131" xr:uid="{9013F4DF-CAE9-4C60-B297-49B41A79E339}"/>
    <cellStyle name="การคำนวณ 30 11" xfId="31915" xr:uid="{8C8F3A2A-127B-4C61-8179-C1A89371E9C7}"/>
    <cellStyle name="การคำนวณ 30 12" xfId="43086" xr:uid="{3AB7B268-54B8-4009-86E1-9B9698815175}"/>
    <cellStyle name="การคำนวณ 30 2" xfId="10408" xr:uid="{05C308DD-86A5-4A0A-8C6F-DC55DC622C81}"/>
    <cellStyle name="การคำนวณ 30 2 2" xfId="35332" xr:uid="{DB6AA06D-33A2-480D-931F-5B6CB42074CF}"/>
    <cellStyle name="การคำนวณ 30 2 3" xfId="46746" xr:uid="{937F2B5F-3AF0-4194-A858-77E74AD9645E}"/>
    <cellStyle name="การคำนวณ 30 3" xfId="13165" xr:uid="{0067C1AD-5A99-45CC-BAB3-63D25269A74A}"/>
    <cellStyle name="การคำนวณ 30 3 2" xfId="37330" xr:uid="{1A62A532-A421-40F2-A985-C43879DD5B44}"/>
    <cellStyle name="การคำนวณ 30 3 3" xfId="48718" xr:uid="{204432FC-0FAD-4B4E-8AEA-FF06EC8FA9F6}"/>
    <cellStyle name="การคำนวณ 30 4" xfId="15405" xr:uid="{C1104BE1-DAC3-4566-9FCB-64D43980BE0F}"/>
    <cellStyle name="การคำนวณ 30 4 2" xfId="39253" xr:uid="{C90D05A1-68AA-44D9-94AC-8CF9D89587C0}"/>
    <cellStyle name="การคำนวณ 30 4 3" xfId="50633" xr:uid="{15EAD067-40F9-4CB4-B28E-F9EFD31F7332}"/>
    <cellStyle name="การคำนวณ 30 5" xfId="17669" xr:uid="{3D21C86D-F6C8-4E9C-A6A5-7A903F197643}"/>
    <cellStyle name="การคำนวณ 30 5 2" xfId="41047" xr:uid="{7BA0B156-303A-4CCA-9238-81C2CDFD9678}"/>
    <cellStyle name="การคำนวณ 30 5 3" xfId="52418" xr:uid="{21CCB881-FA9A-4C61-BBAE-95A5D9D3577D}"/>
    <cellStyle name="การคำนวณ 30 6" xfId="19809" xr:uid="{F827E877-66E0-4E81-998A-EBFE208A9E31}"/>
    <cellStyle name="การคำนวณ 30 7" xfId="21994" xr:uid="{8C65119A-9DA6-4C76-9940-71C43295D4B3}"/>
    <cellStyle name="การคำนวณ 30 8" xfId="24118" xr:uid="{C558FF33-AFCA-4A77-9974-870E2C838C74}"/>
    <cellStyle name="การคำนวณ 30 9" xfId="26257" xr:uid="{3F9A5FEF-E0CA-4946-A878-E17D205C2A3A}"/>
    <cellStyle name="การคำนวณ 31" xfId="6192" xr:uid="{747847AB-A5D4-4268-AB1A-98EB339E59DC}"/>
    <cellStyle name="การคำนวณ 31 10" xfId="28348" xr:uid="{33DAF6B9-6EFC-43E6-A44A-7428767029F1}"/>
    <cellStyle name="การคำนวณ 31 11" xfId="32029" xr:uid="{DAB507AE-29CF-4EB0-94CB-8912E060B780}"/>
    <cellStyle name="การคำนวณ 31 12" xfId="43323" xr:uid="{24EBA699-F4FB-4B8F-9F1D-09AEB187FF28}"/>
    <cellStyle name="การคำนวณ 31 2" xfId="10657" xr:uid="{055F5F2C-D129-4EE1-B93B-DF7BE9F4286E}"/>
    <cellStyle name="การคำนวณ 31 2 2" xfId="35558" xr:uid="{D9E818B6-F05A-4893-82E7-2194F2752A18}"/>
    <cellStyle name="การคำนวณ 31 2 3" xfId="46966" xr:uid="{FBAF10CB-8F8D-4904-B38A-928EBADC0888}"/>
    <cellStyle name="การคำนวณ 31 3" xfId="13404" xr:uid="{CC7DE057-A467-4A93-B9F7-2FFA05752722}"/>
    <cellStyle name="การคำนวณ 31 3 2" xfId="37575" xr:uid="{2EC132EA-FB85-4DC5-BF32-F97E349F8CD0}"/>
    <cellStyle name="การคำนวณ 31 3 3" xfId="48963" xr:uid="{8379DE64-D75D-4566-A03E-D02EA698D0DF}"/>
    <cellStyle name="การคำนวณ 31 4" xfId="15651" xr:uid="{18047ADF-07EE-4559-8D8F-63D6B0505F4A}"/>
    <cellStyle name="การคำนวณ 31 4 2" xfId="39481" xr:uid="{07403CBD-0440-4B79-8326-BD6C1F50A658}"/>
    <cellStyle name="การคำนวณ 31 4 3" xfId="50861" xr:uid="{3E257FBC-AF3F-4D94-924C-B30D290587F6}"/>
    <cellStyle name="การคำนวณ 31 5" xfId="17904" xr:uid="{8A8B5E12-09D9-4FD2-9BE0-7A81BB86A4CB}"/>
    <cellStyle name="การคำนวณ 31 5 2" xfId="41267" xr:uid="{969D25EA-4240-4E18-A8EA-356138C7D9EF}"/>
    <cellStyle name="การคำนวณ 31 5 3" xfId="52638" xr:uid="{57E70BEE-CE53-4A30-8051-06792797786E}"/>
    <cellStyle name="การคำนวณ 31 6" xfId="20045" xr:uid="{280A1AF6-5F63-442A-92A4-E3EA9F115A9D}"/>
    <cellStyle name="การคำนวณ 31 7" xfId="22231" xr:uid="{426B8D49-D1B3-46D0-ADF0-CD8D1CAFB9A3}"/>
    <cellStyle name="การคำนวณ 31 8" xfId="24364" xr:uid="{BFA21742-03E7-48BB-B956-550A567AACDC}"/>
    <cellStyle name="การคำนวณ 31 9" xfId="26496" xr:uid="{BB4473D0-E55E-4370-9343-3F8BA34DDD58}"/>
    <cellStyle name="การคำนวณ 32" xfId="7418" xr:uid="{07F8D17B-7280-48F2-98EC-A28BD871741D}"/>
    <cellStyle name="การคำนวณ 32 10" xfId="31071" xr:uid="{A3628E29-590A-435A-93DC-93D19C76D72D}"/>
    <cellStyle name="การคำนวณ 32 11" xfId="30979" xr:uid="{A447FE41-381C-4DB5-962B-392C32FC8E8E}"/>
    <cellStyle name="การคำนวณ 32 2" xfId="3839" xr:uid="{33DB1A57-933B-43D8-B103-A7C3DB7293C7}"/>
    <cellStyle name="การคำนวณ 32 2 2" xfId="33198" xr:uid="{790D27CB-E040-42BD-8253-DEE2092C6F8B}"/>
    <cellStyle name="การคำนวณ 32 2 3" xfId="44666" xr:uid="{4C63374E-61E0-4B41-86F0-DB90B41E81D5}"/>
    <cellStyle name="การคำนวณ 32 3" xfId="6530" xr:uid="{8E4A28DA-5018-4153-9976-1B2D63A3072A}"/>
    <cellStyle name="การคำนวณ 32 3 2" xfId="34237" xr:uid="{1D049FA2-D049-4759-B41B-E01046EA1607}"/>
    <cellStyle name="การคำนวณ 32 3 3" xfId="45672" xr:uid="{F5FCB899-772F-4EAB-A07F-088105EBFFBD}"/>
    <cellStyle name="การคำนวณ 32 4" xfId="4397" xr:uid="{32CB4320-A43A-45DD-BF4A-846EFB87928D}"/>
    <cellStyle name="การคำนวณ 32 4 2" xfId="33368" xr:uid="{AB55B315-1B19-4DC8-9E21-6703AF9F2C76}"/>
    <cellStyle name="การคำนวณ 32 4 3" xfId="44831" xr:uid="{67A7245B-5F59-48A3-9F1B-24CD71EE722F}"/>
    <cellStyle name="การคำนวณ 32 5" xfId="8721" xr:uid="{475A3250-51CD-4190-A350-873D1AE82B79}"/>
    <cellStyle name="การคำนวณ 32 5 2" xfId="34618" xr:uid="{A4DCB717-9286-478E-AC47-85E526F96441}"/>
    <cellStyle name="การคำนวณ 32 5 3" xfId="46048" xr:uid="{6A95FE7A-CA03-4D04-86EA-7B6A1D757E1A}"/>
    <cellStyle name="การคำนวณ 32 6" xfId="11359" xr:uid="{46842C35-B5E8-4605-9DEF-E57E98C772EC}"/>
    <cellStyle name="การคำนวณ 32 7" xfId="17273" xr:uid="{D17F398E-F04E-476E-B1DC-23F13C38A84D}"/>
    <cellStyle name="การคำนวณ 32 8" xfId="12082" xr:uid="{3ADA31F2-8F9E-4EB3-9D0D-2D70A7F7DEC0}"/>
    <cellStyle name="การคำนวณ 32 9" xfId="14734" xr:uid="{46AAFCD4-D997-41A7-970D-F3A5D75284FD}"/>
    <cellStyle name="การคำนวณ 33" xfId="4526" xr:uid="{DC2A0FFF-E97C-4438-A472-B23362D5F05A}"/>
    <cellStyle name="การคำนวณ 33 2" xfId="32297" xr:uid="{38803C27-DB82-428F-8533-38A00A3F3E9E}"/>
    <cellStyle name="การคำนวณ 33 3" xfId="43779" xr:uid="{248A9E17-21CE-4DD0-A61B-B192B3967B7D}"/>
    <cellStyle name="การคำนวณ 34" xfId="8555" xr:uid="{F58A8108-1D82-40CA-BC2D-C98591902C3C}"/>
    <cellStyle name="การคำนวณ 35" xfId="14074" xr:uid="{5BFBBA78-62E3-4868-AFF1-D3D241FD3B9D}"/>
    <cellStyle name="การคำนวณ 36" xfId="20617" xr:uid="{63434212-6EB6-41D8-8836-ED152DE42131}"/>
    <cellStyle name="การคำนวณ 37" xfId="30785" xr:uid="{76B458ED-0471-477D-AB05-DD778CD23E32}"/>
    <cellStyle name="การคำนวณ 4" xfId="1314" xr:uid="{2F575777-76B4-4E3C-BF42-F273638277CA}"/>
    <cellStyle name="การคำนวณ 4 10" xfId="5683" xr:uid="{507C32E1-D56F-4148-A66A-C247E118B49D}"/>
    <cellStyle name="การคำนวณ 4 10 2" xfId="33808" xr:uid="{A12C2205-C614-4759-AF47-F9D5376FBE40}"/>
    <cellStyle name="การคำนวณ 4 10 3" xfId="45252" xr:uid="{7CE715D7-6EDD-45E0-96F5-626FB07FFA00}"/>
    <cellStyle name="การคำนวณ 4 11" xfId="4196" xr:uid="{7DD4E599-CC99-4D05-A431-58ACB24630D4}"/>
    <cellStyle name="การคำนวณ 4 11 2" xfId="31056" xr:uid="{1B7688DB-4587-4166-92AD-132C271CB9E7}"/>
    <cellStyle name="การคำนวณ 4 11 3" xfId="30991" xr:uid="{D7ABAD53-FC21-4319-BE1B-A189B2D104CE}"/>
    <cellStyle name="การคำนวณ 4 12" xfId="17630" xr:uid="{512012D5-A876-416D-8525-860F248CCDE3}"/>
    <cellStyle name="การคำนวณ 4 13" xfId="18801" xr:uid="{263DA58A-1224-43C9-A352-CF300421CE58}"/>
    <cellStyle name="การคำนวณ 4 14" xfId="21315" xr:uid="{6A81DBF4-B3F2-482D-8E07-93D63FF75828}"/>
    <cellStyle name="การคำนวณ 4 15" xfId="24124" xr:uid="{67C51982-8698-4F10-B63D-3874F616A0E1}"/>
    <cellStyle name="การคำนวณ 4 16" xfId="4717" xr:uid="{28F1E6FF-C2B0-44B4-9337-DAE61009F87F}"/>
    <cellStyle name="การคำนวณ 4 17" xfId="31176" xr:uid="{55535B20-82F6-4895-BFF3-4DAA026358E4}"/>
    <cellStyle name="การคำนวณ 4 2" xfId="5391" xr:uid="{0FA84A31-0E24-42A8-8338-54D54E0E4DC5}"/>
    <cellStyle name="การคำนวณ 4 2 10" xfId="27859" xr:uid="{4ECA8AC9-8BDA-4365-8BE8-E4D6EB4AC439}"/>
    <cellStyle name="การคำนวณ 4 2 11" xfId="31790" xr:uid="{4AEE81BB-E901-464F-BD08-3C6D35CB6054}"/>
    <cellStyle name="การคำนวณ 4 2 12" xfId="42790" xr:uid="{D785D0D8-13B4-44F6-BFF6-EFB4BA210F21}"/>
    <cellStyle name="การคำนวณ 4 2 2" xfId="10101" xr:uid="{81D15BDB-2E73-4DEC-9F10-223FA62EF2CB}"/>
    <cellStyle name="การคำนวณ 4 2 2 2" xfId="35072" xr:uid="{1EC681A0-521E-409F-A33D-8AADCB0DB4C9}"/>
    <cellStyle name="การคำนวณ 4 2 2 3" xfId="46489" xr:uid="{5AEA4DE0-3426-4638-8B67-63BC6B81FEE3}"/>
    <cellStyle name="การคำนวณ 4 2 3" xfId="12868" xr:uid="{592743E9-E579-4B6E-A82D-48C296EC684E}"/>
    <cellStyle name="การคำนวณ 4 2 3 2" xfId="37025" xr:uid="{229819E7-B4AB-421A-8A38-30397994A077}"/>
    <cellStyle name="การคำนวณ 4 2 3 3" xfId="48414" xr:uid="{F4674978-F6E8-4BEC-96CC-DE3ADEBE4706}"/>
    <cellStyle name="การคำนวณ 4 2 4" xfId="15097" xr:uid="{A7C5E584-66D7-4EBC-BB0C-109D586CC58D}"/>
    <cellStyle name="การคำนวณ 4 2 4 2" xfId="39004" xr:uid="{87B92FD6-2028-4CE7-B374-2A5D4EE2703F}"/>
    <cellStyle name="การคำนวณ 4 2 4 3" xfId="50385" xr:uid="{7477D431-2D72-4D42-BE32-DB66F50FF2D7}"/>
    <cellStyle name="การคำนวณ 4 2 5" xfId="17383" xr:uid="{1720B42F-7EFD-48F4-8029-57157837405A}"/>
    <cellStyle name="การคำนวณ 4 2 5 2" xfId="40805" xr:uid="{C5B74EFC-6B4C-4522-815A-7776C42AA426}"/>
    <cellStyle name="การคำนวณ 4 2 5 3" xfId="52177" xr:uid="{1196BA43-7EFF-4DA8-B421-304DE7222BD3}"/>
    <cellStyle name="การคำนวณ 4 2 6" xfId="19515" xr:uid="{7A18D8C1-0709-4538-8EDF-12938AD6688C}"/>
    <cellStyle name="การคำนวณ 4 2 7" xfId="21702" xr:uid="{DDFF7A8D-7462-46F1-84FD-AA1420CDAB27}"/>
    <cellStyle name="การคำนวณ 4 2 8" xfId="23814" xr:uid="{1EDA9AF1-1E3A-445B-A720-2598F22AB624}"/>
    <cellStyle name="การคำนวณ 4 2 9" xfId="25954" xr:uid="{EF8CEA5B-A543-4EEF-B258-7EE92EF8A8DA}"/>
    <cellStyle name="การคำนวณ 4 3" xfId="5891" xr:uid="{3FECEBCE-7638-4DE9-AF9A-1F2C89BF1E15}"/>
    <cellStyle name="การคำนวณ 4 3 10" xfId="28177" xr:uid="{457AA164-D811-48B5-87A1-744F9F308E83}"/>
    <cellStyle name="การคำนวณ 4 3 11" xfId="31947" xr:uid="{D8AEB8F2-A805-431E-AA37-97D185009DE6}"/>
    <cellStyle name="การคำนวณ 4 3 12" xfId="43140" xr:uid="{6E390868-6743-44B8-969E-CA72538568E2}"/>
    <cellStyle name="การคำนวณ 4 3 2" xfId="10464" xr:uid="{50FE5761-4307-4044-AEB5-0A77E9DD29D9}"/>
    <cellStyle name="การคำนวณ 4 3 2 2" xfId="35381" xr:uid="{22C87032-3464-428E-BE5C-4EDF26042DFB}"/>
    <cellStyle name="การคำนวณ 4 3 2 3" xfId="46795" xr:uid="{BE205E35-CD05-4F68-9F91-7D98B72687C3}"/>
    <cellStyle name="การคำนวณ 4 3 3" xfId="13218" xr:uid="{C0076DA0-F8DD-414F-B68C-E898A9A818FB}"/>
    <cellStyle name="การคำนวณ 4 3 3 2" xfId="37382" xr:uid="{B17EBFD3-4F1C-4DF0-9DBA-08ACBE85C0FB}"/>
    <cellStyle name="การคำนวณ 4 3 3 3" xfId="48770" xr:uid="{DFE3FAF0-816B-4381-B88F-CDAF48D044B9}"/>
    <cellStyle name="การคำนวณ 4 3 4" xfId="15459" xr:uid="{323E1977-C149-4D2C-AF8A-8E323A99402B}"/>
    <cellStyle name="การคำนวณ 4 3 4 2" xfId="39303" xr:uid="{E771B0A1-9FB9-4ABF-AFAC-9A7728EDAC43}"/>
    <cellStyle name="การคำนวณ 4 3 4 3" xfId="50683" xr:uid="{B28EF063-CA45-424E-9857-11512F160F74}"/>
    <cellStyle name="การคำนวณ 4 3 5" xfId="17720" xr:uid="{8CC6947F-DBD9-4327-95CC-DFF6762B5A64}"/>
    <cellStyle name="การคำนวณ 4 3 5 2" xfId="41093" xr:uid="{A0CF3DF5-DA6B-4A05-B006-BDA19FD1DDC0}"/>
    <cellStyle name="การคำนวณ 4 3 5 3" xfId="52464" xr:uid="{63706EE7-4B57-43F6-AFD9-967BC1028229}"/>
    <cellStyle name="การคำนวณ 4 3 6" xfId="19858" xr:uid="{F31DFD1F-DE0B-4869-A9F7-4D521E73AC48}"/>
    <cellStyle name="การคำนวณ 4 3 7" xfId="22048" xr:uid="{7FDCA47C-3B50-45D8-B392-5954D9101950}"/>
    <cellStyle name="การคำนวณ 4 3 8" xfId="24171" xr:uid="{39F10788-0D99-44A9-BCEF-7DF0BA0A8550}"/>
    <cellStyle name="การคำนวณ 4 3 9" xfId="26310" xr:uid="{CC54A80E-5FDA-4F56-B618-9197BA7AD3AD}"/>
    <cellStyle name="การคำนวณ 4 4" xfId="6271" xr:uid="{5C3FF46A-D87A-4922-94E9-62DA700F3A5D}"/>
    <cellStyle name="การคำนวณ 4 4 10" xfId="28392" xr:uid="{7AE54A4D-1C22-4A7E-9B48-9E773DFD0895}"/>
    <cellStyle name="การคำนวณ 4 4 11" xfId="32057" xr:uid="{A65688FF-9768-42CF-BC58-05008A897979}"/>
    <cellStyle name="การคำนวณ 4 4 12" xfId="43374" xr:uid="{FAC0D4E5-B14F-43BD-AF2C-D6EA79003AB7}"/>
    <cellStyle name="การคำนวณ 4 4 2" xfId="10710" xr:uid="{0372239D-A3C8-4F4E-9413-29FF71338834}"/>
    <cellStyle name="การคำนวณ 4 4 2 2" xfId="35607" xr:uid="{E57D6838-711A-4132-A15C-E7C86FDCF224}"/>
    <cellStyle name="การคำนวณ 4 4 2 3" xfId="47015" xr:uid="{EE17592C-FC0F-4263-AFCA-C9D36636FD40}"/>
    <cellStyle name="การคำนวณ 4 4 3" xfId="13454" xr:uid="{797333B5-2BA6-4285-8A49-EA7B8E59CC2D}"/>
    <cellStyle name="การคำนวณ 4 4 3 2" xfId="37626" xr:uid="{FC9C5CF1-6E21-4A8A-B7FE-84DED21E85C3}"/>
    <cellStyle name="การคำนวณ 4 4 3 3" xfId="49014" xr:uid="{BBE72D1B-026F-43CF-87D0-3E61E1E1571C}"/>
    <cellStyle name="การคำนวณ 4 4 4" xfId="15702" xr:uid="{98792CD7-0070-4AA1-A2B0-129A35AF98F0}"/>
    <cellStyle name="การคำนวณ 4 4 4 2" xfId="39529" xr:uid="{60DB29FA-36EA-4075-855B-BF1239A1F4DA}"/>
    <cellStyle name="การคำนวณ 4 4 4 3" xfId="50909" xr:uid="{0F87FC52-2EF6-4D0D-A9C9-402ED3B6D89C}"/>
    <cellStyle name="การคำนวณ 4 4 5" xfId="17952" xr:uid="{A65A0DA6-F9C4-431B-8346-CCB494B26E38}"/>
    <cellStyle name="การคำนวณ 4 4 5 2" xfId="41311" xr:uid="{DE97EB37-995F-4148-9B2F-0F473E67F55C}"/>
    <cellStyle name="การคำนวณ 4 4 5 3" xfId="52682" xr:uid="{75C77AFF-90DF-4AF3-A4BE-F5CA670BD004}"/>
    <cellStyle name="การคำนวณ 4 4 6" xfId="20093" xr:uid="{801DE810-2282-4D6F-B0E8-AFB058647AF5}"/>
    <cellStyle name="การคำนวณ 4 4 7" xfId="22282" xr:uid="{2E20EB65-9320-4CA1-BC1E-CD82FDB491EC}"/>
    <cellStyle name="การคำนวณ 4 4 8" xfId="24415" xr:uid="{0490D578-4B89-4F33-8D82-4BE616C708CA}"/>
    <cellStyle name="การคำนวณ 4 4 9" xfId="26547" xr:uid="{41E8CF38-FDDB-4A43-B590-6020861A7485}"/>
    <cellStyle name="การคำนวณ 4 5" xfId="6640" xr:uid="{7AF7B3B0-175F-4A52-805C-0E3F10664360}"/>
    <cellStyle name="การคำนวณ 4 5 10" xfId="28579" xr:uid="{D609B9DF-B80E-4412-896A-EC0AAE6EDD55}"/>
    <cellStyle name="การคำนวณ 4 5 11" xfId="32153" xr:uid="{F05B296C-9694-4B63-B082-7D50B40178AB}"/>
    <cellStyle name="การคำนวณ 4 5 12" xfId="43573" xr:uid="{BF88E468-ADAD-460A-B7B9-3EB16E983F8B}"/>
    <cellStyle name="การคำนวณ 4 5 2" xfId="10917" xr:uid="{EDD7ADF9-696A-47B6-BAB4-0749ABF397F3}"/>
    <cellStyle name="การคำนวณ 4 5 2 2" xfId="35807" xr:uid="{97689880-3BE4-45C4-8F54-F02FFBA79702}"/>
    <cellStyle name="การคำนวณ 4 5 2 3" xfId="47206" xr:uid="{3B37C3E9-584D-4658-99C3-45E811E01844}"/>
    <cellStyle name="การคำนวณ 4 5 3" xfId="13655" xr:uid="{348B8681-5055-459D-AB07-17B94496D1AA}"/>
    <cellStyle name="การคำนวณ 4 5 3 2" xfId="37834" xr:uid="{B416D6BF-2DDF-4446-A522-338E26AE8B7A}"/>
    <cellStyle name="การคำนวณ 4 5 3 3" xfId="49222" xr:uid="{18E8E0D7-A486-4DFE-B7A7-A9F40DDEBDE5}"/>
    <cellStyle name="การคำนวณ 4 5 4" xfId="15910" xr:uid="{9241E6F0-12AF-4B5D-91C2-5BE25A2C3215}"/>
    <cellStyle name="การคำนวณ 4 5 4 2" xfId="39727" xr:uid="{FF06E6FD-246F-449E-BDD2-654F10AEE787}"/>
    <cellStyle name="การคำนวณ 4 5 4 3" xfId="51107" xr:uid="{E4BCA4E5-EEFF-4B8B-B15A-D7599E79E4A2}"/>
    <cellStyle name="การคำนวณ 4 5 5" xfId="18154" xr:uid="{5DCF1A7C-4EFD-4BED-A21D-3B0C538CAB9D}"/>
    <cellStyle name="การคำนวณ 4 5 5 2" xfId="41507" xr:uid="{F182A127-2BD5-45F7-938C-961C4DCBE4D4}"/>
    <cellStyle name="การคำนวณ 4 5 5 3" xfId="52878" xr:uid="{5BBEBDE8-4D95-451E-BE81-6CB16A7C2863}"/>
    <cellStyle name="การคำนวณ 4 5 6" xfId="20296" xr:uid="{F45BD322-9379-47CF-B99A-D378536C3EA5}"/>
    <cellStyle name="การคำนวณ 4 5 7" xfId="22484" xr:uid="{FF53F9B3-DE51-4990-A016-39DB1A5BE6AE}"/>
    <cellStyle name="การคำนวณ 4 5 8" xfId="24623" xr:uid="{3096CF7C-B149-4229-89B9-0E13AEAB4733}"/>
    <cellStyle name="การคำนวณ 4 5 9" xfId="26746" xr:uid="{F92E9CEC-5955-4EF4-BFF6-82E072547AC5}"/>
    <cellStyle name="การคำนวณ 4 6" xfId="6990" xr:uid="{EDB13631-E974-4E61-BDA6-CE37EEEE4153}"/>
    <cellStyle name="การคำนวณ 4 6 10" xfId="28694" xr:uid="{154BED99-97BA-4729-ADB7-86C8D6BCB66B}"/>
    <cellStyle name="การคำนวณ 4 6 11" xfId="32228" xr:uid="{D77538F1-4120-4773-B23A-FB67C060A384}"/>
    <cellStyle name="การคำนวณ 4 6 12" xfId="43688" xr:uid="{D8036A52-E302-40E3-A0C0-027914F307B7}"/>
    <cellStyle name="การคำนวณ 4 6 2" xfId="11038" xr:uid="{E90F87B1-0743-4836-93D1-1FEE52F80BC5}"/>
    <cellStyle name="การคำนวณ 4 6 2 2" xfId="35928" xr:uid="{DB1F2901-A746-4A6B-AF1F-1FA88AB49A50}"/>
    <cellStyle name="การคำนวณ 4 6 2 3" xfId="47321" xr:uid="{358460E3-85B4-4C31-B6F5-37D32E530C7B}"/>
    <cellStyle name="การคำนวณ 4 6 3" xfId="13776" xr:uid="{FFDD03EB-AE95-423A-BE52-EF96BE78A001}"/>
    <cellStyle name="การคำนวณ 4 6 3 2" xfId="37955" xr:uid="{AB88DD02-59E8-4FF3-B0A3-21DAA3071332}"/>
    <cellStyle name="การคำนวณ 4 6 3 3" xfId="49343" xr:uid="{54BBBC1D-B145-417D-B07B-B15DEAA16994}"/>
    <cellStyle name="การคำนวณ 4 6 4" xfId="16031" xr:uid="{487B2147-0CAE-4E94-985E-6FB67D49D8DA}"/>
    <cellStyle name="การคำนวณ 4 6 4 2" xfId="39848" xr:uid="{84E7A7AF-E40B-4F6E-9639-34CF75D22174}"/>
    <cellStyle name="การคำนวณ 4 6 4 3" xfId="51228" xr:uid="{4E5E1D03-D7FD-4AD8-AA02-6F38AACADDEE}"/>
    <cellStyle name="การคำนวณ 4 6 5" xfId="18275" xr:uid="{2DEC75A5-110A-4479-B687-D1F48C2E7C29}"/>
    <cellStyle name="การคำนวณ 4 6 5 2" xfId="41628" xr:uid="{38718DF2-E5F6-43EF-87F3-2A8BC4378287}"/>
    <cellStyle name="การคำนวณ 4 6 5 3" xfId="52999" xr:uid="{13EE95A3-765B-432C-A9B9-96C44D8C32A1}"/>
    <cellStyle name="การคำนวณ 4 6 6" xfId="20417" xr:uid="{48C72818-ED04-4108-9EF8-B67A430577CD}"/>
    <cellStyle name="การคำนวณ 4 6 7" xfId="22605" xr:uid="{E2E23434-B6C9-4AA1-8F7D-AA6030CB1933}"/>
    <cellStyle name="การคำนวณ 4 6 8" xfId="24744" xr:uid="{DD74A204-74E9-4B3F-B768-1BE2BFFB6911}"/>
    <cellStyle name="การคำนวณ 4 6 9" xfId="26861" xr:uid="{571B3A09-0A89-4732-B8D6-AAFF950DAEA9}"/>
    <cellStyle name="การคำนวณ 4 7" xfId="7696" xr:uid="{D6B4DF77-CDF9-4AF7-B884-5004439B596B}"/>
    <cellStyle name="การคำนวณ 4 7 10" xfId="31149" xr:uid="{91742D8B-1A5B-4329-A739-4F8D88FBE548}"/>
    <cellStyle name="การคำนวณ 4 7 11" xfId="31117" xr:uid="{7C0AE67E-F698-4906-A50D-A64AEE571732}"/>
    <cellStyle name="การคำนวณ 4 7 2" xfId="5120" xr:uid="{C70D621A-DB6A-4D35-A74B-9974ACFC590F}"/>
    <cellStyle name="การคำนวณ 4 7 2 2" xfId="33365" xr:uid="{D362A0A5-E886-4742-92F0-62EAB336C7CE}"/>
    <cellStyle name="การคำนวณ 4 7 2 3" xfId="44828" xr:uid="{E1282451-F0FC-4EF8-A7C0-91119C311ABA}"/>
    <cellStyle name="การคำนวณ 4 7 3" xfId="11321" xr:uid="{1B8C2FBF-0346-40D8-9CBF-5091741ABC86}"/>
    <cellStyle name="การคำนวณ 4 7 3 2" xfId="32692" xr:uid="{C30D1ED1-91DC-44F8-9253-2AD3A4A1820C}"/>
    <cellStyle name="การคำนวณ 4 7 3 3" xfId="44166" xr:uid="{5AE548FD-9544-4544-A04D-1B433CA04838}"/>
    <cellStyle name="การคำนวณ 4 7 4" xfId="11475" xr:uid="{44386B20-2F01-4AAA-B342-F0DE27DFC9F5}"/>
    <cellStyle name="การคำนวณ 4 7 4 2" xfId="33991" xr:uid="{4E1AB39F-558D-4DAD-BDF3-E6058BBBF99A}"/>
    <cellStyle name="การคำนวณ 4 7 4 3" xfId="45432" xr:uid="{00265250-148B-41E9-9086-92D4EBF855DD}"/>
    <cellStyle name="การคำนวณ 4 7 5" xfId="4866" xr:uid="{2C0F1B92-D120-49FB-95C0-102CE0646A31}"/>
    <cellStyle name="การคำนวณ 4 7 5 2" xfId="33519" xr:uid="{9C60582E-10D2-4A7F-9CAF-9AECEB0B2FF5}"/>
    <cellStyle name="การคำนวณ 4 7 5 3" xfId="44981" xr:uid="{3AAF029C-124A-4E14-B325-0762C1C2A659}"/>
    <cellStyle name="การคำนวณ 4 7 6" xfId="7189" xr:uid="{EB07A1E1-67AE-41E4-A870-008F2FC148B4}"/>
    <cellStyle name="การคำนวณ 4 7 7" xfId="4527" xr:uid="{EBB5E9A7-4C24-40B4-9BB6-2624F3B24504}"/>
    <cellStyle name="การคำนวณ 4 7 8" xfId="13873" xr:uid="{35B783CB-4262-436C-92C6-9D4C2528955A}"/>
    <cellStyle name="การคำนวณ 4 7 9" xfId="19813" xr:uid="{D4286377-1263-43F5-9345-B58AAD21D6F3}"/>
    <cellStyle name="การคำนวณ 4 8" xfId="7290" xr:uid="{61D12685-28A8-4F2F-81E3-1A61A48883A7}"/>
    <cellStyle name="การคำนวณ 4 8 2" xfId="33103" xr:uid="{64EE7623-C0F2-4304-922C-DDD315E55745}"/>
    <cellStyle name="การคำนวณ 4 8 3" xfId="44572" xr:uid="{94828333-BB8A-42C0-8BF8-28617BCF450A}"/>
    <cellStyle name="การคำนวณ 4 9" xfId="4913" xr:uid="{174048A1-F391-4ACA-9808-68927E8FC576}"/>
    <cellStyle name="การคำนวณ 4 9 2" xfId="32717" xr:uid="{EC5DDE6C-E902-4BBB-898B-52B655343B00}"/>
    <cellStyle name="การคำนวณ 4 9 3" xfId="44191" xr:uid="{B42E3762-08BC-465C-A768-0AD4195D0864}"/>
    <cellStyle name="การคำนวณ 5" xfId="2938" xr:uid="{D412BF0F-67D1-47E5-A2D2-347A3533C2D0}"/>
    <cellStyle name="การคำนวณ 5 10" xfId="13170" xr:uid="{4FADD454-E441-4FE7-A050-2863674A2F1F}"/>
    <cellStyle name="การคำนวณ 5 10 2" xfId="36780" xr:uid="{6654080E-F6BE-4DA5-85C0-B24333E8672D}"/>
    <cellStyle name="การคำนวณ 5 10 3" xfId="48170" xr:uid="{AA31BBC9-8122-41A0-9F3A-12899BDF1D0D}"/>
    <cellStyle name="การคำนวณ 5 11" xfId="5156" xr:uid="{A5B47593-145A-4F9E-9A8D-5AF39FDAEAF2}"/>
    <cellStyle name="การคำนวณ 5 11 2" xfId="39457" xr:uid="{7E4A46BB-6DB5-4C60-9278-4DBFBC89870A}"/>
    <cellStyle name="การคำนวณ 5 11 3" xfId="50837" xr:uid="{40635D01-13DD-4166-890C-9C96EA5189AF}"/>
    <cellStyle name="การคำนวณ 5 12" xfId="16653" xr:uid="{E2842000-8684-4BA4-8885-5AFBBDCFF2CB}"/>
    <cellStyle name="การคำนวณ 5 13" xfId="18833" xr:uid="{E3CC1797-85AA-4FAD-802E-0F4D76F856DE}"/>
    <cellStyle name="การคำนวณ 5 14" xfId="21166" xr:uid="{EEAC6D57-E29F-47C8-B3C0-F55D7AC5A9FD}"/>
    <cellStyle name="การคำนวณ 5 15" xfId="23386" xr:uid="{650EFACF-4296-42A7-BBBF-2E842889DAA9}"/>
    <cellStyle name="การคำนวณ 5 16" xfId="25276" xr:uid="{38D8D88D-7B95-4720-89E4-EB166EAE3A87}"/>
    <cellStyle name="การคำนวณ 5 17" xfId="30543" xr:uid="{F4C466B8-1052-47AC-9C19-AF9BDF0346DF}"/>
    <cellStyle name="การคำนวณ 5 2" xfId="5392" xr:uid="{B0F2C913-F940-42D9-8FA7-35D9714FF0A8}"/>
    <cellStyle name="การคำนวณ 5 2 10" xfId="27860" xr:uid="{2C713D92-EE98-4ED1-B99E-A1DF81FB4FC1}"/>
    <cellStyle name="การคำนวณ 5 2 11" xfId="31791" xr:uid="{869427DE-3D41-46BE-8115-666103A3E5F3}"/>
    <cellStyle name="การคำนวณ 5 2 12" xfId="42791" xr:uid="{7837170B-272C-4216-AE27-FF694E99A690}"/>
    <cellStyle name="การคำนวณ 5 2 2" xfId="10102" xr:uid="{673BBA0C-828D-46E7-92EF-85816AC5EA4C}"/>
    <cellStyle name="การคำนวณ 5 2 2 2" xfId="35073" xr:uid="{93E06F71-768A-4F89-B11E-DF6785368B79}"/>
    <cellStyle name="การคำนวณ 5 2 2 3" xfId="46490" xr:uid="{44D51916-24B8-411E-B2D3-55B8578276AC}"/>
    <cellStyle name="การคำนวณ 5 2 3" xfId="12869" xr:uid="{620F0594-76F8-4E04-9B9B-7F4DF58AC5FE}"/>
    <cellStyle name="การคำนวณ 5 2 3 2" xfId="37026" xr:uid="{846C951F-64EF-42D6-8341-A259C806089D}"/>
    <cellStyle name="การคำนวณ 5 2 3 3" xfId="48415" xr:uid="{E8DFCCEE-AD28-48A1-B7A0-279B1FCB200B}"/>
    <cellStyle name="การคำนวณ 5 2 4" xfId="15098" xr:uid="{EC13A23B-BB46-4FB0-B1B3-B791CA5E412A}"/>
    <cellStyle name="การคำนวณ 5 2 4 2" xfId="39005" xr:uid="{F012D6FA-0949-4689-85F2-EAC77699E2EF}"/>
    <cellStyle name="การคำนวณ 5 2 4 3" xfId="50386" xr:uid="{BEDEA24E-95E5-43D0-8AC2-B2904925CB37}"/>
    <cellStyle name="การคำนวณ 5 2 5" xfId="17384" xr:uid="{1A426E00-BB11-4518-BC34-2737180C31C8}"/>
    <cellStyle name="การคำนวณ 5 2 5 2" xfId="40806" xr:uid="{388C0C9F-5B0B-4457-A7F4-6B566A2C4B0F}"/>
    <cellStyle name="การคำนวณ 5 2 5 3" xfId="52178" xr:uid="{08CAF2C7-48BD-4ABC-98D2-D4E8C928E4C3}"/>
    <cellStyle name="การคำนวณ 5 2 6" xfId="19516" xr:uid="{71216914-027C-4D9D-9CB5-3917EC9A8107}"/>
    <cellStyle name="การคำนวณ 5 2 7" xfId="21703" xr:uid="{E95A9099-9EDC-4907-A181-F2595454CD59}"/>
    <cellStyle name="การคำนวณ 5 2 8" xfId="23815" xr:uid="{452DD65B-13EB-4819-A036-42838533A414}"/>
    <cellStyle name="การคำนวณ 5 2 9" xfId="25955" xr:uid="{4804CFF5-4036-4994-8172-2103B840C600}"/>
    <cellStyle name="การคำนวณ 5 3" xfId="5892" xr:uid="{CCAE57AD-6C2C-48AF-BDFA-FD9CA591869A}"/>
    <cellStyle name="การคำนวณ 5 3 10" xfId="28178" xr:uid="{39360EA9-9816-4EE8-9C91-9C2CEE4EC7EB}"/>
    <cellStyle name="การคำนวณ 5 3 11" xfId="31948" xr:uid="{2DE7DAAF-598B-446E-B8D6-47516CA4BECA}"/>
    <cellStyle name="การคำนวณ 5 3 12" xfId="43141" xr:uid="{C863C7BD-8559-4412-90B0-469BF1041001}"/>
    <cellStyle name="การคำนวณ 5 3 2" xfId="10465" xr:uid="{9FF7DBAD-041F-4533-8D95-408A392AD8B9}"/>
    <cellStyle name="การคำนวณ 5 3 2 2" xfId="35382" xr:uid="{E1F34E55-C898-4634-93D3-3626A4991D8B}"/>
    <cellStyle name="การคำนวณ 5 3 2 3" xfId="46796" xr:uid="{41A5548F-E0EC-4B31-B785-ECEE7B10B8E4}"/>
    <cellStyle name="การคำนวณ 5 3 3" xfId="13219" xr:uid="{C4CD60FA-F61F-4713-80B2-689AE887C035}"/>
    <cellStyle name="การคำนวณ 5 3 3 2" xfId="37383" xr:uid="{04F827B6-334E-4BAC-B3DB-245A3C5A1874}"/>
    <cellStyle name="การคำนวณ 5 3 3 3" xfId="48771" xr:uid="{F87C15D6-E0EC-481B-AF6B-2440C272A1E0}"/>
    <cellStyle name="การคำนวณ 5 3 4" xfId="15460" xr:uid="{6E167B10-C631-4E79-A48A-4D1EBF740427}"/>
    <cellStyle name="การคำนวณ 5 3 4 2" xfId="39304" xr:uid="{15F1E29D-FA02-48BA-B5B6-590EAAB28616}"/>
    <cellStyle name="การคำนวณ 5 3 4 3" xfId="50684" xr:uid="{8461379E-6117-4BB6-8600-E087A370683F}"/>
    <cellStyle name="การคำนวณ 5 3 5" xfId="17721" xr:uid="{60C2B746-E403-4445-BA5B-C66A663B194A}"/>
    <cellStyle name="การคำนวณ 5 3 5 2" xfId="41094" xr:uid="{18FFB6A0-CD56-47F2-B956-D855021120D4}"/>
    <cellStyle name="การคำนวณ 5 3 5 3" xfId="52465" xr:uid="{242F1CB8-25A0-4116-8399-282DF93AF8BB}"/>
    <cellStyle name="การคำนวณ 5 3 6" xfId="19859" xr:uid="{3BA92157-662F-42F9-86C2-7CDF20CF9894}"/>
    <cellStyle name="การคำนวณ 5 3 7" xfId="22049" xr:uid="{CDCB9311-6650-435B-88A9-84AF6B40CF7A}"/>
    <cellStyle name="การคำนวณ 5 3 8" xfId="24172" xr:uid="{94000295-75F6-4BB7-A24C-A9EF02865BD0}"/>
    <cellStyle name="การคำนวณ 5 3 9" xfId="26311" xr:uid="{020CD1B8-34E1-4DDE-A0CE-94CD0C44CFA2}"/>
    <cellStyle name="การคำนวณ 5 4" xfId="6272" xr:uid="{2DE47DD4-89CF-4B24-AD15-EB00DAE8E6A2}"/>
    <cellStyle name="การคำนวณ 5 4 10" xfId="28393" xr:uid="{855A304A-6A18-4537-8437-0D9D0E308A30}"/>
    <cellStyle name="การคำนวณ 5 4 11" xfId="32058" xr:uid="{AA592171-8680-4637-8F6F-23213B08540A}"/>
    <cellStyle name="การคำนวณ 5 4 12" xfId="43375" xr:uid="{9D2AB093-A850-4DB4-AEBF-342E9E462939}"/>
    <cellStyle name="การคำนวณ 5 4 2" xfId="10711" xr:uid="{C7850BDE-CFF8-452D-A7FF-35280367CB1D}"/>
    <cellStyle name="การคำนวณ 5 4 2 2" xfId="35608" xr:uid="{D01C9BC1-8345-44F8-8D9A-8E271D5DD122}"/>
    <cellStyle name="การคำนวณ 5 4 2 3" xfId="47016" xr:uid="{EAE29F25-276E-4C5E-8265-1F573D69ED39}"/>
    <cellStyle name="การคำนวณ 5 4 3" xfId="13455" xr:uid="{E01BD7BC-C7FD-4FF4-8BCB-B9911F2FC39A}"/>
    <cellStyle name="การคำนวณ 5 4 3 2" xfId="37627" xr:uid="{0334D904-BDC0-4824-AB4E-6C19CD71A54B}"/>
    <cellStyle name="การคำนวณ 5 4 3 3" xfId="49015" xr:uid="{2CC576D1-B13C-4561-B79C-8CDC1017C81A}"/>
    <cellStyle name="การคำนวณ 5 4 4" xfId="15703" xr:uid="{BAB316B5-9524-43A7-8FA7-C3535992B0A8}"/>
    <cellStyle name="การคำนวณ 5 4 4 2" xfId="39530" xr:uid="{41B63271-E394-43FC-82EE-1901AAD04A73}"/>
    <cellStyle name="การคำนวณ 5 4 4 3" xfId="50910" xr:uid="{72E42A5B-468E-43DA-B789-B96A36D39C26}"/>
    <cellStyle name="การคำนวณ 5 4 5" xfId="17953" xr:uid="{8E13871C-F238-4EE5-9E85-C4D994B766AB}"/>
    <cellStyle name="การคำนวณ 5 4 5 2" xfId="41312" xr:uid="{7CC87DC6-64C2-4703-92D0-DBD0F366BCD1}"/>
    <cellStyle name="การคำนวณ 5 4 5 3" xfId="52683" xr:uid="{F6C15CD5-E7CF-4319-AE95-341BCAF65BFE}"/>
    <cellStyle name="การคำนวณ 5 4 6" xfId="20094" xr:uid="{60812948-C809-442C-AEA4-E06B22C7B841}"/>
    <cellStyle name="การคำนวณ 5 4 7" xfId="22283" xr:uid="{92111DF4-C1E5-4A72-9329-C03A8C1F068D}"/>
    <cellStyle name="การคำนวณ 5 4 8" xfId="24416" xr:uid="{66B369EF-B671-4CBB-B16E-3730C0888855}"/>
    <cellStyle name="การคำนวณ 5 4 9" xfId="26548" xr:uid="{8DFB689D-1118-4B3C-9FA1-EB4C47F04496}"/>
    <cellStyle name="การคำนวณ 5 5" xfId="6641" xr:uid="{A089D39E-BC9F-4591-B0C2-0137FA86D328}"/>
    <cellStyle name="การคำนวณ 5 5 10" xfId="28580" xr:uid="{87B4A116-CE75-4CE0-9109-7960348A086F}"/>
    <cellStyle name="การคำนวณ 5 5 11" xfId="32154" xr:uid="{EA8CCA66-C61E-43AF-A8B4-1CD9C3BD005E}"/>
    <cellStyle name="การคำนวณ 5 5 12" xfId="43574" xr:uid="{483F52E0-3591-48F3-9189-A95762529954}"/>
    <cellStyle name="การคำนวณ 5 5 2" xfId="10918" xr:uid="{5DCBC2B7-D2D8-4677-9E3C-0108EE9FEAC6}"/>
    <cellStyle name="การคำนวณ 5 5 2 2" xfId="35808" xr:uid="{DCEE9146-E339-47B1-A584-1723943BD6D8}"/>
    <cellStyle name="การคำนวณ 5 5 2 3" xfId="47207" xr:uid="{D5056430-A472-40EE-8A30-121F830D66D9}"/>
    <cellStyle name="การคำนวณ 5 5 3" xfId="13656" xr:uid="{884E68CE-4C50-4A46-AAF5-DD2485250FE6}"/>
    <cellStyle name="การคำนวณ 5 5 3 2" xfId="37835" xr:uid="{B746D8F7-70E5-4AF6-8AD3-36F9B643784C}"/>
    <cellStyle name="การคำนวณ 5 5 3 3" xfId="49223" xr:uid="{11D50548-F2CF-4592-9DBE-CA936CB79FDD}"/>
    <cellStyle name="การคำนวณ 5 5 4" xfId="15911" xr:uid="{B64A37C4-593E-40E6-AABC-C49FB32D11CF}"/>
    <cellStyle name="การคำนวณ 5 5 4 2" xfId="39728" xr:uid="{BF8563CD-6A86-47DE-9A09-22CE34F18A33}"/>
    <cellStyle name="การคำนวณ 5 5 4 3" xfId="51108" xr:uid="{110B1596-CB10-449E-8B69-A2C2FBFD78BD}"/>
    <cellStyle name="การคำนวณ 5 5 5" xfId="18155" xr:uid="{8ACC0157-A737-4E41-AD6A-0AC28C43F7A8}"/>
    <cellStyle name="การคำนวณ 5 5 5 2" xfId="41508" xr:uid="{B119D01C-B724-4660-90D7-8405972E5428}"/>
    <cellStyle name="การคำนวณ 5 5 5 3" xfId="52879" xr:uid="{368EC619-F64D-4E57-B705-23A453557EDB}"/>
    <cellStyle name="การคำนวณ 5 5 6" xfId="20297" xr:uid="{65F47320-1FCF-4C59-8244-1A499610B94C}"/>
    <cellStyle name="การคำนวณ 5 5 7" xfId="22485" xr:uid="{687AEED9-61FC-48FD-8B83-385F192B2DE3}"/>
    <cellStyle name="การคำนวณ 5 5 8" xfId="24624" xr:uid="{7F48C89B-AC40-42D1-A6FB-FE6782D986C6}"/>
    <cellStyle name="การคำนวณ 5 5 9" xfId="26747" xr:uid="{FB1E1768-0EE4-4B06-9CBA-3F1BCF0EA041}"/>
    <cellStyle name="การคำนวณ 5 6" xfId="6991" xr:uid="{CEC00466-64CC-416E-AF27-AE4F61E896FA}"/>
    <cellStyle name="การคำนวณ 5 6 10" xfId="28695" xr:uid="{349A0865-D2FD-4835-BF2B-4D706583BB02}"/>
    <cellStyle name="การคำนวณ 5 6 11" xfId="32229" xr:uid="{8136C67B-3812-4D56-A5C2-73029E487152}"/>
    <cellStyle name="การคำนวณ 5 6 12" xfId="43689" xr:uid="{4AB3F947-E326-419D-8653-B88DD711D559}"/>
    <cellStyle name="การคำนวณ 5 6 2" xfId="11039" xr:uid="{C7D2F5AF-37C0-4830-A7E4-1B37B80E47F8}"/>
    <cellStyle name="การคำนวณ 5 6 2 2" xfId="35929" xr:uid="{33F72D49-648F-4AE2-9016-BDF6543719C0}"/>
    <cellStyle name="การคำนวณ 5 6 2 3" xfId="47322" xr:uid="{6967FD64-3F01-49F0-A50D-35F5AFE56C5F}"/>
    <cellStyle name="การคำนวณ 5 6 3" xfId="13777" xr:uid="{CF98C5AA-825D-410D-B020-275113B3360B}"/>
    <cellStyle name="การคำนวณ 5 6 3 2" xfId="37956" xr:uid="{94908B44-704C-490B-84AA-9CB11454FCA7}"/>
    <cellStyle name="การคำนวณ 5 6 3 3" xfId="49344" xr:uid="{5DFB4015-ABBA-49B8-BE30-EA95BFC2FBA5}"/>
    <cellStyle name="การคำนวณ 5 6 4" xfId="16032" xr:uid="{00C8C830-428F-4AF3-BF4D-3C6CB90195AC}"/>
    <cellStyle name="การคำนวณ 5 6 4 2" xfId="39849" xr:uid="{79416193-5DB7-4040-B223-B87A454E0808}"/>
    <cellStyle name="การคำนวณ 5 6 4 3" xfId="51229" xr:uid="{1CBEDC04-1AB2-4273-8D62-C922B6741687}"/>
    <cellStyle name="การคำนวณ 5 6 5" xfId="18276" xr:uid="{4C86916E-ABED-472A-8ABE-45702D0E3775}"/>
    <cellStyle name="การคำนวณ 5 6 5 2" xfId="41629" xr:uid="{6980FADA-9743-4CD3-B1A9-1BD5C54E8304}"/>
    <cellStyle name="การคำนวณ 5 6 5 3" xfId="53000" xr:uid="{27F52C57-F238-4D15-B1E6-ABFD2E2B2615}"/>
    <cellStyle name="การคำนวณ 5 6 6" xfId="20418" xr:uid="{E0026EA1-548F-42F4-8F3D-DB527A198B30}"/>
    <cellStyle name="การคำนวณ 5 6 7" xfId="22606" xr:uid="{1962F87B-254B-4CB4-9F53-94BE500BA59C}"/>
    <cellStyle name="การคำนวณ 5 6 8" xfId="24745" xr:uid="{C294165B-9512-489F-A5E3-E03A18779AEE}"/>
    <cellStyle name="การคำนวณ 5 6 9" xfId="26862" xr:uid="{B42FD784-CC89-4D8B-89FC-A3DD5A9B7764}"/>
    <cellStyle name="การคำนวณ 5 7" xfId="8839" xr:uid="{61051366-9BF6-406D-B38F-BB542DFA6AA0}"/>
    <cellStyle name="การคำนวณ 5 7 10" xfId="31374" xr:uid="{0E08F219-6302-4064-9B76-EDDFB193AA7C}"/>
    <cellStyle name="การคำนวณ 5 7 11" xfId="41743" xr:uid="{7189CD3A-3908-4526-AFD2-25948CE70383}"/>
    <cellStyle name="การคำนวณ 5 7 2" xfId="11627" xr:uid="{3A034DA5-FC8E-4D5D-ABD1-BFD8DC8DD136}"/>
    <cellStyle name="การคำนวณ 5 7 2 2" xfId="34075" xr:uid="{EE8DFBA3-F190-42A3-A640-6D3E4C5C7474}"/>
    <cellStyle name="การคำนวณ 5 7 2 3" xfId="45513" xr:uid="{804CED84-BF0D-4C99-91F5-35A7F0B20914}"/>
    <cellStyle name="การคำนวณ 5 7 3" xfId="8888" xr:uid="{F6A1B689-A166-4496-925F-7BAA7C2F2EB2}"/>
    <cellStyle name="การคำนวณ 5 7 3 2" xfId="33711" xr:uid="{3EFE12C3-B568-4D3D-B88C-28180D29F292}"/>
    <cellStyle name="การคำนวณ 5 7 3 3" xfId="45169" xr:uid="{58563267-9385-409D-BC42-EB3A9A88EA9E}"/>
    <cellStyle name="การคำนวณ 5 7 4" xfId="16268" xr:uid="{BD17FC1B-48E4-4CF2-9058-7945993DFD17}"/>
    <cellStyle name="การคำนวณ 5 7 4 2" xfId="38053" xr:uid="{CB563C95-68CC-462C-9A6D-8BD8C1E81E0C}"/>
    <cellStyle name="การคำนวณ 5 7 4 3" xfId="49434" xr:uid="{85A3A4DE-BB2D-42A0-875B-2B5A05E291E5}"/>
    <cellStyle name="การคำนวณ 5 7 5" xfId="18429" xr:uid="{9E196D32-B5BA-4CC8-B226-2A71B8EE89D2}"/>
    <cellStyle name="การคำนวณ 5 7 5 2" xfId="39939" xr:uid="{9969E5F7-35BF-4513-A3BC-0FD787BA8A85}"/>
    <cellStyle name="การคำนวณ 5 7 5 3" xfId="51312" xr:uid="{13637F20-B997-43FA-AD74-242BDA1606A2}"/>
    <cellStyle name="การคำนวณ 5 7 6" xfId="20564" xr:uid="{AD011DE4-49CB-462D-89AE-76F1A802B23B}"/>
    <cellStyle name="การคำนวณ 5 7 7" xfId="22688" xr:uid="{A8F6C6F8-47F2-4816-98F2-E5CC24B28A93}"/>
    <cellStyle name="การคำนวณ 5 7 8" xfId="24881" xr:uid="{E6244680-F9E3-4A7D-8162-DA198B5697D5}"/>
    <cellStyle name="การคำนวณ 5 7 9" xfId="26946" xr:uid="{D79B5ECA-03BD-44EA-8946-BE5E4949DD94}"/>
    <cellStyle name="การคำนวณ 5 8" xfId="7291" xr:uid="{3757B6BF-A0AD-4EA2-90A5-695BF98E1CF5}"/>
    <cellStyle name="การคำนวณ 5 8 2" xfId="33104" xr:uid="{7AC289F8-8E51-4993-A4AC-51CF6D6E0129}"/>
    <cellStyle name="การคำนวณ 5 8 3" xfId="44573" xr:uid="{CF9A003D-6864-4F7E-951E-4D76BA5ACBDC}"/>
    <cellStyle name="การคำนวณ 5 9" xfId="6140" xr:uid="{53120BEE-391B-4069-8E1E-8CC0164AF69E}"/>
    <cellStyle name="การคำนวณ 5 9 2" xfId="33265" xr:uid="{7512EA1A-BEE8-433B-B772-3EF0AEB45DED}"/>
    <cellStyle name="การคำนวณ 5 9 3" xfId="44732" xr:uid="{9BAC2035-BF2C-4F71-A4A5-65EC3E6D890E}"/>
    <cellStyle name="การคำนวณ 6" xfId="2939" xr:uid="{D9B1297C-64A6-46FF-8B1F-2704B14AE34E}"/>
    <cellStyle name="การคำนวณ 6 10" xfId="11876" xr:uid="{8B123491-6C1C-4B5B-AD11-CCA73F012A05}"/>
    <cellStyle name="การคำนวณ 6 10 2" xfId="32726" xr:uid="{0CB2EF19-F872-4DA5-955B-E5985740870F}"/>
    <cellStyle name="การคำนวณ 6 10 3" xfId="44200" xr:uid="{5402F9F8-9DD8-4514-A6E6-500EA51573F0}"/>
    <cellStyle name="การคำนวณ 6 11" xfId="8204" xr:uid="{405C8F81-58A1-4D12-A0D2-FC0CB603E616}"/>
    <cellStyle name="การคำนวณ 6 11 2" xfId="39484" xr:uid="{74E0A783-B0C9-4591-BEB1-CDD03969A283}"/>
    <cellStyle name="การคำนวณ 6 11 3" xfId="50864" xr:uid="{56199A21-E7B2-4BB6-B30B-7F39A6913FC1}"/>
    <cellStyle name="การคำนวณ 6 12" xfId="16686" xr:uid="{0127F670-99EA-405F-807A-1BF299896BF9}"/>
    <cellStyle name="การคำนวณ 6 13" xfId="19255" xr:uid="{F98143B1-40CE-406D-9CB9-5E0C385A4A7B}"/>
    <cellStyle name="การคำนวณ 6 14" xfId="21798" xr:uid="{C4024D32-4AAF-4F48-9556-A99B5FA9681A}"/>
    <cellStyle name="การคำนวณ 6 15" xfId="23548" xr:uid="{E581204D-EE83-4931-BEE0-61E74CEBC92A}"/>
    <cellStyle name="การคำนวณ 6 16" xfId="25606" xr:uid="{DB92BECD-2FEE-4409-9F33-FC235E40767F}"/>
    <cellStyle name="การคำนวณ 6 17" xfId="30542" xr:uid="{1097F174-A719-4C27-8A44-2B889F9AA5E3}"/>
    <cellStyle name="การคำนวณ 6 2" xfId="5393" xr:uid="{2A6B251E-EFFB-4C87-AC1D-CD8EC6CFCFE6}"/>
    <cellStyle name="การคำนวณ 6 2 10" xfId="27861" xr:uid="{43EE25B8-62A9-4FF3-8B86-60B56E85E4EE}"/>
    <cellStyle name="การคำนวณ 6 2 11" xfId="31792" xr:uid="{3B7BA2E8-F182-4A9B-8A74-C20C38ADFEA8}"/>
    <cellStyle name="การคำนวณ 6 2 12" xfId="42792" xr:uid="{946B3ACB-D205-4144-AC09-D273C8698314}"/>
    <cellStyle name="การคำนวณ 6 2 2" xfId="10103" xr:uid="{07B37EC9-7811-4F68-A6B2-D901E86B8E11}"/>
    <cellStyle name="การคำนวณ 6 2 2 2" xfId="35074" xr:uid="{9E0157F8-1CD6-4CBA-9721-6615F0DB7E36}"/>
    <cellStyle name="การคำนวณ 6 2 2 3" xfId="46491" xr:uid="{DAC01E78-5530-42A0-8971-C05ECA2BCB67}"/>
    <cellStyle name="การคำนวณ 6 2 3" xfId="12870" xr:uid="{9ACB626E-7993-425F-8DB2-27048A327D6D}"/>
    <cellStyle name="การคำนวณ 6 2 3 2" xfId="37027" xr:uid="{3ECB7302-76B6-4DE8-A33F-B537FD527A22}"/>
    <cellStyle name="การคำนวณ 6 2 3 3" xfId="48416" xr:uid="{0C17AF27-A58D-4355-911A-A5E501B9B68A}"/>
    <cellStyle name="การคำนวณ 6 2 4" xfId="15099" xr:uid="{DD7EE1CF-5C26-4056-897B-17661FB24FE5}"/>
    <cellStyle name="การคำนวณ 6 2 4 2" xfId="39006" xr:uid="{817FCDB6-8BDD-44AE-9E37-8491DD2AC1AE}"/>
    <cellStyle name="การคำนวณ 6 2 4 3" xfId="50387" xr:uid="{3436D06C-8086-4F84-A918-8FE37E2DDE10}"/>
    <cellStyle name="การคำนวณ 6 2 5" xfId="17385" xr:uid="{0E6234D7-6C46-4978-8546-C2AEEA81B87B}"/>
    <cellStyle name="การคำนวณ 6 2 5 2" xfId="40807" xr:uid="{706542D0-6BB5-41DD-98A6-AA78F6E6ACD4}"/>
    <cellStyle name="การคำนวณ 6 2 5 3" xfId="52179" xr:uid="{2C6FB9E2-CA4C-479E-A8E9-D5DBF8E7A621}"/>
    <cellStyle name="การคำนวณ 6 2 6" xfId="19517" xr:uid="{AA6F7541-D0DD-4FE9-968A-57AF251555FE}"/>
    <cellStyle name="การคำนวณ 6 2 7" xfId="21704" xr:uid="{A37F2BAE-C0DC-499B-8A70-A3F5A0147510}"/>
    <cellStyle name="การคำนวณ 6 2 8" xfId="23816" xr:uid="{998B29CC-450B-404F-8289-3F4D07189D9A}"/>
    <cellStyle name="การคำนวณ 6 2 9" xfId="25956" xr:uid="{7C399FAC-7AC1-43A6-B850-E222F692BD43}"/>
    <cellStyle name="การคำนวณ 6 3" xfId="5893" xr:uid="{C1125148-C48B-472D-8E3B-D5D9D7DEA31F}"/>
    <cellStyle name="การคำนวณ 6 3 10" xfId="28179" xr:uid="{CD497767-5681-4D21-B19B-731467FBE536}"/>
    <cellStyle name="การคำนวณ 6 3 11" xfId="31949" xr:uid="{4B0B7901-F29E-4149-B406-6B1CAC3B7EC9}"/>
    <cellStyle name="การคำนวณ 6 3 12" xfId="43142" xr:uid="{FFC11460-3E6E-4252-9219-E7D4C0D597CA}"/>
    <cellStyle name="การคำนวณ 6 3 2" xfId="10466" xr:uid="{547CFEEC-EB83-4614-8348-66D5A50C5E7F}"/>
    <cellStyle name="การคำนวณ 6 3 2 2" xfId="35383" xr:uid="{AFC5982B-8155-43B8-957B-0EE6DC1AC620}"/>
    <cellStyle name="การคำนวณ 6 3 2 3" xfId="46797" xr:uid="{8C01A6CE-0CE2-4D78-A9B0-B6D04CAA9396}"/>
    <cellStyle name="การคำนวณ 6 3 3" xfId="13220" xr:uid="{3616638E-1B79-4B3F-AC08-0670E06FD134}"/>
    <cellStyle name="การคำนวณ 6 3 3 2" xfId="37384" xr:uid="{169C4404-D61C-47A2-AAF8-7BE93C271C74}"/>
    <cellStyle name="การคำนวณ 6 3 3 3" xfId="48772" xr:uid="{D02FB30B-0801-41E3-9601-29FA98B6A5C2}"/>
    <cellStyle name="การคำนวณ 6 3 4" xfId="15461" xr:uid="{69E7D3D5-A775-426A-8ED0-B035D8F982EA}"/>
    <cellStyle name="การคำนวณ 6 3 4 2" xfId="39305" xr:uid="{F21239A8-831B-49EC-8D35-29D9B279C21C}"/>
    <cellStyle name="การคำนวณ 6 3 4 3" xfId="50685" xr:uid="{F629A547-1A83-4DA2-8A9F-097E39DA3D8C}"/>
    <cellStyle name="การคำนวณ 6 3 5" xfId="17722" xr:uid="{E2F64D1D-24DF-4E5D-9272-78F8EE49DC99}"/>
    <cellStyle name="การคำนวณ 6 3 5 2" xfId="41095" xr:uid="{4E4BEF48-28BD-4E2C-A269-5154588FC22C}"/>
    <cellStyle name="การคำนวณ 6 3 5 3" xfId="52466" xr:uid="{BB6786BD-D262-4311-A6EA-3E3565B11ACA}"/>
    <cellStyle name="การคำนวณ 6 3 6" xfId="19860" xr:uid="{6D1F9041-CDF0-43C2-A2E2-DAA018CA7CBF}"/>
    <cellStyle name="การคำนวณ 6 3 7" xfId="22050" xr:uid="{5E8AB8DC-6F26-422D-9151-39DA7D79468B}"/>
    <cellStyle name="การคำนวณ 6 3 8" xfId="24173" xr:uid="{1AD41BB8-4AAF-469D-A92B-1E610BA948BF}"/>
    <cellStyle name="การคำนวณ 6 3 9" xfId="26312" xr:uid="{CA5CC819-83E6-4708-B28E-7C3D6C0AE049}"/>
    <cellStyle name="การคำนวณ 6 4" xfId="6273" xr:uid="{5731897E-8727-4AA4-9857-838A12527882}"/>
    <cellStyle name="การคำนวณ 6 4 10" xfId="28394" xr:uid="{49B21B08-7004-4BCD-8E67-49085D2C7071}"/>
    <cellStyle name="การคำนวณ 6 4 11" xfId="32059" xr:uid="{1ED372E8-327E-4D40-AE94-7A906F41303B}"/>
    <cellStyle name="การคำนวณ 6 4 12" xfId="43376" xr:uid="{064031E1-D0F2-4AFF-BE99-468ACC552FD9}"/>
    <cellStyle name="การคำนวณ 6 4 2" xfId="10712" xr:uid="{63459694-1B3B-4E79-8717-04D07A0EA00B}"/>
    <cellStyle name="การคำนวณ 6 4 2 2" xfId="35609" xr:uid="{A7CB2F6C-6DC3-445E-86A4-25671BF7884F}"/>
    <cellStyle name="การคำนวณ 6 4 2 3" xfId="47017" xr:uid="{F8928773-9DD0-4535-8857-3483E47154FC}"/>
    <cellStyle name="การคำนวณ 6 4 3" xfId="13456" xr:uid="{E16060A5-21A8-483A-BD04-5702E668EA16}"/>
    <cellStyle name="การคำนวณ 6 4 3 2" xfId="37628" xr:uid="{BB518677-8409-49F6-9B8E-B2E262452F76}"/>
    <cellStyle name="การคำนวณ 6 4 3 3" xfId="49016" xr:uid="{03899310-0A9B-408F-943D-CEBFCCC76852}"/>
    <cellStyle name="การคำนวณ 6 4 4" xfId="15704" xr:uid="{1FA196A0-164C-4A1B-BA92-1FEC34DE23E3}"/>
    <cellStyle name="การคำนวณ 6 4 4 2" xfId="39531" xr:uid="{A4680602-D619-4BF2-8CC8-02BACB7D117B}"/>
    <cellStyle name="การคำนวณ 6 4 4 3" xfId="50911" xr:uid="{9B85C95E-7F4E-48BE-A892-BFF128505042}"/>
    <cellStyle name="การคำนวณ 6 4 5" xfId="17954" xr:uid="{4E0A492C-6AA4-43E9-AC54-3D96AF40234C}"/>
    <cellStyle name="การคำนวณ 6 4 5 2" xfId="41313" xr:uid="{192B50BD-C06C-417D-A890-005F67A63E2A}"/>
    <cellStyle name="การคำนวณ 6 4 5 3" xfId="52684" xr:uid="{29F3BF2E-C440-4788-AB5F-65F9291588BC}"/>
    <cellStyle name="การคำนวณ 6 4 6" xfId="20095" xr:uid="{5B80DA15-7B17-4DF1-806F-A5F205C0614C}"/>
    <cellStyle name="การคำนวณ 6 4 7" xfId="22284" xr:uid="{7C54F8F5-96F9-4A09-9E2A-549CE217D910}"/>
    <cellStyle name="การคำนวณ 6 4 8" xfId="24417" xr:uid="{136A2907-5783-4D32-8B20-5BE601962BA8}"/>
    <cellStyle name="การคำนวณ 6 4 9" xfId="26549" xr:uid="{661630A6-2050-43CC-A6F2-6F12ACACFB53}"/>
    <cellStyle name="การคำนวณ 6 5" xfId="6642" xr:uid="{D6BD4E4C-181D-4A27-A4A7-4DD190A3CDAD}"/>
    <cellStyle name="การคำนวณ 6 5 10" xfId="28581" xr:uid="{734DB361-08C6-44A5-A797-92138DE4F2CD}"/>
    <cellStyle name="การคำนวณ 6 5 11" xfId="32155" xr:uid="{B7DBA5E7-ACFC-4D05-9F1D-D48944F624BE}"/>
    <cellStyle name="การคำนวณ 6 5 12" xfId="43575" xr:uid="{59DDCDB5-FA23-4454-AE69-AB1C2B61D89E}"/>
    <cellStyle name="การคำนวณ 6 5 2" xfId="10919" xr:uid="{EA686DCE-C3B8-404C-BAD5-D33D4E0E3D67}"/>
    <cellStyle name="การคำนวณ 6 5 2 2" xfId="35809" xr:uid="{FA2E3770-592A-48E4-AF5C-78D0B240BB9F}"/>
    <cellStyle name="การคำนวณ 6 5 2 3" xfId="47208" xr:uid="{1CF21594-52AD-464D-820B-2D4DE04A9372}"/>
    <cellStyle name="การคำนวณ 6 5 3" xfId="13657" xr:uid="{E363256D-765B-4055-92AB-8CE5314B6125}"/>
    <cellStyle name="การคำนวณ 6 5 3 2" xfId="37836" xr:uid="{2C3815D5-F331-4DD4-AEC0-A02EABA27FE4}"/>
    <cellStyle name="การคำนวณ 6 5 3 3" xfId="49224" xr:uid="{EC4E9749-DDDC-40F4-ACCB-64EA540A1687}"/>
    <cellStyle name="การคำนวณ 6 5 4" xfId="15912" xr:uid="{4E96BC2E-A497-4755-B207-0F185AA293D9}"/>
    <cellStyle name="การคำนวณ 6 5 4 2" xfId="39729" xr:uid="{DDB68ED2-B717-420F-B2F8-0C9F6A9616D8}"/>
    <cellStyle name="การคำนวณ 6 5 4 3" xfId="51109" xr:uid="{2DABEF92-4608-4847-971B-A2D1E10B2003}"/>
    <cellStyle name="การคำนวณ 6 5 5" xfId="18156" xr:uid="{F92D32E0-55E5-4274-BBA4-9EFC5BADD3B1}"/>
    <cellStyle name="การคำนวณ 6 5 5 2" xfId="41509" xr:uid="{E032A5ED-69BC-4896-ACD1-0F475877BEB7}"/>
    <cellStyle name="การคำนวณ 6 5 5 3" xfId="52880" xr:uid="{34BE6401-7F3E-4E46-9E89-5E56DDCC3444}"/>
    <cellStyle name="การคำนวณ 6 5 6" xfId="20298" xr:uid="{898C6377-1268-4C79-9E44-0338E0A7E8EE}"/>
    <cellStyle name="การคำนวณ 6 5 7" xfId="22486" xr:uid="{05BEC8EA-DD4D-4AA3-8CC7-E52C96F83E9E}"/>
    <cellStyle name="การคำนวณ 6 5 8" xfId="24625" xr:uid="{35FB1F01-F52F-475B-ADD6-A0FE80BF658E}"/>
    <cellStyle name="การคำนวณ 6 5 9" xfId="26748" xr:uid="{029EBB27-7D9D-4745-84E7-30471860ED39}"/>
    <cellStyle name="การคำนวณ 6 6" xfId="6992" xr:uid="{EFB6823B-646F-4D21-BC43-6097E647DE73}"/>
    <cellStyle name="การคำนวณ 6 6 10" xfId="28696" xr:uid="{08546655-E6EA-47C5-844D-998306F26FD9}"/>
    <cellStyle name="การคำนวณ 6 6 11" xfId="32230" xr:uid="{88D56772-08AA-4924-A2DF-CD02154355FB}"/>
    <cellStyle name="การคำนวณ 6 6 12" xfId="43690" xr:uid="{428E50D3-B00B-4550-992E-E3C02C7DA117}"/>
    <cellStyle name="การคำนวณ 6 6 2" xfId="11040" xr:uid="{BB08A2EE-2806-4D9B-9942-768EAFE78D3A}"/>
    <cellStyle name="การคำนวณ 6 6 2 2" xfId="35930" xr:uid="{B7D81A8C-FEA6-46DE-BF52-551536D9AAEF}"/>
    <cellStyle name="การคำนวณ 6 6 2 3" xfId="47323" xr:uid="{845DD0F8-CCDB-4C98-B25E-BD4D06BB39A3}"/>
    <cellStyle name="การคำนวณ 6 6 3" xfId="13778" xr:uid="{99C663F2-F6BC-42EE-9020-29900003F288}"/>
    <cellStyle name="การคำนวณ 6 6 3 2" xfId="37957" xr:uid="{396E1095-8EF8-4BF6-AC97-115193527C44}"/>
    <cellStyle name="การคำนวณ 6 6 3 3" xfId="49345" xr:uid="{FD8CCC5F-8A47-4D0A-AF7D-F55709BE2294}"/>
    <cellStyle name="การคำนวณ 6 6 4" xfId="16033" xr:uid="{BC5964A2-D58C-4F5C-86FE-AD17FA4F0195}"/>
    <cellStyle name="การคำนวณ 6 6 4 2" xfId="39850" xr:uid="{EF6B041D-9FAB-4494-9406-6AD7A150E19E}"/>
    <cellStyle name="การคำนวณ 6 6 4 3" xfId="51230" xr:uid="{684530CE-82CC-4B96-B758-A05FCBCDB7FB}"/>
    <cellStyle name="การคำนวณ 6 6 5" xfId="18277" xr:uid="{5F1EBF88-535A-4158-B41F-4DAAFF8CCC18}"/>
    <cellStyle name="การคำนวณ 6 6 5 2" xfId="41630" xr:uid="{5A7742F6-D917-45DD-8572-3B462BB69322}"/>
    <cellStyle name="การคำนวณ 6 6 5 3" xfId="53001" xr:uid="{77B59CD1-69F7-4D8B-B878-1AE5B89A9358}"/>
    <cellStyle name="การคำนวณ 6 6 6" xfId="20419" xr:uid="{06A251C0-9AA6-4422-AFDE-C4D4FC9367D2}"/>
    <cellStyle name="การคำนวณ 6 6 7" xfId="22607" xr:uid="{D68218F5-9DD5-4997-95A6-43C7BA45828D}"/>
    <cellStyle name="การคำนวณ 6 6 8" xfId="24746" xr:uid="{0A30AC3C-1B9D-4E0F-80FB-95C158ACA938}"/>
    <cellStyle name="การคำนวณ 6 6 9" xfId="26863" xr:uid="{43E5558C-3641-4559-9C1C-AC357A60FC32}"/>
    <cellStyle name="การคำนวณ 6 7" xfId="8840" xr:uid="{E369F358-14E5-4F3B-9028-AF314FF7EE6F}"/>
    <cellStyle name="การคำนวณ 6 7 10" xfId="31375" xr:uid="{58BEB18C-85C9-466F-B7A2-52FA605F8902}"/>
    <cellStyle name="การคำนวณ 6 7 11" xfId="41744" xr:uid="{5C6BB1DF-B7A8-4690-9AB4-4B63D0939B5E}"/>
    <cellStyle name="การคำนวณ 6 7 2" xfId="11628" xr:uid="{3C533295-53D2-4CEE-BC37-DD58C3C79EB6}"/>
    <cellStyle name="การคำนวณ 6 7 2 2" xfId="34076" xr:uid="{42C6545A-746E-4C3C-A8A4-005CEB315FE3}"/>
    <cellStyle name="การคำนวณ 6 7 2 3" xfId="45514" xr:uid="{4052551F-2266-4F3A-9A57-97D280C83ABA}"/>
    <cellStyle name="การคำนวณ 6 7 3" xfId="8889" xr:uid="{D225B829-E527-4F45-8827-7341EB5FB314}"/>
    <cellStyle name="การคำนวณ 6 7 3 2" xfId="33710" xr:uid="{63AB57FF-47EF-4524-9883-3120C5A56957}"/>
    <cellStyle name="การคำนวณ 6 7 3 3" xfId="45168" xr:uid="{03E06DC3-A8F9-4DE4-965E-5295641068F0}"/>
    <cellStyle name="การคำนวณ 6 7 4" xfId="16269" xr:uid="{820B6CEA-27A5-476D-BB9F-6CA5559518F8}"/>
    <cellStyle name="การคำนวณ 6 7 4 2" xfId="38054" xr:uid="{4B32EC62-96F7-42D5-9DC4-1455E8755278}"/>
    <cellStyle name="การคำนวณ 6 7 4 3" xfId="49435" xr:uid="{82E77E5B-7EE4-4C5C-A221-12A13D99B365}"/>
    <cellStyle name="การคำนวณ 6 7 5" xfId="18430" xr:uid="{6B0C2196-7BC5-4EBE-9282-2156692D31B9}"/>
    <cellStyle name="การคำนวณ 6 7 5 2" xfId="39940" xr:uid="{805AA13E-B5DE-4642-B95D-0F844083B836}"/>
    <cellStyle name="การคำนวณ 6 7 5 3" xfId="51313" xr:uid="{76646274-303A-4097-803B-CAE50161C059}"/>
    <cellStyle name="การคำนวณ 6 7 6" xfId="20565" xr:uid="{E2088646-8E88-4FF4-8F64-1C0DB75F1494}"/>
    <cellStyle name="การคำนวณ 6 7 7" xfId="22689" xr:uid="{5ED6F094-8B05-4AB3-AA93-C0ED0C320AAA}"/>
    <cellStyle name="การคำนวณ 6 7 8" xfId="24882" xr:uid="{5AD32825-9759-4203-8148-ACCFFCE48A7D}"/>
    <cellStyle name="การคำนวณ 6 7 9" xfId="26947" xr:uid="{1C182767-CAF2-4925-B82C-023DF08C619B}"/>
    <cellStyle name="การคำนวณ 6 8" xfId="7292" xr:uid="{29524A8B-1F1D-4483-BE3E-211E5F51B304}"/>
    <cellStyle name="การคำนวณ 6 8 2" xfId="33105" xr:uid="{312C353E-406A-4816-89BE-D25FB2206E37}"/>
    <cellStyle name="การคำนวณ 6 8 3" xfId="44574" xr:uid="{C717CD2E-824D-449F-907F-482774806326}"/>
    <cellStyle name="การคำนวณ 6 9" xfId="6582" xr:uid="{8360EDAB-57C2-401E-9D61-42E44A2B54BC}"/>
    <cellStyle name="การคำนวณ 6 9 2" xfId="33627" xr:uid="{7EBBD26C-0DE5-49E6-A9D0-BD5F9446B9CD}"/>
    <cellStyle name="การคำนวณ 6 9 3" xfId="45087" xr:uid="{89EE138C-F59D-4320-9FB1-1D28DB4B1CA4}"/>
    <cellStyle name="การคำนวณ 7" xfId="3676" xr:uid="{471334A9-5F4E-473F-B09A-A755A35F2A35}"/>
    <cellStyle name="การคำนวณ 7 10" xfId="4410" xr:uid="{1B1943C5-1BA6-4B4C-A155-145D9E5C37C0}"/>
    <cellStyle name="การคำนวณ 7 10 2" xfId="32958" xr:uid="{AF7AAA4D-A41D-42BB-8180-E7C56632C321}"/>
    <cellStyle name="การคำนวณ 7 10 3" xfId="44428" xr:uid="{BD3EE1DE-5527-4475-83AA-A1E8EA41DAEA}"/>
    <cellStyle name="การคำนวณ 7 11" xfId="8727" xr:uid="{81CAE041-39B5-479A-A1CC-49EDE0C7735A}"/>
    <cellStyle name="การคำนวณ 7 11 2" xfId="38354" xr:uid="{59780436-EDE0-4C94-8856-69BB200ACE6A}"/>
    <cellStyle name="การคำนวณ 7 11 3" xfId="49735" xr:uid="{AA29605E-22C4-45D7-8A67-07990C7D8986}"/>
    <cellStyle name="การคำนวณ 7 12" xfId="17115" xr:uid="{91844487-FF2C-4583-A30F-246CE4E64BEF}"/>
    <cellStyle name="การคำนวณ 7 13" xfId="18649" xr:uid="{DB4E85B4-A6E9-40BC-AF9B-AE4D529AD976}"/>
    <cellStyle name="การคำนวณ 7 14" xfId="21468" xr:uid="{8E34C806-5345-465C-8E32-52EA149162F9}"/>
    <cellStyle name="การคำนวณ 7 15" xfId="23063" xr:uid="{D168F5F7-EF1B-4E50-B184-B0DF4490F187}"/>
    <cellStyle name="การคำนวณ 7 16" xfId="25099" xr:uid="{E4A48EA1-9CE4-4051-BD65-5E3EB0EECEFF}"/>
    <cellStyle name="การคำนวณ 7 17" xfId="30541" xr:uid="{16631E87-0C0A-46A7-8EA9-887AB7D1F2E1}"/>
    <cellStyle name="การคำนวณ 7 2" xfId="5394" xr:uid="{B34E98D0-737B-466C-BD07-8C2DB1EDEFCC}"/>
    <cellStyle name="การคำนวณ 7 2 10" xfId="27862" xr:uid="{9055F94A-E5B9-4F59-962F-FB55B9866C17}"/>
    <cellStyle name="การคำนวณ 7 2 11" xfId="31793" xr:uid="{663706B0-DC6F-49E0-A980-9BC2B78F6C48}"/>
    <cellStyle name="การคำนวณ 7 2 12" xfId="42793" xr:uid="{6F446587-EEA8-42D4-A0C4-2C4995C59938}"/>
    <cellStyle name="การคำนวณ 7 2 2" xfId="10104" xr:uid="{26F3060A-A6D9-4820-8020-3186372A7A62}"/>
    <cellStyle name="การคำนวณ 7 2 2 2" xfId="35075" xr:uid="{2B0F9F59-8A0E-4D66-A0D6-B15B174618E5}"/>
    <cellStyle name="การคำนวณ 7 2 2 3" xfId="46492" xr:uid="{05E4643D-D9FE-4EC9-B99D-35830908ADD1}"/>
    <cellStyle name="การคำนวณ 7 2 3" xfId="12871" xr:uid="{5EA8550E-E717-4FC0-9FAA-7FD5F9A7AEDF}"/>
    <cellStyle name="การคำนวณ 7 2 3 2" xfId="37028" xr:uid="{B678703B-392F-4BEA-AA1C-931BBC35842B}"/>
    <cellStyle name="การคำนวณ 7 2 3 3" xfId="48417" xr:uid="{A4013A11-1A9E-476C-979D-B84E66E98D6F}"/>
    <cellStyle name="การคำนวณ 7 2 4" xfId="15100" xr:uid="{008FA702-C336-4AF1-B1A7-ABC673524150}"/>
    <cellStyle name="การคำนวณ 7 2 4 2" xfId="39007" xr:uid="{07E8CF37-A7E0-409D-B9D5-A2639CCCA47C}"/>
    <cellStyle name="การคำนวณ 7 2 4 3" xfId="50388" xr:uid="{2B404761-BC5F-4FAB-9252-BA5A81BC7BD6}"/>
    <cellStyle name="การคำนวณ 7 2 5" xfId="17386" xr:uid="{21F37909-0BF3-440F-94FC-BE980287A4EA}"/>
    <cellStyle name="การคำนวณ 7 2 5 2" xfId="40808" xr:uid="{EAB0BBB8-6BDE-43AB-9858-83936ED280BE}"/>
    <cellStyle name="การคำนวณ 7 2 5 3" xfId="52180" xr:uid="{BDB3E201-1C8A-4F43-A962-C4065EC5687C}"/>
    <cellStyle name="การคำนวณ 7 2 6" xfId="19518" xr:uid="{BEAA2805-4564-4D97-9153-BD14141BE533}"/>
    <cellStyle name="การคำนวณ 7 2 7" xfId="21705" xr:uid="{5B335EB3-9EA7-4452-81DA-B2402A27D2B9}"/>
    <cellStyle name="การคำนวณ 7 2 8" xfId="23817" xr:uid="{E6227333-7DD8-40DE-9356-412E529641D4}"/>
    <cellStyle name="การคำนวณ 7 2 9" xfId="25957" xr:uid="{CD565A1B-5BD0-4885-B994-6E0C49ED4C58}"/>
    <cellStyle name="การคำนวณ 7 3" xfId="5894" xr:uid="{367C47A9-E31C-4998-94BD-48D157AB7ACF}"/>
    <cellStyle name="การคำนวณ 7 3 10" xfId="28180" xr:uid="{18739D7C-4332-4173-A4B8-07937F8B8CF5}"/>
    <cellStyle name="การคำนวณ 7 3 11" xfId="31950" xr:uid="{84D26E57-0A1C-48EE-8DFD-BC09A76B9DCB}"/>
    <cellStyle name="การคำนวณ 7 3 12" xfId="43143" xr:uid="{F64EE4CD-4C7B-43EE-8E6B-060E9F20E562}"/>
    <cellStyle name="การคำนวณ 7 3 2" xfId="10467" xr:uid="{0A9F1775-EFAA-42B1-87C4-E90E3C77A50E}"/>
    <cellStyle name="การคำนวณ 7 3 2 2" xfId="35384" xr:uid="{A7D99482-E6A5-437A-B0EB-A68678BA7C4E}"/>
    <cellStyle name="การคำนวณ 7 3 2 3" xfId="46798" xr:uid="{9C6F1D74-E00E-43C4-8367-C0094AE96FD7}"/>
    <cellStyle name="การคำนวณ 7 3 3" xfId="13221" xr:uid="{E12EB43B-2E06-459F-8DAB-E7068AD8CEBD}"/>
    <cellStyle name="การคำนวณ 7 3 3 2" xfId="37385" xr:uid="{49ADA013-BD1E-4C75-B4F2-AE5C757D9DDE}"/>
    <cellStyle name="การคำนวณ 7 3 3 3" xfId="48773" xr:uid="{F201BD80-2EE8-4A3B-B83D-40E3D46FB62C}"/>
    <cellStyle name="การคำนวณ 7 3 4" xfId="15462" xr:uid="{82B06E19-0D10-4863-8474-6EFA1D909B6C}"/>
    <cellStyle name="การคำนวณ 7 3 4 2" xfId="39306" xr:uid="{82AB4158-80BB-4E4F-92CE-BE72BB54952B}"/>
    <cellStyle name="การคำนวณ 7 3 4 3" xfId="50686" xr:uid="{8702E410-823D-4941-9F46-AB728DC9B497}"/>
    <cellStyle name="การคำนวณ 7 3 5" xfId="17723" xr:uid="{9401920B-EB27-4A51-8FC1-45EC7BEE7B24}"/>
    <cellStyle name="การคำนวณ 7 3 5 2" xfId="41096" xr:uid="{77EF6FB4-4CEA-4D9E-BA18-30A426EE8B6A}"/>
    <cellStyle name="การคำนวณ 7 3 5 3" xfId="52467" xr:uid="{2FE29DCC-C4C6-4BAE-94F2-3D87BEB61BF3}"/>
    <cellStyle name="การคำนวณ 7 3 6" xfId="19861" xr:uid="{DB617216-1297-44E1-9DA6-BC34916F8016}"/>
    <cellStyle name="การคำนวณ 7 3 7" xfId="22051" xr:uid="{41379A1B-9BAF-4043-A292-5F7EC4497845}"/>
    <cellStyle name="การคำนวณ 7 3 8" xfId="24174" xr:uid="{C71B6BA8-89B9-4164-A230-8721131D4AF3}"/>
    <cellStyle name="การคำนวณ 7 3 9" xfId="26313" xr:uid="{7D0CDBF2-27CB-4BD8-9B47-C674CF459BEA}"/>
    <cellStyle name="การคำนวณ 7 4" xfId="6274" xr:uid="{699FACAD-F9C1-4679-BB13-61AB6B0A3730}"/>
    <cellStyle name="การคำนวณ 7 4 10" xfId="28395" xr:uid="{ADBD1271-C008-4FB3-9F90-E072F9BC5769}"/>
    <cellStyle name="การคำนวณ 7 4 11" xfId="32060" xr:uid="{17891CA9-EE84-4764-B156-BB1101AB4E5B}"/>
    <cellStyle name="การคำนวณ 7 4 12" xfId="43377" xr:uid="{DE6E669D-35BD-47F7-8358-46B552F06F7D}"/>
    <cellStyle name="การคำนวณ 7 4 2" xfId="10713" xr:uid="{78BCD751-1CA2-4B90-8E94-F6E874829D57}"/>
    <cellStyle name="การคำนวณ 7 4 2 2" xfId="35610" xr:uid="{F61B4A5E-99B7-4132-9036-E1B3795A52FE}"/>
    <cellStyle name="การคำนวณ 7 4 2 3" xfId="47018" xr:uid="{57D67077-7F53-49DC-BB1A-BA1E8F27D650}"/>
    <cellStyle name="การคำนวณ 7 4 3" xfId="13457" xr:uid="{9A05D533-D7A7-433F-A139-6CC1A2C22E98}"/>
    <cellStyle name="การคำนวณ 7 4 3 2" xfId="37629" xr:uid="{92BEE1F7-041C-4638-9016-4A4B53ECA86D}"/>
    <cellStyle name="การคำนวณ 7 4 3 3" xfId="49017" xr:uid="{CB1F977A-1014-42C9-8392-DD3FDB387A33}"/>
    <cellStyle name="การคำนวณ 7 4 4" xfId="15705" xr:uid="{BDCC1436-6031-4185-B72F-3568AA8C7EC9}"/>
    <cellStyle name="การคำนวณ 7 4 4 2" xfId="39532" xr:uid="{195B05E8-1D29-4088-A57B-E93DF56C1744}"/>
    <cellStyle name="การคำนวณ 7 4 4 3" xfId="50912" xr:uid="{B4303B98-2B4B-40D5-9443-8E26AF719610}"/>
    <cellStyle name="การคำนวณ 7 4 5" xfId="17955" xr:uid="{93543197-7D26-4615-BD5B-AA513528795E}"/>
    <cellStyle name="การคำนวณ 7 4 5 2" xfId="41314" xr:uid="{838AD7F4-C3AD-44E5-8734-2D14894767A1}"/>
    <cellStyle name="การคำนวณ 7 4 5 3" xfId="52685" xr:uid="{254C6603-91E9-49F2-BD15-9DA17A9AA636}"/>
    <cellStyle name="การคำนวณ 7 4 6" xfId="20096" xr:uid="{478F6605-44C0-410B-B6AF-C47BD2566FCC}"/>
    <cellStyle name="การคำนวณ 7 4 7" xfId="22285" xr:uid="{4456BBE8-80E1-4957-8BBC-9167FF969219}"/>
    <cellStyle name="การคำนวณ 7 4 8" xfId="24418" xr:uid="{02F5A89A-AB28-4CD6-9246-8EE678519BF5}"/>
    <cellStyle name="การคำนวณ 7 4 9" xfId="26550" xr:uid="{B9B37434-6044-44DB-BC42-902BD511A156}"/>
    <cellStyle name="การคำนวณ 7 5" xfId="6643" xr:uid="{942916FF-1405-46EE-9C3D-E3E6085560DB}"/>
    <cellStyle name="การคำนวณ 7 5 10" xfId="28582" xr:uid="{71EAD97D-559D-4694-B4AC-26FA874CEF1A}"/>
    <cellStyle name="การคำนวณ 7 5 11" xfId="32156" xr:uid="{40433AB1-161B-49E9-9A90-4E1484B82771}"/>
    <cellStyle name="การคำนวณ 7 5 12" xfId="43576" xr:uid="{66DAB09C-3D7A-46E2-9131-FF2123EC0D2D}"/>
    <cellStyle name="การคำนวณ 7 5 2" xfId="10920" xr:uid="{5962AB46-71A9-414B-B0E1-2D4544CD7815}"/>
    <cellStyle name="การคำนวณ 7 5 2 2" xfId="35810" xr:uid="{35897BF9-55C8-4138-B6C8-82C54876F480}"/>
    <cellStyle name="การคำนวณ 7 5 2 3" xfId="47209" xr:uid="{9D1B2FEE-0808-4252-A74F-521CE7DC548E}"/>
    <cellStyle name="การคำนวณ 7 5 3" xfId="13658" xr:uid="{647745C5-DEA2-47ED-9C49-32E925A85480}"/>
    <cellStyle name="การคำนวณ 7 5 3 2" xfId="37837" xr:uid="{985700F5-C0EE-4C4A-9AAE-B16D239A0CF4}"/>
    <cellStyle name="การคำนวณ 7 5 3 3" xfId="49225" xr:uid="{9107530E-A47E-42F9-A0D2-8DFD78D9462F}"/>
    <cellStyle name="การคำนวณ 7 5 4" xfId="15913" xr:uid="{BDC225CF-DC74-45B6-BA2A-D9D41BEA19DA}"/>
    <cellStyle name="การคำนวณ 7 5 4 2" xfId="39730" xr:uid="{B89A7525-276E-497D-8B5E-9CC87B3C37A3}"/>
    <cellStyle name="การคำนวณ 7 5 4 3" xfId="51110" xr:uid="{C6AD1C24-EE7E-4005-B04B-CF8DC4A624F4}"/>
    <cellStyle name="การคำนวณ 7 5 5" xfId="18157" xr:uid="{0D6BEF1E-658C-4B80-8849-25D109725CE2}"/>
    <cellStyle name="การคำนวณ 7 5 5 2" xfId="41510" xr:uid="{74ACDA9C-02D0-4400-B441-B8C7C19A6DBE}"/>
    <cellStyle name="การคำนวณ 7 5 5 3" xfId="52881" xr:uid="{97E97A73-92DB-497C-9EEA-A80E7F4DCAEB}"/>
    <cellStyle name="การคำนวณ 7 5 6" xfId="20299" xr:uid="{F4E28849-8075-4A64-A3C6-C244725BCEC4}"/>
    <cellStyle name="การคำนวณ 7 5 7" xfId="22487" xr:uid="{B08B68ED-9D65-4DA6-B3A3-CA9660AAA8FA}"/>
    <cellStyle name="การคำนวณ 7 5 8" xfId="24626" xr:uid="{5DE0DC30-3E28-42FB-B109-9B21C8C5874C}"/>
    <cellStyle name="การคำนวณ 7 5 9" xfId="26749" xr:uid="{34CAA663-8DAB-4905-A842-2EA47942F582}"/>
    <cellStyle name="การคำนวณ 7 6" xfId="6993" xr:uid="{CBE8E3E5-1F30-4D3D-BD51-E5D43471140A}"/>
    <cellStyle name="การคำนวณ 7 6 10" xfId="28697" xr:uid="{9D12E1FA-731B-4C74-B510-001A5EB597E9}"/>
    <cellStyle name="การคำนวณ 7 6 11" xfId="32231" xr:uid="{B3AB62EF-95C2-4D39-B31D-0E9E294A334D}"/>
    <cellStyle name="การคำนวณ 7 6 12" xfId="43691" xr:uid="{13F5A8DD-767E-480F-A32B-AD1D7C0D0C2C}"/>
    <cellStyle name="การคำนวณ 7 6 2" xfId="11041" xr:uid="{8E74D606-2E37-463B-B0C1-EEC74C5B1792}"/>
    <cellStyle name="การคำนวณ 7 6 2 2" xfId="35931" xr:uid="{D93F65B7-71DE-4549-B2E2-906AB044B574}"/>
    <cellStyle name="การคำนวณ 7 6 2 3" xfId="47324" xr:uid="{68B9AA9A-DE5F-4C70-A678-7BE854A128C1}"/>
    <cellStyle name="การคำนวณ 7 6 3" xfId="13779" xr:uid="{1AB554F7-D59C-449B-BDDB-8A0678A7A824}"/>
    <cellStyle name="การคำนวณ 7 6 3 2" xfId="37958" xr:uid="{247E5B51-FCDF-4FEB-AD77-58037492BBFF}"/>
    <cellStyle name="การคำนวณ 7 6 3 3" xfId="49346" xr:uid="{BAD26D99-C5C1-4D92-AB3A-FE88E2864E76}"/>
    <cellStyle name="การคำนวณ 7 6 4" xfId="16034" xr:uid="{171038D2-2638-439F-BE97-FD7A2D7845BC}"/>
    <cellStyle name="การคำนวณ 7 6 4 2" xfId="39851" xr:uid="{E62B3307-3225-42D2-A850-54CF036A336B}"/>
    <cellStyle name="การคำนวณ 7 6 4 3" xfId="51231" xr:uid="{CBD01449-E19C-4B5E-97F1-85C47E66EE55}"/>
    <cellStyle name="การคำนวณ 7 6 5" xfId="18278" xr:uid="{E2D6B37A-7854-4596-9330-90D800DAE9A8}"/>
    <cellStyle name="การคำนวณ 7 6 5 2" xfId="41631" xr:uid="{B6FFD81C-D993-47AD-AB67-914278342BDA}"/>
    <cellStyle name="การคำนวณ 7 6 5 3" xfId="53002" xr:uid="{4D31219E-D264-425D-AFCD-C5F9042721D0}"/>
    <cellStyle name="การคำนวณ 7 6 6" xfId="20420" xr:uid="{A5DA7C87-3863-41AA-8F3B-3B3C491C26BE}"/>
    <cellStyle name="การคำนวณ 7 6 7" xfId="22608" xr:uid="{D33663A6-F244-4988-AD27-458FD1BFEBD9}"/>
    <cellStyle name="การคำนวณ 7 6 8" xfId="24747" xr:uid="{14E6AB8B-1A9D-4EF0-8E4E-4CB93A97EAD9}"/>
    <cellStyle name="การคำนวณ 7 6 9" xfId="26864" xr:uid="{398C70FA-5C09-4957-AB8D-473E024882D1}"/>
    <cellStyle name="การคำนวณ 7 7" xfId="9011" xr:uid="{AFDE0D55-A94E-4E22-ADC6-C0095AA52BDB}"/>
    <cellStyle name="การคำนวณ 7 7 10" xfId="31440" xr:uid="{D43775A5-9ACA-4BAF-87BB-5F3C875E6BB5}"/>
    <cellStyle name="การคำนวณ 7 7 11" xfId="41838" xr:uid="{A63BF76E-33F0-434F-98C4-B237072E8C4D}"/>
    <cellStyle name="การคำนวณ 7 7 2" xfId="11807" xr:uid="{A59E02A5-4488-496D-8AE6-CFEFEF8C6941}"/>
    <cellStyle name="การคำนวณ 7 7 2 2" xfId="34173" xr:uid="{FC761DC8-2D74-4802-8171-6ABF99D482C0}"/>
    <cellStyle name="การคำนวณ 7 7 2 3" xfId="45608" xr:uid="{B0844D1C-6BA5-465C-8E2E-4E62B27C08FC}"/>
    <cellStyle name="การคำนวณ 7 7 3" xfId="14004" xr:uid="{62A8CBD0-2453-4FA5-B410-FDF194E0F507}"/>
    <cellStyle name="การคำนวณ 7 7 3 2" xfId="36043" xr:uid="{4C56155B-B570-4708-AB8D-71C5B6B6D8E7}"/>
    <cellStyle name="การคำนวณ 7 7 3 3" xfId="47436" xr:uid="{21CE4D03-5166-436F-B2C5-89903982DFB4}"/>
    <cellStyle name="การคำนวณ 7 7 4" xfId="16418" xr:uid="{C27CFE9A-A829-4D8D-B2B8-51E95F2F6A63}"/>
    <cellStyle name="การคำนวณ 7 7 4 2" xfId="38112" xr:uid="{34E5DD31-8921-4C66-9C41-F2F0B9C381DC}"/>
    <cellStyle name="การคำนวณ 7 7 4 3" xfId="49493" xr:uid="{5B4978CE-269C-4E5F-999C-91C97A91A77B}"/>
    <cellStyle name="การคำนวณ 7 7 5" xfId="18568" xr:uid="{4C903DAD-5FD3-470E-99D0-DD1E55888E63}"/>
    <cellStyle name="การคำนวณ 7 7 5 2" xfId="40011" xr:uid="{1B19357E-8FD1-49ED-856B-80C91AE74D48}"/>
    <cellStyle name="การคำนวณ 7 7 5 3" xfId="51383" xr:uid="{FA98743D-3FA2-4699-9C15-E550A7E8A6B1}"/>
    <cellStyle name="การคำนวณ 7 7 6" xfId="20697" xr:uid="{3727B59B-9D62-49BC-93D3-8391BE8A636D}"/>
    <cellStyle name="การคำนวณ 7 7 7" xfId="22819" xr:uid="{6EC09DE2-CAFD-4B2C-AC1A-AC5B3AE6A544}"/>
    <cellStyle name="การคำนวณ 7 7 8" xfId="24989" xr:uid="{C8FF151D-831E-4BD0-80CB-8D2B4D2F4909}"/>
    <cellStyle name="การคำนวณ 7 7 9" xfId="27047" xr:uid="{D08A768C-65B9-4848-A3BA-061FF58AF388}"/>
    <cellStyle name="การคำนวณ 7 8" xfId="7293" xr:uid="{7D29030C-6E3F-40E8-AC22-5238C3D6BE9A}"/>
    <cellStyle name="การคำนวณ 7 8 2" xfId="33106" xr:uid="{C5CDE548-FF56-4A91-B06E-E0F50AD46716}"/>
    <cellStyle name="การคำนวณ 7 8 3" xfId="44575" xr:uid="{DE5BDAE5-CBDB-42B0-AD9E-91B063D0DAED}"/>
    <cellStyle name="การคำนวณ 7 9" xfId="5820" xr:uid="{00E7A23E-ACD2-49CD-935B-C04C6A171A6D}"/>
    <cellStyle name="การคำนวณ 7 9 2" xfId="33940" xr:uid="{740A1A62-60E9-472A-8832-1BCE5FB8A42B}"/>
    <cellStyle name="การคำนวณ 7 9 3" xfId="45383" xr:uid="{9D5F3988-1BFE-47B6-B3E7-DF5C6D0279BC}"/>
    <cellStyle name="การคำนวณ 8" xfId="3677" xr:uid="{6E952C85-B28F-4A96-8C3B-E84AF914C3F2}"/>
    <cellStyle name="การคำนวณ 8 10" xfId="6522" xr:uid="{54321219-7562-4C3E-A0D7-90E79F86EB80}"/>
    <cellStyle name="การคำนวณ 8 10 2" xfId="34955" xr:uid="{2302E250-220C-4E9A-8728-81E22030E286}"/>
    <cellStyle name="การคำนวณ 8 10 3" xfId="46382" xr:uid="{2AEF6534-6752-4A6C-80EB-2CE8C3A3EB50}"/>
    <cellStyle name="การคำนวณ 8 11" xfId="7934" xr:uid="{18BAB074-8053-4A2A-B4B1-79357DE6E48D}"/>
    <cellStyle name="การคำนวณ 8 11 2" xfId="38948" xr:uid="{0F40BD61-068C-4CD9-9F86-E6F97BA41D55}"/>
    <cellStyle name="การคำนวณ 8 11 3" xfId="50329" xr:uid="{D1D7E32F-9932-46EB-A328-7AA3CF870E8B}"/>
    <cellStyle name="การคำนวณ 8 12" xfId="16499" xr:uid="{74AAB2C7-0129-4DED-91BF-8B926927B05D}"/>
    <cellStyle name="การคำนวณ 8 13" xfId="19272" xr:uid="{43255227-1093-4493-A701-FDB681DB6E44}"/>
    <cellStyle name="การคำนวณ 8 14" xfId="11611" xr:uid="{F31403BD-BBB5-4838-A2F3-4913C38E9631}"/>
    <cellStyle name="การคำนวณ 8 15" xfId="23098" xr:uid="{BA52B6EA-0D24-4F8C-86CE-E695A6B139F6}"/>
    <cellStyle name="การคำนวณ 8 16" xfId="7624" xr:uid="{FDA42F09-C9E5-4681-8BF6-FCD121469FB8}"/>
    <cellStyle name="การคำนวณ 8 17" xfId="30540" xr:uid="{030BE001-F4FB-4EAE-B76D-EE8A9096F40D}"/>
    <cellStyle name="การคำนวณ 8 2" xfId="5395" xr:uid="{E89BC296-E7E6-4031-98E6-A535EC0C607F}"/>
    <cellStyle name="การคำนวณ 8 2 10" xfId="27863" xr:uid="{03A6F6CE-5A12-4A26-AF0F-59F7C7183F62}"/>
    <cellStyle name="การคำนวณ 8 2 11" xfId="31794" xr:uid="{9D192572-EEF7-4075-ADDF-F6FE0D0CC32F}"/>
    <cellStyle name="การคำนวณ 8 2 12" xfId="42794" xr:uid="{F20C3333-8FF8-4F2D-8D1A-FFAC7BED04A7}"/>
    <cellStyle name="การคำนวณ 8 2 2" xfId="10105" xr:uid="{CD938D1A-1A7D-46A3-BA2B-0EE631C05458}"/>
    <cellStyle name="การคำนวณ 8 2 2 2" xfId="35076" xr:uid="{EFEB4086-3A05-439B-A32B-8A94175E1DAF}"/>
    <cellStyle name="การคำนวณ 8 2 2 3" xfId="46493" xr:uid="{7413B773-8867-4F90-AF52-D17DB7E8D92D}"/>
    <cellStyle name="การคำนวณ 8 2 3" xfId="12872" xr:uid="{5C6304B1-3DBC-4357-BE57-8C0855FDF755}"/>
    <cellStyle name="การคำนวณ 8 2 3 2" xfId="37029" xr:uid="{AC9CF867-4F6C-46A6-B64A-1A4480BDEC9E}"/>
    <cellStyle name="การคำนวณ 8 2 3 3" xfId="48418" xr:uid="{20521377-F875-4FD4-A612-4A79DE428989}"/>
    <cellStyle name="การคำนวณ 8 2 4" xfId="15101" xr:uid="{2CBD6E11-EAD5-41E2-9BC8-687226EC63FD}"/>
    <cellStyle name="การคำนวณ 8 2 4 2" xfId="39008" xr:uid="{8F9B279B-05EF-43C8-8FA4-5A6289FE8B7C}"/>
    <cellStyle name="การคำนวณ 8 2 4 3" xfId="50389" xr:uid="{5A99D2B1-7FF0-4BDB-B54B-93E9604FB282}"/>
    <cellStyle name="การคำนวณ 8 2 5" xfId="17387" xr:uid="{729E0B77-5522-42F4-8584-1C5F004AB176}"/>
    <cellStyle name="การคำนวณ 8 2 5 2" xfId="40809" xr:uid="{46129C0D-799C-4A56-8DAA-22F909704E6E}"/>
    <cellStyle name="การคำนวณ 8 2 5 3" xfId="52181" xr:uid="{0F50274C-8D8D-43FB-B944-D0F37225BB99}"/>
    <cellStyle name="การคำนวณ 8 2 6" xfId="19519" xr:uid="{F3F08126-F3B3-44AF-AE52-74FFF1AFE1F3}"/>
    <cellStyle name="การคำนวณ 8 2 7" xfId="21706" xr:uid="{9E29CEEA-A804-482F-A8E7-EF1856A5C137}"/>
    <cellStyle name="การคำนวณ 8 2 8" xfId="23818" xr:uid="{6D5C4CA3-8D9A-4795-B33D-7824D6688A5A}"/>
    <cellStyle name="การคำนวณ 8 2 9" xfId="25958" xr:uid="{4A566D37-046E-43AA-958A-A0178CF2C426}"/>
    <cellStyle name="การคำนวณ 8 3" xfId="5895" xr:uid="{8BE00BEF-B3EA-453D-A150-5EE7ED88E4BC}"/>
    <cellStyle name="การคำนวณ 8 3 10" xfId="28181" xr:uid="{664B8703-039F-4408-9FF7-851CF4CDC2D8}"/>
    <cellStyle name="การคำนวณ 8 3 11" xfId="31951" xr:uid="{ECA01195-B4F7-4BFD-B5E9-0802435743FA}"/>
    <cellStyle name="การคำนวณ 8 3 12" xfId="43144" xr:uid="{FBF47631-4CC8-4C03-A075-4A5FE157D806}"/>
    <cellStyle name="การคำนวณ 8 3 2" xfId="10468" xr:uid="{C9DA0177-F4E8-4536-A83B-1D4C3E21509C}"/>
    <cellStyle name="การคำนวณ 8 3 2 2" xfId="35385" xr:uid="{AA9AA5E6-F806-4CA2-8A45-CF18C6B0E1BD}"/>
    <cellStyle name="การคำนวณ 8 3 2 3" xfId="46799" xr:uid="{FBA34304-C8AD-4CA2-9A5A-15665CF5BAF2}"/>
    <cellStyle name="การคำนวณ 8 3 3" xfId="13222" xr:uid="{93B8D8FC-BB7B-4816-A696-5F4EDA3C82A0}"/>
    <cellStyle name="การคำนวณ 8 3 3 2" xfId="37386" xr:uid="{197FFA21-8E49-40E2-BDB0-41EC3D16D9B3}"/>
    <cellStyle name="การคำนวณ 8 3 3 3" xfId="48774" xr:uid="{0CA6FD55-1168-40DE-932E-48EC6FD09F7E}"/>
    <cellStyle name="การคำนวณ 8 3 4" xfId="15463" xr:uid="{F7D109D4-1C2E-493B-B10C-AF4AB90BE0C8}"/>
    <cellStyle name="การคำนวณ 8 3 4 2" xfId="39307" xr:uid="{E7C683E9-7BD3-4068-B090-6BDAA8F26500}"/>
    <cellStyle name="การคำนวณ 8 3 4 3" xfId="50687" xr:uid="{21D90E81-B602-4A12-AF95-8803E7005C33}"/>
    <cellStyle name="การคำนวณ 8 3 5" xfId="17724" xr:uid="{36FF5FA8-FA2B-47A9-8101-EA7D2F6A86C4}"/>
    <cellStyle name="การคำนวณ 8 3 5 2" xfId="41097" xr:uid="{D3B03D62-8E5A-43EA-9859-520673D68109}"/>
    <cellStyle name="การคำนวณ 8 3 5 3" xfId="52468" xr:uid="{4520BCEA-D798-4633-A582-D194E2B86EB6}"/>
    <cellStyle name="การคำนวณ 8 3 6" xfId="19862" xr:uid="{03096EE9-E904-4450-ADBB-99C6CC5A53BA}"/>
    <cellStyle name="การคำนวณ 8 3 7" xfId="22052" xr:uid="{68E969AB-836C-48C8-ACC9-9B7FB1828052}"/>
    <cellStyle name="การคำนวณ 8 3 8" xfId="24175" xr:uid="{FBB8BDBA-28F1-4772-824C-EAB902AD7E4B}"/>
    <cellStyle name="การคำนวณ 8 3 9" xfId="26314" xr:uid="{DB403C1D-7EF6-4FE9-9888-75DBFA21077A}"/>
    <cellStyle name="การคำนวณ 8 4" xfId="6275" xr:uid="{0DB4846A-D34F-4F91-A779-4E6071C363CE}"/>
    <cellStyle name="การคำนวณ 8 4 10" xfId="28396" xr:uid="{4E63E5DD-7075-4902-A24D-9E2AF33B2845}"/>
    <cellStyle name="การคำนวณ 8 4 11" xfId="32061" xr:uid="{524873A1-9D4C-4328-A797-FD371AAD16DE}"/>
    <cellStyle name="การคำนวณ 8 4 12" xfId="43378" xr:uid="{D3E301AD-DE68-4AE7-9591-3F3B91D2490E}"/>
    <cellStyle name="การคำนวณ 8 4 2" xfId="10714" xr:uid="{BC51FFB3-D793-4921-B3D4-2BCBF23C9394}"/>
    <cellStyle name="การคำนวณ 8 4 2 2" xfId="35611" xr:uid="{28BA5A1D-509D-42D7-844D-3104474534F1}"/>
    <cellStyle name="การคำนวณ 8 4 2 3" xfId="47019" xr:uid="{1418F763-092F-4458-A36E-F080FF575869}"/>
    <cellStyle name="การคำนวณ 8 4 3" xfId="13458" xr:uid="{1795B437-7CAD-4BE3-860A-8D1CB6E18F44}"/>
    <cellStyle name="การคำนวณ 8 4 3 2" xfId="37630" xr:uid="{D0C4B924-2869-44AE-B41A-330D94682063}"/>
    <cellStyle name="การคำนวณ 8 4 3 3" xfId="49018" xr:uid="{D3DA7C83-16FB-494F-ACF1-8B3BC0C06AC1}"/>
    <cellStyle name="การคำนวณ 8 4 4" xfId="15706" xr:uid="{5A48B1F8-178C-4CA6-8C47-34BD939E9FFF}"/>
    <cellStyle name="การคำนวณ 8 4 4 2" xfId="39533" xr:uid="{3987B914-29EB-4145-8EE1-26DAFE7D9A44}"/>
    <cellStyle name="การคำนวณ 8 4 4 3" xfId="50913" xr:uid="{76607F64-E857-4948-B310-36B4B774DE92}"/>
    <cellStyle name="การคำนวณ 8 4 5" xfId="17956" xr:uid="{DFB98D68-4217-47B6-9E7D-B65EC5FD13CA}"/>
    <cellStyle name="การคำนวณ 8 4 5 2" xfId="41315" xr:uid="{408BD356-5438-4EF8-B448-E5F015E3A9C8}"/>
    <cellStyle name="การคำนวณ 8 4 5 3" xfId="52686" xr:uid="{E75C2EA9-BCAD-4E6E-83F8-6A0D9C4B3380}"/>
    <cellStyle name="การคำนวณ 8 4 6" xfId="20097" xr:uid="{777CA541-EF4D-442E-A5E3-123D4A4172E0}"/>
    <cellStyle name="การคำนวณ 8 4 7" xfId="22286" xr:uid="{A10BF938-4EE1-420D-9C77-89E1F64872D6}"/>
    <cellStyle name="การคำนวณ 8 4 8" xfId="24419" xr:uid="{A2F97207-8F65-4C59-B1B7-7BA2CDB0D7BD}"/>
    <cellStyle name="การคำนวณ 8 4 9" xfId="26551" xr:uid="{933420F2-1ABB-4897-8159-5820FFF9B22E}"/>
    <cellStyle name="การคำนวณ 8 5" xfId="6644" xr:uid="{FA287153-B3BE-4A34-AD54-4672FB20C2D4}"/>
    <cellStyle name="การคำนวณ 8 5 10" xfId="28583" xr:uid="{5D20002A-5CEE-4B2A-AF96-CF47F4A512B9}"/>
    <cellStyle name="การคำนวณ 8 5 11" xfId="32157" xr:uid="{64E84673-CA40-412A-84B2-7DE60A47543A}"/>
    <cellStyle name="การคำนวณ 8 5 12" xfId="43577" xr:uid="{8C05BA93-3AD1-4CE7-89B2-5C3538B88BCD}"/>
    <cellStyle name="การคำนวณ 8 5 2" xfId="10921" xr:uid="{9A99F668-90D2-4540-BAFC-81181F94CDFA}"/>
    <cellStyle name="การคำนวณ 8 5 2 2" xfId="35811" xr:uid="{302D50C7-E5D7-43B3-BAC8-768629A67AA5}"/>
    <cellStyle name="การคำนวณ 8 5 2 3" xfId="47210" xr:uid="{411D2884-054B-40AA-ACBA-3F7F2717128B}"/>
    <cellStyle name="การคำนวณ 8 5 3" xfId="13659" xr:uid="{FC802CA2-BBE8-4E72-AB14-C3E5C2B6D92F}"/>
    <cellStyle name="การคำนวณ 8 5 3 2" xfId="37838" xr:uid="{147F01A3-57A1-4F4B-8910-1C8BE4ED8512}"/>
    <cellStyle name="การคำนวณ 8 5 3 3" xfId="49226" xr:uid="{126774EE-3D01-4010-A855-58F811951B3C}"/>
    <cellStyle name="การคำนวณ 8 5 4" xfId="15914" xr:uid="{1C4DF449-262D-47A9-9CA5-D200DE998FB3}"/>
    <cellStyle name="การคำนวณ 8 5 4 2" xfId="39731" xr:uid="{6F2543B8-EE6E-4B67-B4A7-99006D1F82E2}"/>
    <cellStyle name="การคำนวณ 8 5 4 3" xfId="51111" xr:uid="{9E519ED8-09C3-4992-AEEF-88C07E18DE87}"/>
    <cellStyle name="การคำนวณ 8 5 5" xfId="18158" xr:uid="{94B1163D-4524-4A2B-B49C-3C8896D2F0A6}"/>
    <cellStyle name="การคำนวณ 8 5 5 2" xfId="41511" xr:uid="{057269BD-7AB6-49CA-82C1-6B10B3D0C337}"/>
    <cellStyle name="การคำนวณ 8 5 5 3" xfId="52882" xr:uid="{B87C1453-61E0-4783-B1EE-D687F9DAEC31}"/>
    <cellStyle name="การคำนวณ 8 5 6" xfId="20300" xr:uid="{9D353A8C-B184-4016-8DC4-D8566F539019}"/>
    <cellStyle name="การคำนวณ 8 5 7" xfId="22488" xr:uid="{B226D2DC-7A22-45BA-B609-90813661D668}"/>
    <cellStyle name="การคำนวณ 8 5 8" xfId="24627" xr:uid="{C8C9294F-F062-426D-9316-ADA84CDD26EB}"/>
    <cellStyle name="การคำนวณ 8 5 9" xfId="26750" xr:uid="{0C6C2E1C-84D9-4D4D-9305-3A3FA444A837}"/>
    <cellStyle name="การคำนวณ 8 6" xfId="6994" xr:uid="{A3438228-60F8-4CD2-8E12-F9AFDC540F3F}"/>
    <cellStyle name="การคำนวณ 8 6 10" xfId="28698" xr:uid="{7A74F33F-729B-4AB7-95D8-8EE1C67D1691}"/>
    <cellStyle name="การคำนวณ 8 6 11" xfId="32232" xr:uid="{04A2FCFF-7D5B-4D14-8AB9-7481A22D282E}"/>
    <cellStyle name="การคำนวณ 8 6 12" xfId="43692" xr:uid="{1E61CE71-4CFD-45D1-A1B2-150B09FA534A}"/>
    <cellStyle name="การคำนวณ 8 6 2" xfId="11042" xr:uid="{C520C2DA-B6D0-4E57-8D55-0C2BEA4ADEDD}"/>
    <cellStyle name="การคำนวณ 8 6 2 2" xfId="35932" xr:uid="{8C08DCF9-DD2E-464B-A21C-774E790D5FFE}"/>
    <cellStyle name="การคำนวณ 8 6 2 3" xfId="47325" xr:uid="{B57F2AA8-CC25-4403-9000-98C0F0A34C9A}"/>
    <cellStyle name="การคำนวณ 8 6 3" xfId="13780" xr:uid="{BFDBED4A-53A1-4A4B-A004-57A564EFB6E5}"/>
    <cellStyle name="การคำนวณ 8 6 3 2" xfId="37959" xr:uid="{89932ABE-9FD0-4CBF-9148-8761435CAE61}"/>
    <cellStyle name="การคำนวณ 8 6 3 3" xfId="49347" xr:uid="{C27F6933-91CC-47A9-8494-E1B817D0AE16}"/>
    <cellStyle name="การคำนวณ 8 6 4" xfId="16035" xr:uid="{7303BA92-F87E-4D17-8847-681B930D6BAB}"/>
    <cellStyle name="การคำนวณ 8 6 4 2" xfId="39852" xr:uid="{615B8A5B-6273-4EC5-B1D4-A4DA7955EA32}"/>
    <cellStyle name="การคำนวณ 8 6 4 3" xfId="51232" xr:uid="{DC8EEF67-6F0B-4DFE-972F-070C0117BC98}"/>
    <cellStyle name="การคำนวณ 8 6 5" xfId="18279" xr:uid="{EA974690-ED50-414B-8BC6-F6E4642400D8}"/>
    <cellStyle name="การคำนวณ 8 6 5 2" xfId="41632" xr:uid="{662C310F-33AA-44B4-A827-9F554677A25E}"/>
    <cellStyle name="การคำนวณ 8 6 5 3" xfId="53003" xr:uid="{A8E2568C-FEC5-428B-AFE6-5555C2DD8B06}"/>
    <cellStyle name="การคำนวณ 8 6 6" xfId="20421" xr:uid="{924207BE-6DF1-4B73-B5B7-5CC21821516D}"/>
    <cellStyle name="การคำนวณ 8 6 7" xfId="22609" xr:uid="{272791A5-ED13-46F4-9E79-4CBF15ABF0AE}"/>
    <cellStyle name="การคำนวณ 8 6 8" xfId="24748" xr:uid="{094CDD56-75F2-4595-AE50-543627CA6B8D}"/>
    <cellStyle name="การคำนวณ 8 6 9" xfId="26865" xr:uid="{1C9739A5-48EB-4736-A6C9-98727927699B}"/>
    <cellStyle name="การคำนวณ 8 7" xfId="9012" xr:uid="{67691486-2458-4F6F-BCB1-05390B191210}"/>
    <cellStyle name="การคำนวณ 8 7 10" xfId="31441" xr:uid="{86306256-1167-439B-A82B-ECC3D50A19FB}"/>
    <cellStyle name="การคำนวณ 8 7 11" xfId="41839" xr:uid="{2A0779D9-A11A-4AA6-8E1B-0BC7412F7CEF}"/>
    <cellStyle name="การคำนวณ 8 7 2" xfId="11808" xr:uid="{05152AB0-BBB8-489F-8711-1A6C710069D4}"/>
    <cellStyle name="การคำนวณ 8 7 2 2" xfId="34174" xr:uid="{F98B1AD1-0B7C-4BDF-8832-2585B15C7592}"/>
    <cellStyle name="การคำนวณ 8 7 2 3" xfId="45609" xr:uid="{B43F8864-ECDF-4C21-9B81-C7FA17F7AFDB}"/>
    <cellStyle name="การคำนวณ 8 7 3" xfId="14005" xr:uid="{5E85EC9F-A9A5-43F5-9EFC-3BA8526098CF}"/>
    <cellStyle name="การคำนวณ 8 7 3 2" xfId="36044" xr:uid="{1EB48806-63B2-49A2-BD64-C7C219D8C8F2}"/>
    <cellStyle name="การคำนวณ 8 7 3 3" xfId="47437" xr:uid="{7B38C77E-9294-4DDF-8107-69FB2DE1D7E3}"/>
    <cellStyle name="การคำนวณ 8 7 4" xfId="16419" xr:uid="{E7A97AE4-A981-4B1F-A64D-4C0DD4942440}"/>
    <cellStyle name="การคำนวณ 8 7 4 2" xfId="38113" xr:uid="{BA0B7A71-6B4F-4D23-8001-A0147413594A}"/>
    <cellStyle name="การคำนวณ 8 7 4 3" xfId="49494" xr:uid="{9F22E8B2-F77E-4BD6-AA09-8CB1821A966B}"/>
    <cellStyle name="การคำนวณ 8 7 5" xfId="18569" xr:uid="{81B64037-5F40-49B6-ABD6-3BACCA41B5E1}"/>
    <cellStyle name="การคำนวณ 8 7 5 2" xfId="40012" xr:uid="{D2B9541B-C9B6-4DAA-B474-7241AAC93C24}"/>
    <cellStyle name="การคำนวณ 8 7 5 3" xfId="51384" xr:uid="{EF1042B8-8192-4636-AAAC-B858F822566F}"/>
    <cellStyle name="การคำนวณ 8 7 6" xfId="20698" xr:uid="{FE28526C-CE4C-43CB-883A-7EF73A1F3838}"/>
    <cellStyle name="การคำนวณ 8 7 7" xfId="22820" xr:uid="{2DB42AEA-5F87-46D1-A736-A69EAD96AA89}"/>
    <cellStyle name="การคำนวณ 8 7 8" xfId="24990" xr:uid="{075C7E80-1997-484E-A8F8-F9457F6BA992}"/>
    <cellStyle name="การคำนวณ 8 7 9" xfId="27048" xr:uid="{5669E85F-65C8-4475-B810-B0EEA90D37F1}"/>
    <cellStyle name="การคำนวณ 8 8" xfId="7294" xr:uid="{B1365138-52C5-48AB-8B1A-BB50036E05BB}"/>
    <cellStyle name="การคำนวณ 8 8 2" xfId="33107" xr:uid="{42A049E5-3693-4C95-B72C-7857630DA8F9}"/>
    <cellStyle name="การคำนวณ 8 8 3" xfId="44576" xr:uid="{27995D6D-C71A-4E56-AD83-8E53413DFAF4}"/>
    <cellStyle name="การคำนวณ 8 9" xfId="5772" xr:uid="{70E1116A-79D1-4CF0-84D6-674A0BB06FF1}"/>
    <cellStyle name="การคำนวณ 8 9 2" xfId="33939" xr:uid="{D9BFD51F-53A9-488C-BFB7-62849F917F4B}"/>
    <cellStyle name="การคำนวณ 8 9 3" xfId="45382" xr:uid="{37684FA3-557F-4C43-B3FF-46D5EEEB8599}"/>
    <cellStyle name="การคำนวณ 9" xfId="3678" xr:uid="{4A6246D1-9523-478E-B528-3C05F4DBE0FA}"/>
    <cellStyle name="การคำนวณ 9 10" xfId="7235" xr:uid="{1AAAC7AB-0843-4AEB-888B-58E70627E349}"/>
    <cellStyle name="การคำนวณ 9 10 2" xfId="33367" xr:uid="{FEA7CA0C-03B1-482B-8529-EA3A39EBCB5D}"/>
    <cellStyle name="การคำนวณ 9 10 3" xfId="44830" xr:uid="{A022F8FE-E906-4E30-8AE9-F9B3E9926CCB}"/>
    <cellStyle name="การคำนวณ 9 11" xfId="7002" xr:uid="{D7AD35F3-2516-4979-996A-E7BC85F5115C}"/>
    <cellStyle name="การคำนวณ 9 11 2" xfId="36675" xr:uid="{8AA953D8-C4D6-48CA-AB18-B6FDD4B82FA7}"/>
    <cellStyle name="การคำนวณ 9 11 3" xfId="48065" xr:uid="{9037CE93-02A7-4BB0-BE31-89564F98567C}"/>
    <cellStyle name="การคำนวณ 9 12" xfId="17128" xr:uid="{B258F0BB-3A10-429A-A2FA-37D4FBCDD460}"/>
    <cellStyle name="การคำนวณ 9 13" xfId="11346" xr:uid="{08C79BB9-F598-4E18-9C3F-04A731E9AECB}"/>
    <cellStyle name="การคำนวณ 9 14" xfId="21958" xr:uid="{D97163C6-F4C6-49F4-95AC-07812CE155E0}"/>
    <cellStyle name="การคำนวณ 9 15" xfId="23547" xr:uid="{2C63C953-E3A5-4E29-9F35-6F3E0591B8E7}"/>
    <cellStyle name="การคำนวณ 9 16" xfId="13136" xr:uid="{09FB7686-9A20-4D7A-9EF7-1C4212C97F14}"/>
    <cellStyle name="การคำนวณ 9 17" xfId="30539" xr:uid="{D9FDC6CB-8D05-406B-BB87-6D67DD32C68A}"/>
    <cellStyle name="การคำนวณ 9 2" xfId="5396" xr:uid="{83FC037C-C8B4-4841-A4B8-DCAFC9ECBB12}"/>
    <cellStyle name="การคำนวณ 9 2 10" xfId="27864" xr:uid="{4E6BEE82-F8F5-4E9E-80A0-69235BE12B8F}"/>
    <cellStyle name="การคำนวณ 9 2 11" xfId="31795" xr:uid="{F5DF4ACD-F48B-49E0-A261-FE0AE3EDBBB2}"/>
    <cellStyle name="การคำนวณ 9 2 12" xfId="42795" xr:uid="{80F78304-7154-4AE4-945D-075F67505128}"/>
    <cellStyle name="การคำนวณ 9 2 2" xfId="10106" xr:uid="{474696FF-ADAC-409F-B595-76350E6DF280}"/>
    <cellStyle name="การคำนวณ 9 2 2 2" xfId="35077" xr:uid="{D2E64969-6B43-45DB-B9AF-0672591828C1}"/>
    <cellStyle name="การคำนวณ 9 2 2 3" xfId="46494" xr:uid="{BDB1D513-A3C3-4D47-AEE3-D46F0E1FBB4F}"/>
    <cellStyle name="การคำนวณ 9 2 3" xfId="12873" xr:uid="{0D439A46-D798-4A1D-BA5D-AD4CF675CE06}"/>
    <cellStyle name="การคำนวณ 9 2 3 2" xfId="37030" xr:uid="{6EA6FA4A-C477-4850-991B-0BE3EE2743FB}"/>
    <cellStyle name="การคำนวณ 9 2 3 3" xfId="48419" xr:uid="{88366164-E1F9-40D1-ADFD-BBCD22400D38}"/>
    <cellStyle name="การคำนวณ 9 2 4" xfId="15102" xr:uid="{7064E475-94CE-478E-AA82-331D56332F6B}"/>
    <cellStyle name="การคำนวณ 9 2 4 2" xfId="39009" xr:uid="{A47BA325-80DE-4B1B-8372-EAEB3ED77D71}"/>
    <cellStyle name="การคำนวณ 9 2 4 3" xfId="50390" xr:uid="{D1BDFD6D-2561-42D3-97B4-B8F040F01BA2}"/>
    <cellStyle name="การคำนวณ 9 2 5" xfId="17388" xr:uid="{3EB95D3A-6955-483F-BE39-6C203FAA2634}"/>
    <cellStyle name="การคำนวณ 9 2 5 2" xfId="40810" xr:uid="{63E0947D-CC54-4489-9459-A22ABEBEFE0F}"/>
    <cellStyle name="การคำนวณ 9 2 5 3" xfId="52182" xr:uid="{34499DA7-F529-4267-879B-77AC3EC61D16}"/>
    <cellStyle name="การคำนวณ 9 2 6" xfId="19520" xr:uid="{26215599-B19B-4E7A-864E-B3978E9B203C}"/>
    <cellStyle name="การคำนวณ 9 2 7" xfId="21707" xr:uid="{66EB2F5E-BC86-45B3-A040-55C977361F2B}"/>
    <cellStyle name="การคำนวณ 9 2 8" xfId="23819" xr:uid="{FE507DEB-E6CD-4202-98A9-263AC03D399A}"/>
    <cellStyle name="การคำนวณ 9 2 9" xfId="25959" xr:uid="{847B479E-288D-4357-8826-494893B50012}"/>
    <cellStyle name="การคำนวณ 9 3" xfId="5896" xr:uid="{3275D79B-17E3-47A1-AC65-0962C165C654}"/>
    <cellStyle name="การคำนวณ 9 3 10" xfId="28182" xr:uid="{7F0E0C9C-D240-43F7-964F-309652A9E1CC}"/>
    <cellStyle name="การคำนวณ 9 3 11" xfId="31952" xr:uid="{72AFA604-FA69-467C-A4AE-75331C88727D}"/>
    <cellStyle name="การคำนวณ 9 3 12" xfId="43145" xr:uid="{2B6886B4-315B-4039-A884-8A3EE0B48206}"/>
    <cellStyle name="การคำนวณ 9 3 2" xfId="10469" xr:uid="{F3E4BA51-436A-4BF0-A6C2-812A00C21F80}"/>
    <cellStyle name="การคำนวณ 9 3 2 2" xfId="35386" xr:uid="{E001868B-6A2B-4F94-8CDA-5536C2099250}"/>
    <cellStyle name="การคำนวณ 9 3 2 3" xfId="46800" xr:uid="{BC2F23AA-DD24-43E8-BD5F-1F4B13CA15E0}"/>
    <cellStyle name="การคำนวณ 9 3 3" xfId="13223" xr:uid="{7390EE43-426D-4330-B5F9-44115D70732B}"/>
    <cellStyle name="การคำนวณ 9 3 3 2" xfId="37387" xr:uid="{63D49BE4-6CB8-4C0D-B59B-0F25A295F288}"/>
    <cellStyle name="การคำนวณ 9 3 3 3" xfId="48775" xr:uid="{A8AF7E13-69BD-40C8-9B74-F807CBE9C2E6}"/>
    <cellStyle name="การคำนวณ 9 3 4" xfId="15464" xr:uid="{1C9797CD-9C6A-47CD-9E1E-FFBAA04B5E70}"/>
    <cellStyle name="การคำนวณ 9 3 4 2" xfId="39308" xr:uid="{6CA374A5-5C84-4E75-84C5-6C9EF6B7F25A}"/>
    <cellStyle name="การคำนวณ 9 3 4 3" xfId="50688" xr:uid="{F991C8EE-87B4-42A9-AAF1-BDF7A247C173}"/>
    <cellStyle name="การคำนวณ 9 3 5" xfId="17725" xr:uid="{B35484F1-A06E-4D5E-8DE5-E524B9A69BAF}"/>
    <cellStyle name="การคำนวณ 9 3 5 2" xfId="41098" xr:uid="{7926CEF3-94C5-4E0C-9157-455C50270F6C}"/>
    <cellStyle name="การคำนวณ 9 3 5 3" xfId="52469" xr:uid="{4A236BE0-C2A8-4FA0-B516-04DB04B1EF48}"/>
    <cellStyle name="การคำนวณ 9 3 6" xfId="19863" xr:uid="{79EBE050-37EE-453D-ACD6-DED034006C99}"/>
    <cellStyle name="การคำนวณ 9 3 7" xfId="22053" xr:uid="{64581D11-B0B3-4B8A-8ED4-03A4EE2935BC}"/>
    <cellStyle name="การคำนวณ 9 3 8" xfId="24176" xr:uid="{C57E32B5-F519-40D9-A1F0-4A8522F58A7F}"/>
    <cellStyle name="การคำนวณ 9 3 9" xfId="26315" xr:uid="{2DBD7206-D553-4A76-B672-532F9485470A}"/>
    <cellStyle name="การคำนวณ 9 4" xfId="6276" xr:uid="{3E9781A8-60F4-4CD0-AA26-CCD7067BC60B}"/>
    <cellStyle name="การคำนวณ 9 4 10" xfId="28397" xr:uid="{BC4BD4BE-3A38-4582-8F65-2557254D2A3E}"/>
    <cellStyle name="การคำนวณ 9 4 11" xfId="32062" xr:uid="{0768B708-AB17-4039-B214-9CC2991A6334}"/>
    <cellStyle name="การคำนวณ 9 4 12" xfId="43379" xr:uid="{35E13B7E-2513-425C-9B3D-0EE2D6F7A8CB}"/>
    <cellStyle name="การคำนวณ 9 4 2" xfId="10715" xr:uid="{944724BA-887E-4005-9CE3-EE592EB87B87}"/>
    <cellStyle name="การคำนวณ 9 4 2 2" xfId="35612" xr:uid="{4F951F2C-99F5-4621-BD5D-2E2CD694F8F1}"/>
    <cellStyle name="การคำนวณ 9 4 2 3" xfId="47020" xr:uid="{CE0E6B48-BE59-441A-9817-E92C1550BFAD}"/>
    <cellStyle name="การคำนวณ 9 4 3" xfId="13459" xr:uid="{772CA0A3-82E2-465F-B9E3-641173724B82}"/>
    <cellStyle name="การคำนวณ 9 4 3 2" xfId="37631" xr:uid="{6E149C1C-7CDB-4CBA-A53F-2A5874C64EA0}"/>
    <cellStyle name="การคำนวณ 9 4 3 3" xfId="49019" xr:uid="{C1831584-D890-4467-8372-1FE3754CC584}"/>
    <cellStyle name="การคำนวณ 9 4 4" xfId="15707" xr:uid="{126A0762-8E45-4DAF-96F2-AFF41FEA29D5}"/>
    <cellStyle name="การคำนวณ 9 4 4 2" xfId="39534" xr:uid="{2CE67A4C-C791-474A-978C-1915AEDCCD7B}"/>
    <cellStyle name="การคำนวณ 9 4 4 3" xfId="50914" xr:uid="{7544587F-88FA-432F-8A28-33526B73A170}"/>
    <cellStyle name="การคำนวณ 9 4 5" xfId="17957" xr:uid="{C05ED194-3793-4287-97DC-A7DA12BBDEE8}"/>
    <cellStyle name="การคำนวณ 9 4 5 2" xfId="41316" xr:uid="{FAB38E25-4EA6-4B23-9289-F8B6BB248B9D}"/>
    <cellStyle name="การคำนวณ 9 4 5 3" xfId="52687" xr:uid="{D8806240-8389-4D99-BD28-24EE8A76309B}"/>
    <cellStyle name="การคำนวณ 9 4 6" xfId="20098" xr:uid="{3FD01B0F-F61E-4A0F-9FB8-7D14A3BDA35E}"/>
    <cellStyle name="การคำนวณ 9 4 7" xfId="22287" xr:uid="{2660E467-5A86-43F0-8B96-35B1628E5BB8}"/>
    <cellStyle name="การคำนวณ 9 4 8" xfId="24420" xr:uid="{68FB6862-2DA8-4A93-9AD3-4331E0124C81}"/>
    <cellStyle name="การคำนวณ 9 4 9" xfId="26552" xr:uid="{AD578D59-6FF6-4B9F-BB39-92CCA2E8C7BE}"/>
    <cellStyle name="การคำนวณ 9 5" xfId="6645" xr:uid="{D8D58EA5-5DEC-4B92-818F-541794A02120}"/>
    <cellStyle name="การคำนวณ 9 5 10" xfId="28584" xr:uid="{1CA2A388-3A0B-469F-B92C-27576CCD6E9E}"/>
    <cellStyle name="การคำนวณ 9 5 11" xfId="32158" xr:uid="{B7FFFBBF-3837-4A8F-BC81-03D86F648D40}"/>
    <cellStyle name="การคำนวณ 9 5 12" xfId="43578" xr:uid="{E83D788E-E0C1-4F8A-ACE9-BA6117EFD045}"/>
    <cellStyle name="การคำนวณ 9 5 2" xfId="10922" xr:uid="{3773CC61-208D-495C-9A7D-38232570A1C8}"/>
    <cellStyle name="การคำนวณ 9 5 2 2" xfId="35812" xr:uid="{074E395E-D096-4FB9-BF0E-80545461FA9E}"/>
    <cellStyle name="การคำนวณ 9 5 2 3" xfId="47211" xr:uid="{5BC24F21-1B47-486E-B3C5-D1686D5502D0}"/>
    <cellStyle name="การคำนวณ 9 5 3" xfId="13660" xr:uid="{C64130D3-CF0D-4177-9B75-E76859E36A3B}"/>
    <cellStyle name="การคำนวณ 9 5 3 2" xfId="37839" xr:uid="{5C883E7A-5336-4683-8D16-07D0BD291C32}"/>
    <cellStyle name="การคำนวณ 9 5 3 3" xfId="49227" xr:uid="{34734E1A-BA75-4178-A962-BD5A1C235281}"/>
    <cellStyle name="การคำนวณ 9 5 4" xfId="15915" xr:uid="{E326508E-8FAA-4155-BFC5-86504DAED164}"/>
    <cellStyle name="การคำนวณ 9 5 4 2" xfId="39732" xr:uid="{A2EC2D6E-7D62-416D-AB21-CF5B4D000661}"/>
    <cellStyle name="การคำนวณ 9 5 4 3" xfId="51112" xr:uid="{09B0EEB2-DCB0-4B46-9630-37622279270B}"/>
    <cellStyle name="การคำนวณ 9 5 5" xfId="18159" xr:uid="{D5992DB9-C52D-4E95-BD12-68B9FFFD64DE}"/>
    <cellStyle name="การคำนวณ 9 5 5 2" xfId="41512" xr:uid="{0E0615DF-F7FC-45ED-84CF-36BBB652B611}"/>
    <cellStyle name="การคำนวณ 9 5 5 3" xfId="52883" xr:uid="{06E49FE2-7B09-4B30-875A-3EC672A34A5D}"/>
    <cellStyle name="การคำนวณ 9 5 6" xfId="20301" xr:uid="{FFB730E5-ED93-4DD6-B98B-4D0EB6230DC1}"/>
    <cellStyle name="การคำนวณ 9 5 7" xfId="22489" xr:uid="{AD2E52DE-68C0-426D-8FE0-732FC90C2F4B}"/>
    <cellStyle name="การคำนวณ 9 5 8" xfId="24628" xr:uid="{97560246-CA89-43DC-BD45-3D0F7D855A52}"/>
    <cellStyle name="การคำนวณ 9 5 9" xfId="26751" xr:uid="{8F2A9B89-EDBE-4C66-8B7C-C993A34B9A83}"/>
    <cellStyle name="การคำนวณ 9 6" xfId="6995" xr:uid="{861850FF-01FF-416F-A97F-56BAABD32B06}"/>
    <cellStyle name="การคำนวณ 9 6 10" xfId="28699" xr:uid="{864E4FBA-E4F3-4E92-922E-2AE1C7EE0A69}"/>
    <cellStyle name="การคำนวณ 9 6 11" xfId="32233" xr:uid="{294E9495-CD3D-402C-838F-03A2AD0B5D0F}"/>
    <cellStyle name="การคำนวณ 9 6 12" xfId="43693" xr:uid="{4E2EDCF9-74CC-4B72-B7E5-AE0C5DCA91B4}"/>
    <cellStyle name="การคำนวณ 9 6 2" xfId="11043" xr:uid="{286902A4-A67A-4E15-9D47-438E48EA2DBC}"/>
    <cellStyle name="การคำนวณ 9 6 2 2" xfId="35933" xr:uid="{C4BC0D03-B402-4366-AF2A-52F037201017}"/>
    <cellStyle name="การคำนวณ 9 6 2 3" xfId="47326" xr:uid="{8AA59C48-FA40-4285-BB61-B42B439B8F18}"/>
    <cellStyle name="การคำนวณ 9 6 3" xfId="13781" xr:uid="{B6AE9236-D4E8-40AB-8783-1E1615F62C43}"/>
    <cellStyle name="การคำนวณ 9 6 3 2" xfId="37960" xr:uid="{9121F41C-DA81-49A5-88D7-0963991E3C89}"/>
    <cellStyle name="การคำนวณ 9 6 3 3" xfId="49348" xr:uid="{9719E08D-F162-49B3-9BA2-D9B9BFEDCFDA}"/>
    <cellStyle name="การคำนวณ 9 6 4" xfId="16036" xr:uid="{52399A18-5070-4714-9D98-5FEC8A215728}"/>
    <cellStyle name="การคำนวณ 9 6 4 2" xfId="39853" xr:uid="{F6C7BFFB-EB6A-403F-AEFD-B16F5046E5FB}"/>
    <cellStyle name="การคำนวณ 9 6 4 3" xfId="51233" xr:uid="{8770E1B4-A435-4CDB-A8C8-C331C032CB29}"/>
    <cellStyle name="การคำนวณ 9 6 5" xfId="18280" xr:uid="{22E57E34-168A-43E4-B601-1F3D888FF73C}"/>
    <cellStyle name="การคำนวณ 9 6 5 2" xfId="41633" xr:uid="{6E555516-49B9-467C-B0DD-E4EFA43AF613}"/>
    <cellStyle name="การคำนวณ 9 6 5 3" xfId="53004" xr:uid="{487F8C7A-19A7-498E-A342-820FF65AE4FE}"/>
    <cellStyle name="การคำนวณ 9 6 6" xfId="20422" xr:uid="{8CD86E75-EAD6-4AB0-A552-7BCBA5DCE340}"/>
    <cellStyle name="การคำนวณ 9 6 7" xfId="22610" xr:uid="{040D9A04-7BF1-471D-B4F0-6DF21E9C6EEC}"/>
    <cellStyle name="การคำนวณ 9 6 8" xfId="24749" xr:uid="{BD024889-9D45-45B7-983A-B666BA194C21}"/>
    <cellStyle name="การคำนวณ 9 6 9" xfId="26866" xr:uid="{DE3BE70D-AE6F-41C5-9400-62E08E2E760E}"/>
    <cellStyle name="การคำนวณ 9 7" xfId="9013" xr:uid="{A7B2C0C3-0334-4703-9CC2-EAC0D10AE794}"/>
    <cellStyle name="การคำนวณ 9 7 10" xfId="31442" xr:uid="{F543AD44-61A1-4C51-8286-3D5C6E94C295}"/>
    <cellStyle name="การคำนวณ 9 7 11" xfId="41840" xr:uid="{95A12759-3976-4656-B2FB-992B23483C07}"/>
    <cellStyle name="การคำนวณ 9 7 2" xfId="11809" xr:uid="{3C139C36-8C95-4F52-B7C1-46C5D8179D1A}"/>
    <cellStyle name="การคำนวณ 9 7 2 2" xfId="34175" xr:uid="{02631FF2-D8BD-4AB7-805D-0D72B65D4618}"/>
    <cellStyle name="การคำนวณ 9 7 2 3" xfId="45610" xr:uid="{9C258482-B4AF-420D-B589-0B43A7B3EC3F}"/>
    <cellStyle name="การคำนวณ 9 7 3" xfId="14006" xr:uid="{138A8F22-6B16-4D08-9CF3-FA3C5E2A1F1F}"/>
    <cellStyle name="การคำนวณ 9 7 3 2" xfId="36045" xr:uid="{ECF35ACE-C271-4CEC-933D-1208566230A3}"/>
    <cellStyle name="การคำนวณ 9 7 3 3" xfId="47438" xr:uid="{65FBBBF9-F9A6-4C90-84C0-37C5E2E4C1D1}"/>
    <cellStyle name="การคำนวณ 9 7 4" xfId="16420" xr:uid="{D5935EB1-C7D8-4CB4-8EC6-2594372B441B}"/>
    <cellStyle name="การคำนวณ 9 7 4 2" xfId="38114" xr:uid="{0C9139CE-70A2-4308-BD97-8F34D2B34FC9}"/>
    <cellStyle name="การคำนวณ 9 7 4 3" xfId="49495" xr:uid="{7A3BF1CD-2239-46E1-B624-CD6BA8162907}"/>
    <cellStyle name="การคำนวณ 9 7 5" xfId="18570" xr:uid="{3EE8FFF4-DF22-4C8A-8188-1ACB57192C1A}"/>
    <cellStyle name="การคำนวณ 9 7 5 2" xfId="40013" xr:uid="{F9D56674-1399-448D-97EB-4C535EA897F4}"/>
    <cellStyle name="การคำนวณ 9 7 5 3" xfId="51385" xr:uid="{1388DA86-E219-497F-A99A-A45928111AAB}"/>
    <cellStyle name="การคำนวณ 9 7 6" xfId="20699" xr:uid="{54D7E844-A9BB-42F1-88FF-EDAB20742B57}"/>
    <cellStyle name="การคำนวณ 9 7 7" xfId="22821" xr:uid="{D4DB59B2-B6E9-40E3-9F99-D620AC041878}"/>
    <cellStyle name="การคำนวณ 9 7 8" xfId="24991" xr:uid="{B7987B58-070F-437B-B891-3A6222F7E96B}"/>
    <cellStyle name="การคำนวณ 9 7 9" xfId="27049" xr:uid="{D485A575-77DF-4408-8E24-27BB6374B180}"/>
    <cellStyle name="การคำนวณ 9 8" xfId="7295" xr:uid="{73D2283C-8458-43E3-B329-7946A5262372}"/>
    <cellStyle name="การคำนวณ 9 8 2" xfId="33108" xr:uid="{8FCC9339-AF6A-4BC7-85F0-37C528399EFB}"/>
    <cellStyle name="การคำนวณ 9 8 3" xfId="44577" xr:uid="{78055DE4-036F-4A81-9F4A-A0147F0C76AB}"/>
    <cellStyle name="การคำนวณ 9 9" xfId="5771" xr:uid="{65E0A219-1439-421F-95F3-CADEEC3EA55A}"/>
    <cellStyle name="การคำนวณ 9 9 2" xfId="33938" xr:uid="{FB9B536A-F461-4DA9-876F-E567BDCAC739}"/>
    <cellStyle name="การคำนวณ 9 9 3" xfId="45381" xr:uid="{6D5204EC-53F0-44BD-AA1D-8605FA3C9145}"/>
    <cellStyle name="ข้อความเตือน" xfId="77" xr:uid="{00000000-0005-0000-0000-000029010000}"/>
    <cellStyle name="ข้อความเตือน 2" xfId="2940" xr:uid="{32ABAA6B-7E2F-4C71-BD66-62CF4774F31F}"/>
    <cellStyle name="ข้อความเตือน 3" xfId="2941" xr:uid="{64D20465-424D-417E-9DC7-EECCD0F10473}"/>
    <cellStyle name="ข้อความเตือน 4" xfId="2942" xr:uid="{B35B93F3-1C23-4A5C-8AB0-9F5316BE29EC}"/>
    <cellStyle name="ข้อความอธิบาย" xfId="78" xr:uid="{00000000-0005-0000-0000-00002A010000}"/>
    <cellStyle name="ข้อความอธิบาย 2" xfId="2943" xr:uid="{E47B7FAF-E1C3-4965-B996-513AA5E0BCF1}"/>
    <cellStyle name="ข้อความอธิบาย 3" xfId="2944" xr:uid="{31FCF4DC-7103-4C86-8169-72CBF73DBEE0}"/>
    <cellStyle name="ข้อความอธิบาย 4" xfId="2945" xr:uid="{29628F38-51E5-45C2-90DE-11D97F3AEAD1}"/>
    <cellStyle name="ค@ฏ๋_1111D2111DQ2" xfId="1315" xr:uid="{B5BD5F5D-B262-4F06-A316-BB56673CF211}"/>
    <cellStyle name="คdคภฆ์[0]_1111D2111DQ2" xfId="1316" xr:uid="{ADDD84DB-4B67-4048-B52D-0EBE51152DD6}"/>
    <cellStyle name="คdคภฆ์_1111D2111DQ1" xfId="1317" xr:uid="{C5BE69C0-278F-4BFF-9402-4B23F65DA313}"/>
    <cellStyle name="ชื่อเรื่อง" xfId="79" xr:uid="{00000000-0005-0000-0000-00002B010000}"/>
    <cellStyle name="ชื่อเรื่อง 2" xfId="2946" xr:uid="{943047F0-9562-45C2-ACAB-86D06A26E547}"/>
    <cellStyle name="ชื่อเรื่อง 2 2" xfId="2947" xr:uid="{03D2DD2A-A976-496F-BC2B-C6FCB107CE8D}"/>
    <cellStyle name="ชื่อเรื่อง 3" xfId="2948" xr:uid="{84F5AB23-E6E4-43F0-8455-5222BC190AB6}"/>
    <cellStyle name="ชื่อเรื่อง 3 2" xfId="2949" xr:uid="{19F3C374-D8EC-4FC7-B11C-4203465364F7}"/>
    <cellStyle name="ชื่อเรื่อง 4" xfId="2950" xr:uid="{3CA54CE3-B5E3-477E-8F9A-2AA5F7DF3191}"/>
    <cellStyle name="ชื่อเรื่อง 5" xfId="2951" xr:uid="{3FEBA5F6-2CB9-4B09-A212-5992DDC58099}"/>
    <cellStyle name="ชื่อเรื่อง 6" xfId="2952" xr:uid="{3C1FAA6E-7A9E-475F-8E1B-35FDB06B967C}"/>
    <cellStyle name="ณfน๔ [0]_Book1" xfId="1333" xr:uid="{563399D3-70F1-4509-B4E8-6F0181688336}"/>
    <cellStyle name="ณfน๔_Book1" xfId="1334" xr:uid="{E14CECD7-3282-493C-8FCB-4AE6BE202EAB}"/>
    <cellStyle name="ดี" xfId="80" xr:uid="{00000000-0005-0000-0000-00002C010000}"/>
    <cellStyle name="ดี 2" xfId="2953" xr:uid="{E605EB8E-E7AF-4D42-9983-149B05E62C34}"/>
    <cellStyle name="ดี 2 2" xfId="2954" xr:uid="{8C511281-0382-47C1-9F0C-C5D8A4485BAB}"/>
    <cellStyle name="ดี 3" xfId="2955" xr:uid="{0ED93866-A25D-4B4C-8B62-892868B61878}"/>
    <cellStyle name="ดี 3 2" xfId="2956" xr:uid="{09DA8C55-272F-4FE9-83C9-9DA00A88E1B9}"/>
    <cellStyle name="ดี 4" xfId="2957" xr:uid="{F2E4DA69-77F1-4C01-B6FC-9908956D0E2B}"/>
    <cellStyle name="ดี 5" xfId="2958" xr:uid="{953CB9AA-28B8-4A41-B412-C75A244D5C4C}"/>
    <cellStyle name="ดี 6" xfId="2959" xr:uid="{227F0506-FB0E-4C4A-9191-B6C86C3ACBD1}"/>
    <cellStyle name="ตามการเชื่อมโยงหลายมิติ" xfId="38" xr:uid="{00000000-0005-0000-0000-00002D010000}"/>
    <cellStyle name="ตามการเชื่อมโยงหลายมิติ 2" xfId="121" xr:uid="{00000000-0005-0000-0000-00002E010000}"/>
    <cellStyle name="ตามการเชื่อมโยงหลายมิติ 3" xfId="1335" xr:uid="{992311D9-9A64-4BDD-B79A-70373D80D991}"/>
    <cellStyle name="ตามการเชื่อมโยงหลายมิติ 3 2" xfId="2960" xr:uid="{2A635146-2E09-4B0B-83DF-EA3607F38EA1}"/>
    <cellStyle name="ตามการเชื่อมโยงหลายมิติ 3 3" xfId="5397" xr:uid="{4874187F-2B7A-4C81-B64B-FFC7C4F565F4}"/>
    <cellStyle name="ตามการเชื่อมโยงหลายมิติ 3 4" xfId="7704" xr:uid="{D897243D-4EB0-4B10-A147-4A6838512AE9}"/>
    <cellStyle name="ตามการเชื่อมโยงหลายมิติ 4" xfId="2961" xr:uid="{1628FB89-247F-42E2-BCBD-F8E095C013BF}"/>
    <cellStyle name="ตามการเชื่อมโยงหลายมิติ 4 2" xfId="5398" xr:uid="{55F32F56-43A8-483E-AB69-4D8D3853713E}"/>
    <cellStyle name="ตามการเชื่อมโยงหลายมิติ 4 3" xfId="8845" xr:uid="{82AF3715-6122-4042-89F7-BF5E0A255CAA}"/>
    <cellStyle name="ตามการเชื่อมโยงหลายมิติ 5" xfId="2962" xr:uid="{8093A3C0-CAF6-4ECB-85A6-F3DE3B288781}"/>
    <cellStyle name="ตามการเชื่อมโยงหลายมิติ 6" xfId="2963" xr:uid="{4489601B-429E-47DF-835D-221626250924}"/>
    <cellStyle name="ตามการเชื่อมโยงหลายมิติ 7" xfId="7407" xr:uid="{E7E68B96-4B4E-43AD-96D1-C2A313919789}"/>
    <cellStyle name="ตามการเชื่อมโยงหลายมิติ_2015_SMK_Q1_Conso_Cash Flow_Worksheet" xfId="1336" xr:uid="{6387724D-BAA1-4BF3-AE2C-C894F179C8E0}"/>
    <cellStyle name="น้บะภฒ_95" xfId="1337" xr:uid="{267217F1-8D37-4F8E-9AC6-5197D0BB053A}"/>
    <cellStyle name="ปกติ 2" xfId="1338" xr:uid="{A48400D4-422F-43C9-8470-B41B507C1A9E}"/>
    <cellStyle name="ปกติ 2 2" xfId="1748" xr:uid="{5E8700A0-E09D-44BE-B939-48629AE451C9}"/>
    <cellStyle name="ปกติ 2 2 2" xfId="3679" xr:uid="{1DDD24B8-4016-4B12-A5C9-9758A923BECA}"/>
    <cellStyle name="ปกติ 2 2_Template_AR-ptec 26.10.10" xfId="3680" xr:uid="{31FC6A05-C735-4E76-ACD0-79E768AF04C0}"/>
    <cellStyle name="ปกติ 2 3" xfId="2964" xr:uid="{881F672F-4BD5-4F7A-A004-CDF2D346AD03}"/>
    <cellStyle name="ปกติ 2_1.Recconcile Prepaid -06'2014" xfId="3681" xr:uid="{41F0100F-028A-4463-AE9A-EB7EF00A9494}"/>
    <cellStyle name="ปกติ 3" xfId="2028" xr:uid="{70A068BF-C662-407F-A2AB-A701D61A7F18}"/>
    <cellStyle name="ปกติ 3 2" xfId="2965" xr:uid="{467D8D44-28F1-4E8D-B46D-EB35B3297468}"/>
    <cellStyle name="ปกติ 3 3" xfId="2966" xr:uid="{7C30FC4B-2FC3-46D9-A12B-87C198D16588}"/>
    <cellStyle name="ปกติ 3_14-2-03" xfId="2967" xr:uid="{781AB87F-0BDA-4797-88DE-0C46147FA4FC}"/>
    <cellStyle name="ปกติ 4" xfId="2968" xr:uid="{85099DBE-E6CF-4C54-915A-3C37AF9BD549}"/>
    <cellStyle name="ปกติ 4 2" xfId="2969" xr:uid="{C8462D8E-B520-4A0E-A9A3-3D5A2096CBBA}"/>
    <cellStyle name="ปกติ 4 3" xfId="5402" xr:uid="{5D495E7D-E1E6-412E-8334-435ADAD380BC}"/>
    <cellStyle name="ปกติ 4 4" xfId="8850" xr:uid="{E038239B-37E3-45D1-8C70-C6C3D3CAEF08}"/>
    <cellStyle name="ปกติ 4_Aging AP_Dec_10" xfId="2970" xr:uid="{819BE429-5F61-4ED1-B2B2-EE0CF808658E}"/>
    <cellStyle name="ปกติ 5" xfId="2971" xr:uid="{D579A775-EA46-43F8-95CF-1639D225EAEF}"/>
    <cellStyle name="ปกติ 5 2" xfId="2972" xr:uid="{804A4876-273F-4F78-AC50-CCDDCB75D191}"/>
    <cellStyle name="ปกติ 6" xfId="2973" xr:uid="{673280E9-F2B3-4030-942C-A5B889F4B0E4}"/>
    <cellStyle name="ปกติ 7" xfId="2974" xr:uid="{2D2F4459-018A-484E-8190-7B0E7D010E77}"/>
    <cellStyle name="ปกติ 8" xfId="2975" xr:uid="{350A6246-353D-404B-A2E2-4DB22247FA68}"/>
    <cellStyle name="ปกติ_ BS re ตาม auditor" xfId="1339" xr:uid="{FC88BF22-D6E7-4A2E-8DCD-AB6623A5F74C}"/>
    <cellStyle name="ป้อนค่า" xfId="81" xr:uid="{00000000-0005-0000-0000-000031010000}"/>
    <cellStyle name="ป้อนค่า 10" xfId="3682" xr:uid="{4554F57F-42A1-4E23-BC10-BE42801F17E6}"/>
    <cellStyle name="ป้อนค่า 10 10" xfId="7077" xr:uid="{F955328F-5295-4F42-88D4-9A25CEAFD9F6}"/>
    <cellStyle name="ป้อนค่า 10 10 2" xfId="32666" xr:uid="{50D9DBAA-42B2-4E1E-AE1F-740F9BA9C021}"/>
    <cellStyle name="ป้อนค่า 10 10 3" xfId="44140" xr:uid="{697E379D-1CFF-4011-B08A-F5BCB53E656B}"/>
    <cellStyle name="ป้อนค่า 10 11" xfId="5687" xr:uid="{A94A126C-F9FC-4563-9848-BE16475963CC}"/>
    <cellStyle name="ป้อนค่า 10 11 2" xfId="39685" xr:uid="{AA7D781E-39BB-4488-BD5F-588BEE9AE180}"/>
    <cellStyle name="ป้อนค่า 10 11 3" xfId="51065" xr:uid="{F365B921-8529-49CB-8506-3C030F35FE6B}"/>
    <cellStyle name="ป้อนค่า 10 12" xfId="4502" xr:uid="{13FA4F87-4E40-436E-B8A9-E6256AA4DB95}"/>
    <cellStyle name="ป้อนค่า 10 13" xfId="16233" xr:uid="{D74744C9-944C-44AC-B6E6-A29C0BE225C8}"/>
    <cellStyle name="ป้อนค่า 10 14" xfId="21797" xr:uid="{8E12D4B8-A070-4449-A10F-8F381240569F}"/>
    <cellStyle name="ป้อนค่า 10 15" xfId="23099" xr:uid="{C55CD753-F3C4-4302-95E6-8455D8E0DD3D}"/>
    <cellStyle name="ป้อนค่า 10 16" xfId="25522" xr:uid="{0A1D638A-5214-4D3A-9C9E-579192C463F9}"/>
    <cellStyle name="ป้อนค่า 10 17" xfId="31043" xr:uid="{910857D6-A6CF-4CA2-9F97-CB63F607C8F1}"/>
    <cellStyle name="ป้อนค่า 10 2" xfId="5404" xr:uid="{AA11FB9B-6A74-4AAC-AD1C-5C0D33B29778}"/>
    <cellStyle name="ป้อนค่า 10 2 10" xfId="27869" xr:uid="{C41E4ECA-8DF0-4E1E-B0A8-03C92DECBA24}"/>
    <cellStyle name="ป้อนค่า 10 2 11" xfId="31796" xr:uid="{9AA13673-EB81-48B7-8D20-F914F0122E95}"/>
    <cellStyle name="ป้อนค่า 10 2 12" xfId="42800" xr:uid="{B2F4FC02-1EEF-4605-B94B-DDB1DB8EE6E6}"/>
    <cellStyle name="ป้อนค่า 10 2 2" xfId="10112" xr:uid="{98F14A0A-A203-40CB-BA9C-3EC6C171CFE0}"/>
    <cellStyle name="ป้อนค่า 10 2 2 2" xfId="35083" xr:uid="{FD2A498C-BC98-4FA3-8B81-01351DFE3F3B}"/>
    <cellStyle name="ป้อนค่า 10 2 2 3" xfId="46500" xr:uid="{A5B4500D-DE1C-49FA-8895-884CA084B378}"/>
    <cellStyle name="ป้อนค่า 10 2 3" xfId="12881" xr:uid="{B3895471-DCAD-4596-9F3F-29797D881FB6}"/>
    <cellStyle name="ป้อนค่า 10 2 3 2" xfId="37035" xr:uid="{BC07B66C-7558-47ED-B945-A8230CED7F74}"/>
    <cellStyle name="ป้อนค่า 10 2 3 3" xfId="48424" xr:uid="{FEB9FADE-A2AD-4615-9351-C7C19AAFBA04}"/>
    <cellStyle name="ป้อนค่า 10 2 4" xfId="15109" xr:uid="{71CB762A-6E6D-4CC0-9465-EA951619EB14}"/>
    <cellStyle name="ป้อนค่า 10 2 4 2" xfId="39014" xr:uid="{4F095021-CACC-4A87-8D7C-3F5D5CA948AE}"/>
    <cellStyle name="ป้อนค่า 10 2 4 3" xfId="50395" xr:uid="{1F968200-EAB9-4787-86B1-5506660FDDB7}"/>
    <cellStyle name="ป้อนค่า 10 2 5" xfId="17395" xr:uid="{A492BB8C-D0EB-414E-BBF9-2DDD26DD2B12}"/>
    <cellStyle name="ป้อนค่า 10 2 5 2" xfId="40815" xr:uid="{6C9ABB30-1F6E-4039-B233-48A893591470}"/>
    <cellStyle name="ป้อนค่า 10 2 5 3" xfId="52187" xr:uid="{F13FB76F-D185-4E01-8AB6-BDE9447F3540}"/>
    <cellStyle name="ป้อนค่า 10 2 6" xfId="19527" xr:uid="{4C850D41-726C-4C9A-8ABB-5AB3E61B1715}"/>
    <cellStyle name="ป้อนค่า 10 2 7" xfId="21714" xr:uid="{58E14731-93C7-4B84-9B5C-E1B645E27155}"/>
    <cellStyle name="ป้อนค่า 10 2 8" xfId="23824" xr:uid="{0ADD6AA8-CD07-4001-9045-A2413194CCA1}"/>
    <cellStyle name="ป้อนค่า 10 2 9" xfId="25964" xr:uid="{47C14672-6676-47A1-80E9-78FE72986DCC}"/>
    <cellStyle name="ป้อนค่า 10 3" xfId="5903" xr:uid="{25190544-EA9C-4637-B751-A28E65FBDA10}"/>
    <cellStyle name="ป้อนค่า 10 3 10" xfId="28185" xr:uid="{2083339C-5FDD-4E19-8A65-2325F416B004}"/>
    <cellStyle name="ป้อนค่า 10 3 11" xfId="31955" xr:uid="{D2F10697-1707-40C4-AD31-BC733E2720DB}"/>
    <cellStyle name="ป้อนค่า 10 3 12" xfId="43150" xr:uid="{A5A24D5F-F4C5-412F-9884-738005636F49}"/>
    <cellStyle name="ป้อนค่า 10 3 2" xfId="10474" xr:uid="{F14636B3-D51E-4CCE-B3CF-0630A8857851}"/>
    <cellStyle name="ป้อนค่า 10 3 2 2" xfId="35389" xr:uid="{0453EFF1-F946-4FDD-AF83-086DA03EAC5A}"/>
    <cellStyle name="ป้อนค่า 10 3 2 3" xfId="46803" xr:uid="{1D30D5F6-2F6F-41B5-93EC-C061C9B4A5EA}"/>
    <cellStyle name="ป้อนค่า 10 3 3" xfId="13227" xr:uid="{23757EA5-D509-4B9A-BF4E-F4F32441AFD0}"/>
    <cellStyle name="ป้อนค่า 10 3 3 2" xfId="37392" xr:uid="{9F8B4B3C-B52C-4CE4-AB2C-9B53C0C2A985}"/>
    <cellStyle name="ป้อนค่า 10 3 3 3" xfId="48780" xr:uid="{711AE0EB-FE63-40C2-BC64-1A3D965CBE1D}"/>
    <cellStyle name="ป้อนค่า 10 3 4" xfId="15469" xr:uid="{95F0AEF4-D5A8-4D21-8F9B-E281B68F6AB3}"/>
    <cellStyle name="ป้อนค่า 10 3 4 2" xfId="39311" xr:uid="{72E96831-0574-4CB4-8528-138853682407}"/>
    <cellStyle name="ป้อนค่า 10 3 4 3" xfId="50691" xr:uid="{CDCC31CB-1063-4E03-B53C-F637B80E72B3}"/>
    <cellStyle name="ป้อนค่า 10 3 5" xfId="17730" xr:uid="{6C0B6E0D-70FE-4F2D-AF07-977F38C9DDEB}"/>
    <cellStyle name="ป้อนค่า 10 3 5 2" xfId="41101" xr:uid="{8F3813EA-8961-4587-8051-6F2C7D9D6A21}"/>
    <cellStyle name="ป้อนค่า 10 3 5 3" xfId="52472" xr:uid="{84A519EB-C8A2-4BDC-B8D4-DFA38604482A}"/>
    <cellStyle name="ป้อนค่า 10 3 6" xfId="19868" xr:uid="{C4B578FB-91A9-445C-B887-87464DADCC8B}"/>
    <cellStyle name="ป้อนค่า 10 3 7" xfId="22058" xr:uid="{418E6427-B0A0-40EB-B119-6F1196BC67CE}"/>
    <cellStyle name="ป้อนค่า 10 3 8" xfId="24181" xr:uid="{D4CF0AC0-A876-48CF-8BE8-DCCA91FF82FA}"/>
    <cellStyle name="ป้อนค่า 10 3 9" xfId="26320" xr:uid="{718C9ED4-0A4F-4155-9A50-00EEB17B8303}"/>
    <cellStyle name="ป้อนค่า 10 4" xfId="6279" xr:uid="{1EDFA44C-F420-4E5F-AAC0-B5EA20935590}"/>
    <cellStyle name="ป้อนค่า 10 4 10" xfId="28398" xr:uid="{8B4F7982-F689-453A-BE83-AB21028E3E0B}"/>
    <cellStyle name="ป้อนค่า 10 4 11" xfId="32063" xr:uid="{0B0FC05C-0204-4392-8C74-F2D333846FB7}"/>
    <cellStyle name="ป้อนค่า 10 4 12" xfId="43380" xr:uid="{E815AB16-C9AA-476D-897B-6DFD5AF1E85B}"/>
    <cellStyle name="ป้อนค่า 10 4 2" xfId="10716" xr:uid="{6FDB6618-0300-4B9D-9661-8935D679086B}"/>
    <cellStyle name="ป้อนค่า 10 4 2 2" xfId="35613" xr:uid="{AB5EA660-0F57-4841-9EAF-8AEEE7D5D5CE}"/>
    <cellStyle name="ป้อนค่า 10 4 2 3" xfId="47021" xr:uid="{21BCA6DD-0A91-4690-BCAC-F01AD649DF43}"/>
    <cellStyle name="ป้อนค่า 10 4 3" xfId="13460" xr:uid="{6E266401-AB3E-4805-AC68-21966A637F54}"/>
    <cellStyle name="ป้อนค่า 10 4 3 2" xfId="37632" xr:uid="{90F04402-E79F-43F6-B114-7768410A58F6}"/>
    <cellStyle name="ป้อนค่า 10 4 3 3" xfId="49020" xr:uid="{2B04C4F9-35A3-4B7E-9024-9FE31062725F}"/>
    <cellStyle name="ป้อนค่า 10 4 4" xfId="15708" xr:uid="{29F61D9D-84A4-4A37-92AB-7DA1F78D1108}"/>
    <cellStyle name="ป้อนค่า 10 4 4 2" xfId="39535" xr:uid="{36F36472-BE19-427D-8F95-5B6C81FE9C5D}"/>
    <cellStyle name="ป้อนค่า 10 4 4 3" xfId="50915" xr:uid="{8A4E98FD-F98F-4027-B042-BB4F6912DC01}"/>
    <cellStyle name="ป้อนค่า 10 4 5" xfId="17958" xr:uid="{5DB1FB6F-228B-4A7E-9B18-1741CA0FC636}"/>
    <cellStyle name="ป้อนค่า 10 4 5 2" xfId="41317" xr:uid="{8C7591C0-408E-4653-B581-9D1252900F6F}"/>
    <cellStyle name="ป้อนค่า 10 4 5 3" xfId="52688" xr:uid="{3AABEB53-FA48-45DF-8C0E-0BC4D6234C2C}"/>
    <cellStyle name="ป้อนค่า 10 4 6" xfId="20099" xr:uid="{7983466C-7B8F-4641-8EFE-A8980FEF4CEE}"/>
    <cellStyle name="ป้อนค่า 10 4 7" xfId="22288" xr:uid="{5F6D3E52-2774-4238-B66E-CD626114315D}"/>
    <cellStyle name="ป้อนค่า 10 4 8" xfId="24421" xr:uid="{6DBFFF1B-A5B9-4562-9C26-1A248CEC5CBA}"/>
    <cellStyle name="ป้อนค่า 10 4 9" xfId="26553" xr:uid="{5E5E1716-BC66-41A1-A003-4BC59D11CAFA}"/>
    <cellStyle name="ป้อนค่า 10 5" xfId="6651" xr:uid="{545A10E8-B5D2-4984-BF4B-8606E6D9874A}"/>
    <cellStyle name="ป้อนค่า 10 5 10" xfId="28585" xr:uid="{B1074FE0-9295-4B93-865A-57B18225CC4D}"/>
    <cellStyle name="ป้อนค่า 10 5 11" xfId="32159" xr:uid="{A2F117C0-5BEE-40DB-9335-AC453571B251}"/>
    <cellStyle name="ป้อนค่า 10 5 12" xfId="43579" xr:uid="{3C3F78B5-7892-41C6-A9DA-498825B0C316}"/>
    <cellStyle name="ป้อนค่า 10 5 2" xfId="10923" xr:uid="{77A27559-D63C-46E3-A2A1-C5DD1F375D99}"/>
    <cellStyle name="ป้อนค่า 10 5 2 2" xfId="35813" xr:uid="{C5638373-E5FB-42A4-A93B-2F9B96C65B04}"/>
    <cellStyle name="ป้อนค่า 10 5 2 3" xfId="47212" xr:uid="{0F1567DC-0830-4598-BE7E-51D8E04A3854}"/>
    <cellStyle name="ป้อนค่า 10 5 3" xfId="13661" xr:uid="{C2F90E94-C741-4D3F-8ABA-3D26E27C0CCD}"/>
    <cellStyle name="ป้อนค่า 10 5 3 2" xfId="37840" xr:uid="{AEB4DBE6-B48C-4B13-A159-B04D47CEEAAA}"/>
    <cellStyle name="ป้อนค่า 10 5 3 3" xfId="49228" xr:uid="{AD63183A-C960-4C50-8F90-0A9EBC86CC76}"/>
    <cellStyle name="ป้อนค่า 10 5 4" xfId="15916" xr:uid="{269A82B2-776C-4A38-99E3-1F2FE048F5BA}"/>
    <cellStyle name="ป้อนค่า 10 5 4 2" xfId="39733" xr:uid="{81362BC8-3F06-48A3-A175-230EE5A15C26}"/>
    <cellStyle name="ป้อนค่า 10 5 4 3" xfId="51113" xr:uid="{095F8BB0-6561-481F-A320-9C11EE61AF27}"/>
    <cellStyle name="ป้อนค่า 10 5 5" xfId="18160" xr:uid="{59BB0E81-0FEE-47E6-A3A5-50912A155168}"/>
    <cellStyle name="ป้อนค่า 10 5 5 2" xfId="41513" xr:uid="{0B9A6C3A-4D43-41C0-8674-6F1B6E9E0BE8}"/>
    <cellStyle name="ป้อนค่า 10 5 5 3" xfId="52884" xr:uid="{923F280B-AE9C-4EE6-8EE8-02DE253E5205}"/>
    <cellStyle name="ป้อนค่า 10 5 6" xfId="20302" xr:uid="{570F6109-DFA1-4312-91E8-667329DAF314}"/>
    <cellStyle name="ป้อนค่า 10 5 7" xfId="22490" xr:uid="{EA0BC607-EE69-440C-8E44-D92F4C4011DC}"/>
    <cellStyle name="ป้อนค่า 10 5 8" xfId="24629" xr:uid="{B80A6986-16A8-4BE4-AF19-5A0C3EC7E2FD}"/>
    <cellStyle name="ป้อนค่า 10 5 9" xfId="26752" xr:uid="{9F6E8693-068E-4005-9418-0443C245A785}"/>
    <cellStyle name="ป้อนค่า 10 6" xfId="7003" xr:uid="{EFE18E4A-5A85-4322-BE48-0855233DA6FC}"/>
    <cellStyle name="ป้อนค่า 10 6 10" xfId="28700" xr:uid="{741A8F01-4B4A-40BC-967A-2F96DE670027}"/>
    <cellStyle name="ป้อนค่า 10 6 11" xfId="32234" xr:uid="{E4A2E942-F526-4939-8757-D80636B46AEC}"/>
    <cellStyle name="ป้อนค่า 10 6 12" xfId="43694" xr:uid="{75150437-BCD2-4571-AABF-742D13F1C047}"/>
    <cellStyle name="ป้อนค่า 10 6 2" xfId="11044" xr:uid="{6092AC8A-DFD2-4F2C-ABB5-47E4C7E82B42}"/>
    <cellStyle name="ป้อนค่า 10 6 2 2" xfId="35934" xr:uid="{FAC1A710-91CD-4DF0-BF2A-7EBDDBF45426}"/>
    <cellStyle name="ป้อนค่า 10 6 2 3" xfId="47327" xr:uid="{6B342CAC-22F1-4401-96DE-289B7810EAA3}"/>
    <cellStyle name="ป้อนค่า 10 6 3" xfId="13782" xr:uid="{773FBD01-7D4A-4356-A208-65E6402F1252}"/>
    <cellStyle name="ป้อนค่า 10 6 3 2" xfId="37961" xr:uid="{4E42F67D-281E-47AF-BB8B-E5EA5F1ABADE}"/>
    <cellStyle name="ป้อนค่า 10 6 3 3" xfId="49349" xr:uid="{2671C58D-CAE1-42E3-BC95-6D0E3E1CF0C3}"/>
    <cellStyle name="ป้อนค่า 10 6 4" xfId="16037" xr:uid="{111236DB-297C-4C6A-B852-D4178F18C4B1}"/>
    <cellStyle name="ป้อนค่า 10 6 4 2" xfId="39854" xr:uid="{48E0AA41-13F3-409D-8086-2C7FC24E6F3D}"/>
    <cellStyle name="ป้อนค่า 10 6 4 3" xfId="51234" xr:uid="{956FD5AA-3E49-4FDE-84D9-156A3BFB9147}"/>
    <cellStyle name="ป้อนค่า 10 6 5" xfId="18281" xr:uid="{45CFA239-6EA9-4691-8677-F34CB260E6B4}"/>
    <cellStyle name="ป้อนค่า 10 6 5 2" xfId="41634" xr:uid="{74D34978-FF5A-4CD2-8312-179D72EB671A}"/>
    <cellStyle name="ป้อนค่า 10 6 5 3" xfId="53005" xr:uid="{481D3BBD-139E-4073-8890-AD8288CC8C62}"/>
    <cellStyle name="ป้อนค่า 10 6 6" xfId="20423" xr:uid="{E9F32C24-8C3D-4724-B020-D5CDE996ED7B}"/>
    <cellStyle name="ป้อนค่า 10 6 7" xfId="22611" xr:uid="{8A7BE78C-FC43-4077-8FA5-01CB5FA8D4F8}"/>
    <cellStyle name="ป้อนค่า 10 6 8" xfId="24750" xr:uid="{F3943422-EDE0-4482-984A-C466E5A00FFA}"/>
    <cellStyle name="ป้อนค่า 10 6 9" xfId="26867" xr:uid="{DBA58870-1298-482E-83E8-A59243638B55}"/>
    <cellStyle name="ป้อนค่า 10 7" xfId="9014" xr:uid="{C82FB93E-6AC4-4599-B546-60798F50EB57}"/>
    <cellStyle name="ป้อนค่า 10 7 10" xfId="31443" xr:uid="{04EE361F-CD4D-459F-B531-C310B7781B48}"/>
    <cellStyle name="ป้อนค่า 10 7 11" xfId="41841" xr:uid="{6E88AB8C-21BC-4A96-8167-FD9533B088C4}"/>
    <cellStyle name="ป้อนค่า 10 7 2" xfId="11810" xr:uid="{4D6D1A7A-1246-4827-B47D-848967EA2CAF}"/>
    <cellStyle name="ป้อนค่า 10 7 2 2" xfId="34176" xr:uid="{F66F929F-75F6-4984-9622-AB6649A515C3}"/>
    <cellStyle name="ป้อนค่า 10 7 2 3" xfId="45611" xr:uid="{A1CF9FE4-87F1-4E24-8D56-94293C7A1F5F}"/>
    <cellStyle name="ป้อนค่า 10 7 3" xfId="14007" xr:uid="{202F7154-CBE3-4DED-B17E-8E1D122FAC41}"/>
    <cellStyle name="ป้อนค่า 10 7 3 2" xfId="36046" xr:uid="{62AC975D-90C3-451C-B39D-19EE1C3EB139}"/>
    <cellStyle name="ป้อนค่า 10 7 3 3" xfId="47439" xr:uid="{7723328B-07EE-477B-938D-6B3C9F007F68}"/>
    <cellStyle name="ป้อนค่า 10 7 4" xfId="16421" xr:uid="{A8EF33DD-844E-4633-A6B9-EA7EC095F4EB}"/>
    <cellStyle name="ป้อนค่า 10 7 4 2" xfId="38115" xr:uid="{3C70EA25-EC79-4626-A62B-08929D21C5CB}"/>
    <cellStyle name="ป้อนค่า 10 7 4 3" xfId="49496" xr:uid="{FA8971DA-9FF6-440E-AB8A-829A787A6C77}"/>
    <cellStyle name="ป้อนค่า 10 7 5" xfId="18571" xr:uid="{2D0AA295-660E-40E1-B494-6CAE724AA333}"/>
    <cellStyle name="ป้อนค่า 10 7 5 2" xfId="40014" xr:uid="{9B1AAD64-2FDB-40E0-ABBE-4549F5FCBECF}"/>
    <cellStyle name="ป้อนค่า 10 7 5 3" xfId="51386" xr:uid="{4FCF7369-B2E9-4511-93C8-11847206CCB4}"/>
    <cellStyle name="ป้อนค่า 10 7 6" xfId="20700" xr:uid="{A81FB116-3B67-4ACE-BAED-A5D6D1F57079}"/>
    <cellStyle name="ป้อนค่า 10 7 7" xfId="22822" xr:uid="{7A253814-3BEC-4D86-816B-442D1D88532A}"/>
    <cellStyle name="ป้อนค่า 10 7 8" xfId="24992" xr:uid="{46157281-A950-4359-9B2E-5D4DCBB75297}"/>
    <cellStyle name="ป้อนค่า 10 7 9" xfId="27050" xr:uid="{E0DB987C-B758-41FC-B4C0-4EEEDA941CC3}"/>
    <cellStyle name="ป้อนค่า 10 8" xfId="7297" xr:uid="{9FB58A62-A50A-4A46-A190-2CD70D8324A7}"/>
    <cellStyle name="ป้อนค่า 10 8 2" xfId="33112" xr:uid="{BABAF4AF-BCEF-4452-AA53-D84EBFF7D4BA}"/>
    <cellStyle name="ป้อนค่า 10 8 3" xfId="44581" xr:uid="{6D219DEB-F11D-46BB-9A07-F92EA2416DA4}"/>
    <cellStyle name="ป้อนค่า 10 9" xfId="8461" xr:uid="{7D53DAE0-4952-4BB7-A753-F56076D3524C}"/>
    <cellStyle name="ป้อนค่า 10 9 2" xfId="32716" xr:uid="{5DF4484C-B184-404A-9EBD-C196C82C45C8}"/>
    <cellStyle name="ป้อนค่า 10 9 3" xfId="44190" xr:uid="{94057FAF-8D4E-4786-AC39-B9E932BF9327}"/>
    <cellStyle name="ป้อนค่า 11" xfId="3683" xr:uid="{EBD55F18-1D9A-4D4F-9605-0290D2D3A745}"/>
    <cellStyle name="ป้อนค่า 11 10" xfId="4720" xr:uid="{3728D616-0BBE-414F-A5FF-759C0B261348}"/>
    <cellStyle name="ป้อนค่า 11 10 2" xfId="33258" xr:uid="{CC51F20F-E715-4C80-871A-E0DC7968A498}"/>
    <cellStyle name="ป้อนค่า 11 10 3" xfId="44725" xr:uid="{9BA36D73-292D-4B67-8E0F-B37275817289}"/>
    <cellStyle name="ป้อนค่า 11 11" xfId="4200" xr:uid="{8E269C8D-4F0E-4043-939B-D00099FAAEEA}"/>
    <cellStyle name="ป้อนค่า 11 11 2" xfId="39485" xr:uid="{B7B7A99D-108C-459F-B470-B366F83AF144}"/>
    <cellStyle name="ป้อนค่า 11 11 3" xfId="50865" xr:uid="{18A11150-EE96-4D02-93A7-B4E36BE97419}"/>
    <cellStyle name="ป้อนค่า 11 12" xfId="4662" xr:uid="{2B638809-1EA9-4197-8E6D-39BD265C5939}"/>
    <cellStyle name="ป้อนค่า 11 13" xfId="11357" xr:uid="{508F0D70-EBB7-43F1-AEC9-C4259D67E2A6}"/>
    <cellStyle name="ป้อนค่า 11 14" xfId="21467" xr:uid="{BB2562F5-5A42-4D79-8877-2D6E7DEF712A}"/>
    <cellStyle name="ป้อนค่า 11 15" xfId="22928" xr:uid="{9CFB250D-80B3-40EA-9619-82321C31C8A8}"/>
    <cellStyle name="ป้อนค่า 11 16" xfId="25621" xr:uid="{C631DEFE-1787-4387-A470-9E33BDAA4B12}"/>
    <cellStyle name="ป้อนค่า 11 17" xfId="31042" xr:uid="{13A7B776-C318-4D12-B9C8-5272E41D2670}"/>
    <cellStyle name="ป้อนค่า 11 2" xfId="5405" xr:uid="{7900B537-94D9-48C4-8CA3-CC7F50391DFD}"/>
    <cellStyle name="ป้อนค่า 11 2 10" xfId="27870" xr:uid="{2B0B2C1B-8879-4759-9C20-7AF119A66C6B}"/>
    <cellStyle name="ป้อนค่า 11 2 11" xfId="31797" xr:uid="{8CF56FEC-AFD1-43D5-A9BA-5DC4FB826C7B}"/>
    <cellStyle name="ป้อนค่า 11 2 12" xfId="42801" xr:uid="{E3BF2A8A-521C-4625-8B63-E36C3ACFB458}"/>
    <cellStyle name="ป้อนค่า 11 2 2" xfId="10113" xr:uid="{68ED4E51-EB32-4A7D-B965-6147B23F3B1C}"/>
    <cellStyle name="ป้อนค่า 11 2 2 2" xfId="35084" xr:uid="{C1BC5ABD-6C59-4B57-9E60-B22288B8D7A7}"/>
    <cellStyle name="ป้อนค่า 11 2 2 3" xfId="46501" xr:uid="{CEF5C93D-AFB6-4BD4-8C28-6B3390976173}"/>
    <cellStyle name="ป้อนค่า 11 2 3" xfId="12882" xr:uid="{51F1079E-FFF5-4C41-AFF7-795DD27D52B0}"/>
    <cellStyle name="ป้อนค่า 11 2 3 2" xfId="37036" xr:uid="{906EA9BA-546A-4123-8869-5C372C30B182}"/>
    <cellStyle name="ป้อนค่า 11 2 3 3" xfId="48425" xr:uid="{0E49A970-F006-45EE-82C4-E6E577F3B098}"/>
    <cellStyle name="ป้อนค่า 11 2 4" xfId="15110" xr:uid="{5085464C-9F08-4531-83D3-0E1AB2D4D0E5}"/>
    <cellStyle name="ป้อนค่า 11 2 4 2" xfId="39015" xr:uid="{18E60D79-8742-4E44-8D43-F5F1F91F1C16}"/>
    <cellStyle name="ป้อนค่า 11 2 4 3" xfId="50396" xr:uid="{F4195165-3A5A-4E2B-8221-065C09CBFBF4}"/>
    <cellStyle name="ป้อนค่า 11 2 5" xfId="17396" xr:uid="{2D614738-0FC2-454E-A07B-FDFFDB45AE67}"/>
    <cellStyle name="ป้อนค่า 11 2 5 2" xfId="40816" xr:uid="{64D58216-7E94-4961-8ED1-985382A042D4}"/>
    <cellStyle name="ป้อนค่า 11 2 5 3" xfId="52188" xr:uid="{A55079D9-484D-4BE1-8A7E-1E36CC35F35B}"/>
    <cellStyle name="ป้อนค่า 11 2 6" xfId="19528" xr:uid="{42285F31-79FB-4AA3-B200-14806413FE7C}"/>
    <cellStyle name="ป้อนค่า 11 2 7" xfId="21715" xr:uid="{EC84CDDF-44AB-4A16-A68C-DF638A966E9B}"/>
    <cellStyle name="ป้อนค่า 11 2 8" xfId="23825" xr:uid="{95D202C8-5FAE-4B4B-BCE9-CED584F7264E}"/>
    <cellStyle name="ป้อนค่า 11 2 9" xfId="25965" xr:uid="{8E6FEADE-0D6A-47CB-B7B0-A9662A2A88D1}"/>
    <cellStyle name="ป้อนค่า 11 3" xfId="5904" xr:uid="{4C0FFF0C-7E00-48DE-B9D7-C3E7038920A9}"/>
    <cellStyle name="ป้อนค่า 11 3 10" xfId="28186" xr:uid="{1916E9B8-ABDE-409D-B934-AE890B38D315}"/>
    <cellStyle name="ป้อนค่า 11 3 11" xfId="31956" xr:uid="{0B264239-CB4A-4669-8D36-FE10D969CB2E}"/>
    <cellStyle name="ป้อนค่า 11 3 12" xfId="43151" xr:uid="{0624C3C8-CFCE-4A86-B5BB-5D19967BCE5C}"/>
    <cellStyle name="ป้อนค่า 11 3 2" xfId="10475" xr:uid="{2D945A03-389D-4285-92C6-A7C5D7BB4174}"/>
    <cellStyle name="ป้อนค่า 11 3 2 2" xfId="35390" xr:uid="{FD1BE991-7CCB-4BF7-93EB-5397F3698A87}"/>
    <cellStyle name="ป้อนค่า 11 3 2 3" xfId="46804" xr:uid="{6094C8B0-975D-4561-B10F-7407D3D7358A}"/>
    <cellStyle name="ป้อนค่า 11 3 3" xfId="13228" xr:uid="{B24C383A-2462-4FBF-88FF-F2C4163A7A2D}"/>
    <cellStyle name="ป้อนค่า 11 3 3 2" xfId="37393" xr:uid="{CCC9B92A-0C22-43F7-8C67-2085AC79A8FD}"/>
    <cellStyle name="ป้อนค่า 11 3 3 3" xfId="48781" xr:uid="{D33A4760-3DAA-4710-AFD2-61545D3AD2E9}"/>
    <cellStyle name="ป้อนค่า 11 3 4" xfId="15470" xr:uid="{72D2AE9C-4193-4D1D-8B9A-C7779EDA8C76}"/>
    <cellStyle name="ป้อนค่า 11 3 4 2" xfId="39312" xr:uid="{ACE3C8E4-EFAC-41C7-840F-C95AC276ED17}"/>
    <cellStyle name="ป้อนค่า 11 3 4 3" xfId="50692" xr:uid="{13E2679B-88ED-447C-A42B-792530D734B5}"/>
    <cellStyle name="ป้อนค่า 11 3 5" xfId="17731" xr:uid="{74D63E57-E6FD-497E-9ED4-7D108A90EC1D}"/>
    <cellStyle name="ป้อนค่า 11 3 5 2" xfId="41102" xr:uid="{91D5B430-6569-4496-9248-1BDAC05EE771}"/>
    <cellStyle name="ป้อนค่า 11 3 5 3" xfId="52473" xr:uid="{9C8C67C9-01BA-4269-99D8-B063AC9D2A5C}"/>
    <cellStyle name="ป้อนค่า 11 3 6" xfId="19869" xr:uid="{8B1DC940-0F09-4C15-9CD4-0E6C42F919D9}"/>
    <cellStyle name="ป้อนค่า 11 3 7" xfId="22059" xr:uid="{20D0CB09-839E-4DB0-8EE2-5575C70E22FB}"/>
    <cellStyle name="ป้อนค่า 11 3 8" xfId="24182" xr:uid="{8D0A2778-00CE-4874-96D1-F6F165927DF0}"/>
    <cellStyle name="ป้อนค่า 11 3 9" xfId="26321" xr:uid="{D56596C4-55ED-4770-8C94-93F4EBC49858}"/>
    <cellStyle name="ป้อนค่า 11 4" xfId="6280" xr:uid="{AC894A80-C046-46D4-9527-D0A4E3FE1797}"/>
    <cellStyle name="ป้อนค่า 11 4 10" xfId="28399" xr:uid="{B09527D2-A6D8-4315-A0B0-076D086AA205}"/>
    <cellStyle name="ป้อนค่า 11 4 11" xfId="32064" xr:uid="{FAB2818C-17C9-46AA-B219-109254A369B5}"/>
    <cellStyle name="ป้อนค่า 11 4 12" xfId="43381" xr:uid="{26AE955E-95F9-4E78-909E-DDCEAD256F0A}"/>
    <cellStyle name="ป้อนค่า 11 4 2" xfId="10717" xr:uid="{5B935FCA-F9A7-4250-BAE1-AE2449E619FD}"/>
    <cellStyle name="ป้อนค่า 11 4 2 2" xfId="35614" xr:uid="{4C393E94-C9BE-48D7-A985-0AD8EC50B90F}"/>
    <cellStyle name="ป้อนค่า 11 4 2 3" xfId="47022" xr:uid="{342DF926-C9C5-4F19-AEF8-67141D52407A}"/>
    <cellStyle name="ป้อนค่า 11 4 3" xfId="13461" xr:uid="{95029770-3A4C-4F32-8D4A-89C3B90FB354}"/>
    <cellStyle name="ป้อนค่า 11 4 3 2" xfId="37633" xr:uid="{9EDE2A91-6CFF-4FCF-B3AC-D94C259D0649}"/>
    <cellStyle name="ป้อนค่า 11 4 3 3" xfId="49021" xr:uid="{5FDCF9A4-7434-46F2-9DC4-3267BB68F973}"/>
    <cellStyle name="ป้อนค่า 11 4 4" xfId="15709" xr:uid="{CCBB17A6-D58D-4EDF-99D1-C8ADE8B34256}"/>
    <cellStyle name="ป้อนค่า 11 4 4 2" xfId="39536" xr:uid="{47FF4738-6075-4E2A-979E-CFCABF36456D}"/>
    <cellStyle name="ป้อนค่า 11 4 4 3" xfId="50916" xr:uid="{A3A8B35F-BE6E-47B0-A867-5F1C1DB1B7A6}"/>
    <cellStyle name="ป้อนค่า 11 4 5" xfId="17959" xr:uid="{00DE829D-1852-490C-AFCD-044422CC7DE3}"/>
    <cellStyle name="ป้อนค่า 11 4 5 2" xfId="41318" xr:uid="{B142C0EC-D3E3-4943-9820-A20080EE9569}"/>
    <cellStyle name="ป้อนค่า 11 4 5 3" xfId="52689" xr:uid="{C2CCA8FB-A615-46C6-B389-0CC184B3D790}"/>
    <cellStyle name="ป้อนค่า 11 4 6" xfId="20100" xr:uid="{DA1B8B6B-E0C1-424F-8B76-5BCE8D144B6D}"/>
    <cellStyle name="ป้อนค่า 11 4 7" xfId="22289" xr:uid="{EEC8DF83-D75B-452F-9683-513DC9CF6DC1}"/>
    <cellStyle name="ป้อนค่า 11 4 8" xfId="24422" xr:uid="{98097296-B68D-44AC-99FC-C83E550DF9F0}"/>
    <cellStyle name="ป้อนค่า 11 4 9" xfId="26554" xr:uid="{BB453BE9-980B-4DF0-ACBC-379FB1B828EF}"/>
    <cellStyle name="ป้อนค่า 11 5" xfId="6652" xr:uid="{D0BA2533-9A5F-4675-92DA-D895C417A867}"/>
    <cellStyle name="ป้อนค่า 11 5 10" xfId="28586" xr:uid="{0B7D8121-9954-4D14-96C0-9A1C6623FD7E}"/>
    <cellStyle name="ป้อนค่า 11 5 11" xfId="32160" xr:uid="{FF3F46C5-8996-4203-886B-C80C4D4E7D60}"/>
    <cellStyle name="ป้อนค่า 11 5 12" xfId="43580" xr:uid="{C79D2B99-250B-4C34-A131-E033B67421A2}"/>
    <cellStyle name="ป้อนค่า 11 5 2" xfId="10924" xr:uid="{0B1E9D7C-F975-427C-BAF7-B4BDF000087B}"/>
    <cellStyle name="ป้อนค่า 11 5 2 2" xfId="35814" xr:uid="{D7D0608A-34CB-4BE9-BC17-36365A2E7816}"/>
    <cellStyle name="ป้อนค่า 11 5 2 3" xfId="47213" xr:uid="{6C671D11-042C-47F9-A343-BD3F46C5565F}"/>
    <cellStyle name="ป้อนค่า 11 5 3" xfId="13662" xr:uid="{06B24C0D-581B-4178-A963-C9C0A533EAE7}"/>
    <cellStyle name="ป้อนค่า 11 5 3 2" xfId="37841" xr:uid="{FC326C26-225F-482A-A4CA-94923C122474}"/>
    <cellStyle name="ป้อนค่า 11 5 3 3" xfId="49229" xr:uid="{2BAB64CA-C748-4CB4-BC20-CAC22886BB08}"/>
    <cellStyle name="ป้อนค่า 11 5 4" xfId="15917" xr:uid="{10DB099C-408E-4F38-B464-78444A29FA31}"/>
    <cellStyle name="ป้อนค่า 11 5 4 2" xfId="39734" xr:uid="{E38EF817-ACFF-455E-86C5-D9ED25A0B4CE}"/>
    <cellStyle name="ป้อนค่า 11 5 4 3" xfId="51114" xr:uid="{4DC41B24-016F-4887-A678-B08A990D0B3A}"/>
    <cellStyle name="ป้อนค่า 11 5 5" xfId="18161" xr:uid="{BEDAADC5-7CE0-4D00-A5B1-A20E4D69CC7A}"/>
    <cellStyle name="ป้อนค่า 11 5 5 2" xfId="41514" xr:uid="{A93DBFE0-661A-4ADD-B2FE-6A3F51724AB1}"/>
    <cellStyle name="ป้อนค่า 11 5 5 3" xfId="52885" xr:uid="{7EEA85C9-C0FD-4D85-8DF1-1C00C49CEA2C}"/>
    <cellStyle name="ป้อนค่า 11 5 6" xfId="20303" xr:uid="{E94B2D3E-529A-44A9-A391-0BB1A0C6BE80}"/>
    <cellStyle name="ป้อนค่า 11 5 7" xfId="22491" xr:uid="{5CC679E8-2CDC-4BF6-AC08-A9927EB2980C}"/>
    <cellStyle name="ป้อนค่า 11 5 8" xfId="24630" xr:uid="{7F09B706-6F99-4702-8DA0-FD4FD221FEEC}"/>
    <cellStyle name="ป้อนค่า 11 5 9" xfId="26753" xr:uid="{0F8AFA04-F942-4697-818F-EB9DA9C4BFA9}"/>
    <cellStyle name="ป้อนค่า 11 6" xfId="7004" xr:uid="{FA402B93-0771-4F3A-96D8-B33620BBB9C5}"/>
    <cellStyle name="ป้อนค่า 11 6 10" xfId="28701" xr:uid="{BB76A1EC-CAFD-4CDE-8FB5-206526B6A7BC}"/>
    <cellStyle name="ป้อนค่า 11 6 11" xfId="32235" xr:uid="{65BD19AE-74E2-4725-8AE1-4CBA22C2752C}"/>
    <cellStyle name="ป้อนค่า 11 6 12" xfId="43695" xr:uid="{20EC1AE4-E810-4F92-B48C-4CD4E150730D}"/>
    <cellStyle name="ป้อนค่า 11 6 2" xfId="11045" xr:uid="{99C19096-684D-44E1-AD61-26CC0DFA9453}"/>
    <cellStyle name="ป้อนค่า 11 6 2 2" xfId="35935" xr:uid="{E7732C9D-CCF2-44CB-81DA-2CAB36B3D133}"/>
    <cellStyle name="ป้อนค่า 11 6 2 3" xfId="47328" xr:uid="{1A8A3775-85BA-4157-A05F-4468D3B8193A}"/>
    <cellStyle name="ป้อนค่า 11 6 3" xfId="13783" xr:uid="{A3860557-3386-4556-A5F4-AA8B7D43DF7F}"/>
    <cellStyle name="ป้อนค่า 11 6 3 2" xfId="37962" xr:uid="{D535BEE1-3B2F-4E82-B8A2-C285540AA0D8}"/>
    <cellStyle name="ป้อนค่า 11 6 3 3" xfId="49350" xr:uid="{47D41C9A-C403-462B-8B8A-F1B4BDA5BF79}"/>
    <cellStyle name="ป้อนค่า 11 6 4" xfId="16038" xr:uid="{8DF2CF87-1AAC-4FCE-9BFB-74AD6BCA0625}"/>
    <cellStyle name="ป้อนค่า 11 6 4 2" xfId="39855" xr:uid="{8CC14D7E-F5C8-45A8-8E73-A376BE317C0E}"/>
    <cellStyle name="ป้อนค่า 11 6 4 3" xfId="51235" xr:uid="{1DEE4369-8DD4-4ED7-8451-EBF5D5A7FD65}"/>
    <cellStyle name="ป้อนค่า 11 6 5" xfId="18282" xr:uid="{1F1CD747-CBB2-4DAC-B3CC-62951590B3ED}"/>
    <cellStyle name="ป้อนค่า 11 6 5 2" xfId="41635" xr:uid="{2E857898-5953-429A-8546-07F7FC5184E5}"/>
    <cellStyle name="ป้อนค่า 11 6 5 3" xfId="53006" xr:uid="{2C800E89-E943-4CC1-B90C-A13E4E02F3EB}"/>
    <cellStyle name="ป้อนค่า 11 6 6" xfId="20424" xr:uid="{280CD4F1-2888-4C07-BBD4-0310ED96934D}"/>
    <cellStyle name="ป้อนค่า 11 6 7" xfId="22612" xr:uid="{414F9E18-590F-4738-B550-14F8C5EBB18E}"/>
    <cellStyle name="ป้อนค่า 11 6 8" xfId="24751" xr:uid="{C851A683-31B5-462F-8F82-83BBDBDA977C}"/>
    <cellStyle name="ป้อนค่า 11 6 9" xfId="26868" xr:uid="{197E67E9-4C8C-4F2E-B964-345C95849160}"/>
    <cellStyle name="ป้อนค่า 11 7" xfId="9015" xr:uid="{6BDC6DB0-DCC0-45CD-BE58-953610C5ECE0}"/>
    <cellStyle name="ป้อนค่า 11 7 10" xfId="31444" xr:uid="{CCBB4684-3BFE-439B-B42B-85952AC6BE74}"/>
    <cellStyle name="ป้อนค่า 11 7 11" xfId="41842" xr:uid="{99F476BF-5AE6-42E8-AA55-EDD5A4C85A73}"/>
    <cellStyle name="ป้อนค่า 11 7 2" xfId="11811" xr:uid="{0BDAD1A2-E760-4C08-B2B2-410B19B1B682}"/>
    <cellStyle name="ป้อนค่า 11 7 2 2" xfId="34177" xr:uid="{88CDB5BB-3A1E-40AE-AE05-6C979232BC9A}"/>
    <cellStyle name="ป้อนค่า 11 7 2 3" xfId="45612" xr:uid="{2A49A177-D9B2-4D3E-8A6A-4F4FCBE80A29}"/>
    <cellStyle name="ป้อนค่า 11 7 3" xfId="14008" xr:uid="{0AA1D046-5B69-4053-9847-3AAB11BA2C41}"/>
    <cellStyle name="ป้อนค่า 11 7 3 2" xfId="36047" xr:uid="{8FA6CD91-2333-48CC-8A9B-36E06C219581}"/>
    <cellStyle name="ป้อนค่า 11 7 3 3" xfId="47440" xr:uid="{FD4B251B-E07A-48EA-9C23-C8D3D8F7B30E}"/>
    <cellStyle name="ป้อนค่า 11 7 4" xfId="16422" xr:uid="{CDA777ED-FBF9-4A4E-8647-B0990B6BB4DB}"/>
    <cellStyle name="ป้อนค่า 11 7 4 2" xfId="38116" xr:uid="{E878C70F-BC21-478B-B071-A18F7B2B109C}"/>
    <cellStyle name="ป้อนค่า 11 7 4 3" xfId="49497" xr:uid="{A733325C-7C09-475D-BE31-120B87A8CDD7}"/>
    <cellStyle name="ป้อนค่า 11 7 5" xfId="18572" xr:uid="{7D2C5B14-24D9-48F2-9099-A23211119264}"/>
    <cellStyle name="ป้อนค่า 11 7 5 2" xfId="40015" xr:uid="{DBC30DEC-3F22-4026-9E02-D7B28ACE95E8}"/>
    <cellStyle name="ป้อนค่า 11 7 5 3" xfId="51387" xr:uid="{8119155F-A07A-45E2-AB35-05233178E1BE}"/>
    <cellStyle name="ป้อนค่า 11 7 6" xfId="20701" xr:uid="{D179E2A3-18F5-4DD4-8699-5188CD8741E9}"/>
    <cellStyle name="ป้อนค่า 11 7 7" xfId="22823" xr:uid="{9285E0B1-FCC5-4BE0-BC7F-8762FC0C9C64}"/>
    <cellStyle name="ป้อนค่า 11 7 8" xfId="24993" xr:uid="{21EB38AB-084E-49A5-94C6-4BD3A38DAF6E}"/>
    <cellStyle name="ป้อนค่า 11 7 9" xfId="27051" xr:uid="{1C42640C-DDC2-485B-85BF-1B0472F8BAF6}"/>
    <cellStyle name="ป้อนค่า 11 8" xfId="7298" xr:uid="{7ABCFEA3-F125-47BD-BF10-9469884847EB}"/>
    <cellStyle name="ป้อนค่า 11 8 2" xfId="33113" xr:uid="{F2A557EC-3197-4AE5-994B-AFBD448E4DCA}"/>
    <cellStyle name="ป้อนค่า 11 8 3" xfId="44582" xr:uid="{571762D1-6123-4A01-AADD-58979C4B8F8F}"/>
    <cellStyle name="ป้อนค่า 11 9" xfId="8460" xr:uid="{6E200B7A-0D75-4799-96C3-2E9C413D1307}"/>
    <cellStyle name="ป้อนค่า 11 9 2" xfId="33937" xr:uid="{617945F2-0EE3-4E38-937A-0BC014C7B548}"/>
    <cellStyle name="ป้อนค่า 11 9 3" xfId="45380" xr:uid="{B5B5E639-9EB8-4BB5-B620-7E6EC608A585}"/>
    <cellStyle name="ป้อนค่า 12" xfId="3684" xr:uid="{1BC5C306-7E63-43FD-AAF7-D3967AE6F934}"/>
    <cellStyle name="ป้อนค่า 12 10" xfId="7000" xr:uid="{7FBF02FB-9D18-44D5-83A0-30D6D81987B2}"/>
    <cellStyle name="ป้อนค่า 12 10 2" xfId="32839" xr:uid="{C3774FE5-08C3-4D30-B8AD-41991C84BE69}"/>
    <cellStyle name="ป้อนค่า 12 10 3" xfId="44310" xr:uid="{8543F57D-A970-4485-BDE4-75456878E712}"/>
    <cellStyle name="ป้อนค่า 12 11" xfId="5328" xr:uid="{4592FD53-FD47-451F-B05C-1BD343881B84}"/>
    <cellStyle name="ป้อนค่า 12 11 2" xfId="38353" xr:uid="{67B84890-FD3A-47E8-85EB-8115FE66CAEC}"/>
    <cellStyle name="ป้อนค่า 12 11 3" xfId="49734" xr:uid="{28D0D1AC-7B9B-43F1-8913-C1FBB5C5242F}"/>
    <cellStyle name="ป้อนค่า 12 12" xfId="12102" xr:uid="{A130FAAD-3CFD-4CAC-9C9E-4EE1AA79E0EF}"/>
    <cellStyle name="ป้อนค่า 12 13" xfId="7878" xr:uid="{319B28B3-FC45-4E88-986C-9C538EB2E9A0}"/>
    <cellStyle name="ป้อนค่า 12 14" xfId="4014" xr:uid="{21136FA3-A050-4F99-9026-24810B97AB44}"/>
    <cellStyle name="ป้อนค่า 12 15" xfId="20526" xr:uid="{2CF20FA5-A0BE-4562-A2D3-EC7BC18D486C}"/>
    <cellStyle name="ป้อนค่า 12 16" xfId="25722" xr:uid="{EC7DDB07-A4D9-4790-8579-0CEC45B16C26}"/>
    <cellStyle name="ป้อนค่า 12 17" xfId="31041" xr:uid="{A57D0DA5-A080-4B52-8257-9B98E3E7C4D1}"/>
    <cellStyle name="ป้อนค่า 12 2" xfId="5406" xr:uid="{0BAF7360-AB59-4AA9-9699-0567230FEC9A}"/>
    <cellStyle name="ป้อนค่า 12 2 10" xfId="27871" xr:uid="{37F23BBC-F7D5-419B-9A1B-D899C7BBCB1F}"/>
    <cellStyle name="ป้อนค่า 12 2 11" xfId="31798" xr:uid="{9F32A838-31F0-441A-AACB-0979A7A5AC53}"/>
    <cellStyle name="ป้อนค่า 12 2 12" xfId="42802" xr:uid="{110CDF8D-5E96-45B3-9D47-8B3008A68CDD}"/>
    <cellStyle name="ป้อนค่า 12 2 2" xfId="10114" xr:uid="{12C54582-9149-4B8C-AAE5-84960E5F1D69}"/>
    <cellStyle name="ป้อนค่า 12 2 2 2" xfId="35085" xr:uid="{B491E979-B790-4F27-B1AD-6A943DBC548C}"/>
    <cellStyle name="ป้อนค่า 12 2 2 3" xfId="46502" xr:uid="{0507991A-BE59-44F7-A066-176E5DCC22B7}"/>
    <cellStyle name="ป้อนค่า 12 2 3" xfId="12883" xr:uid="{D264C9AB-60A4-41D0-B7DB-389B00D534CA}"/>
    <cellStyle name="ป้อนค่า 12 2 3 2" xfId="37037" xr:uid="{4E38CFF9-46B3-4B0D-9AF1-FD947E3F3254}"/>
    <cellStyle name="ป้อนค่า 12 2 3 3" xfId="48426" xr:uid="{B17632E1-4624-49E3-BFF0-E4B65A44A8C6}"/>
    <cellStyle name="ป้อนค่า 12 2 4" xfId="15111" xr:uid="{6C138668-6E84-49B7-B19B-A77152BCC7F1}"/>
    <cellStyle name="ป้อนค่า 12 2 4 2" xfId="39016" xr:uid="{602C81C2-9A8B-48F0-89CA-628B38860AB6}"/>
    <cellStyle name="ป้อนค่า 12 2 4 3" xfId="50397" xr:uid="{09E74F6A-7D86-4C1C-847E-0E8233DB469C}"/>
    <cellStyle name="ป้อนค่า 12 2 5" xfId="17397" xr:uid="{5E3458A2-1DB3-4206-A90E-8F64F2496E80}"/>
    <cellStyle name="ป้อนค่า 12 2 5 2" xfId="40817" xr:uid="{C79DB798-08F1-49BB-905E-81F2C6251A09}"/>
    <cellStyle name="ป้อนค่า 12 2 5 3" xfId="52189" xr:uid="{A88986B3-8FB3-4CB9-BA95-F6ADDE577C05}"/>
    <cellStyle name="ป้อนค่า 12 2 6" xfId="19529" xr:uid="{25722535-E8EF-4F5A-93BF-0F0672D15CA0}"/>
    <cellStyle name="ป้อนค่า 12 2 7" xfId="21716" xr:uid="{47B17935-D0B0-4678-9784-90DB585689D8}"/>
    <cellStyle name="ป้อนค่า 12 2 8" xfId="23826" xr:uid="{37FD8D2D-0D84-4BF8-A515-F0BB4B0DD6F6}"/>
    <cellStyle name="ป้อนค่า 12 2 9" xfId="25966" xr:uid="{30F80C81-9869-4F82-B679-5BB6746FD019}"/>
    <cellStyle name="ป้อนค่า 12 3" xfId="5905" xr:uid="{664B1FAF-40E8-40BC-91FF-F82D140E653E}"/>
    <cellStyle name="ป้อนค่า 12 3 10" xfId="28187" xr:uid="{C8D645BA-2809-471E-9EEA-9CDBEF429E9A}"/>
    <cellStyle name="ป้อนค่า 12 3 11" xfId="31957" xr:uid="{613E4891-DBE6-4175-87C1-0B16302D6F45}"/>
    <cellStyle name="ป้อนค่า 12 3 12" xfId="43152" xr:uid="{74114588-48C7-459C-BE50-A1281FD71C00}"/>
    <cellStyle name="ป้อนค่า 12 3 2" xfId="10476" xr:uid="{ACD18367-1B12-4773-AD6C-382EE0EE4187}"/>
    <cellStyle name="ป้อนค่า 12 3 2 2" xfId="35391" xr:uid="{01FD7049-81C9-4746-B4D9-5865089544B5}"/>
    <cellStyle name="ป้อนค่า 12 3 2 3" xfId="46805" xr:uid="{B6FCABF3-6FE9-43EE-B68D-152888DD0106}"/>
    <cellStyle name="ป้อนค่า 12 3 3" xfId="13229" xr:uid="{F3EC1551-3DCA-4276-825C-754F9AC9EED8}"/>
    <cellStyle name="ป้อนค่า 12 3 3 2" xfId="37394" xr:uid="{D9506A08-8601-4B57-A935-6C5F3FD41970}"/>
    <cellStyle name="ป้อนค่า 12 3 3 3" xfId="48782" xr:uid="{6FF338D2-BF9B-47EB-952E-EC63B1278788}"/>
    <cellStyle name="ป้อนค่า 12 3 4" xfId="15471" xr:uid="{A3B03097-DC17-4172-83C1-5AE1408C3399}"/>
    <cellStyle name="ป้อนค่า 12 3 4 2" xfId="39313" xr:uid="{C01B0738-7034-4A21-B817-BBA72145A0BA}"/>
    <cellStyle name="ป้อนค่า 12 3 4 3" xfId="50693" xr:uid="{33AD14F7-6CD6-4F11-A660-E213729F10C1}"/>
    <cellStyle name="ป้อนค่า 12 3 5" xfId="17732" xr:uid="{22F841E7-0304-4043-AD6C-DED65E6A4490}"/>
    <cellStyle name="ป้อนค่า 12 3 5 2" xfId="41103" xr:uid="{3CE20D24-33AE-42DD-8204-089FD6E3AEC8}"/>
    <cellStyle name="ป้อนค่า 12 3 5 3" xfId="52474" xr:uid="{3D4AF929-5EA7-47BF-BB8F-F37252A32B24}"/>
    <cellStyle name="ป้อนค่า 12 3 6" xfId="19870" xr:uid="{B1930C0D-E98A-45AC-B073-EC0A0D162574}"/>
    <cellStyle name="ป้อนค่า 12 3 7" xfId="22060" xr:uid="{A8188E21-E3F9-4CFB-9492-AD0DF177BA6A}"/>
    <cellStyle name="ป้อนค่า 12 3 8" xfId="24183" xr:uid="{4A7F93F3-F3E4-4EB1-8215-461F6470A6F8}"/>
    <cellStyle name="ป้อนค่า 12 3 9" xfId="26322" xr:uid="{508987F7-C32B-4721-AAAE-A28907755BFD}"/>
    <cellStyle name="ป้อนค่า 12 4" xfId="6281" xr:uid="{38F35D34-3AC2-424D-A0D5-75CE5057A049}"/>
    <cellStyle name="ป้อนค่า 12 4 10" xfId="28400" xr:uid="{FFF6E2AE-E86C-420D-B923-69F5064270C3}"/>
    <cellStyle name="ป้อนค่า 12 4 11" xfId="32065" xr:uid="{27EC4248-B9EE-47E8-850A-A34E722FDD7D}"/>
    <cellStyle name="ป้อนค่า 12 4 12" xfId="43382" xr:uid="{08057AD5-83A6-4D53-B680-888945B790D3}"/>
    <cellStyle name="ป้อนค่า 12 4 2" xfId="10718" xr:uid="{562C2B32-9DEE-4ED3-A642-9B0E4F853009}"/>
    <cellStyle name="ป้อนค่า 12 4 2 2" xfId="35615" xr:uid="{E6504077-685E-472F-881C-AC1CEA08D89B}"/>
    <cellStyle name="ป้อนค่า 12 4 2 3" xfId="47023" xr:uid="{9EB5DE59-C3B1-487E-BF7F-C96043353894}"/>
    <cellStyle name="ป้อนค่า 12 4 3" xfId="13462" xr:uid="{71D0DB5C-E2E1-4D70-9D7F-47CE39CCAC88}"/>
    <cellStyle name="ป้อนค่า 12 4 3 2" xfId="37634" xr:uid="{025847C1-56DF-4B6D-8472-0E91ED576AFD}"/>
    <cellStyle name="ป้อนค่า 12 4 3 3" xfId="49022" xr:uid="{7CE35972-638A-4363-80D5-826C23C77EBF}"/>
    <cellStyle name="ป้อนค่า 12 4 4" xfId="15710" xr:uid="{5A26E053-D147-409E-82A7-5C02C08E70DB}"/>
    <cellStyle name="ป้อนค่า 12 4 4 2" xfId="39537" xr:uid="{C05D149C-0F85-4462-A8B0-F0E488CA7B9F}"/>
    <cellStyle name="ป้อนค่า 12 4 4 3" xfId="50917" xr:uid="{1A239A76-1F4B-4B0C-93CF-3F97DB9206ED}"/>
    <cellStyle name="ป้อนค่า 12 4 5" xfId="17960" xr:uid="{AC8D5F7D-154C-4756-94D9-875FACA1C5E6}"/>
    <cellStyle name="ป้อนค่า 12 4 5 2" xfId="41319" xr:uid="{EC725D6C-4EF2-4C96-A44E-FA57EEB25A74}"/>
    <cellStyle name="ป้อนค่า 12 4 5 3" xfId="52690" xr:uid="{4CDF6A88-221F-4401-A8DC-7601FA8E3D62}"/>
    <cellStyle name="ป้อนค่า 12 4 6" xfId="20101" xr:uid="{9BA25CA7-546E-4A25-BD11-BED78BBA1E38}"/>
    <cellStyle name="ป้อนค่า 12 4 7" xfId="22290" xr:uid="{91C8FD27-A7D0-4976-9F15-D1D2F86223E6}"/>
    <cellStyle name="ป้อนค่า 12 4 8" xfId="24423" xr:uid="{62BDDFF7-EC5D-41BD-8717-E0A96A674D2F}"/>
    <cellStyle name="ป้อนค่า 12 4 9" xfId="26555" xr:uid="{D1B30C47-0498-4CF0-A515-B18821E7C3A2}"/>
    <cellStyle name="ป้อนค่า 12 5" xfId="6653" xr:uid="{28EB148E-D733-4A71-B4B3-DAE3F0E8807A}"/>
    <cellStyle name="ป้อนค่า 12 5 10" xfId="28587" xr:uid="{571DCF8C-5117-4F00-8BD7-3FAC637E39FD}"/>
    <cellStyle name="ป้อนค่า 12 5 11" xfId="32161" xr:uid="{61D8E4B2-7A5C-4FA5-83F1-3B8C933B6CFB}"/>
    <cellStyle name="ป้อนค่า 12 5 12" xfId="43581" xr:uid="{9EA27A5A-C231-4C73-B570-C4B11C6E244A}"/>
    <cellStyle name="ป้อนค่า 12 5 2" xfId="10925" xr:uid="{C9724CCE-9E39-4BB7-9DE9-83F8A9A7D9A9}"/>
    <cellStyle name="ป้อนค่า 12 5 2 2" xfId="35815" xr:uid="{2CF4A6DA-9B93-42DA-920A-A99F04904784}"/>
    <cellStyle name="ป้อนค่า 12 5 2 3" xfId="47214" xr:uid="{B43772EF-5932-4D93-A6CD-6C64A30868D3}"/>
    <cellStyle name="ป้อนค่า 12 5 3" xfId="13663" xr:uid="{B68EF5CF-5BE8-44D3-9411-D78820616338}"/>
    <cellStyle name="ป้อนค่า 12 5 3 2" xfId="37842" xr:uid="{9769E98F-B095-412A-992E-7858E7C1D82B}"/>
    <cellStyle name="ป้อนค่า 12 5 3 3" xfId="49230" xr:uid="{FB9DC0FD-0E2B-4DDA-B891-92EF4464B981}"/>
    <cellStyle name="ป้อนค่า 12 5 4" xfId="15918" xr:uid="{F88B9EFF-DD89-4740-B11A-D20A8E4D15F0}"/>
    <cellStyle name="ป้อนค่า 12 5 4 2" xfId="39735" xr:uid="{AD53D51E-A01D-4E43-A854-B5D7AF886663}"/>
    <cellStyle name="ป้อนค่า 12 5 4 3" xfId="51115" xr:uid="{EE040B18-0395-4A71-AFF9-7BFA7D05852F}"/>
    <cellStyle name="ป้อนค่า 12 5 5" xfId="18162" xr:uid="{AF562EFD-B941-400B-8340-3DD18A47586F}"/>
    <cellStyle name="ป้อนค่า 12 5 5 2" xfId="41515" xr:uid="{4573E186-E887-488F-A186-1A40EF7C367E}"/>
    <cellStyle name="ป้อนค่า 12 5 5 3" xfId="52886" xr:uid="{38839A2B-35AA-4CDF-9144-49049E686683}"/>
    <cellStyle name="ป้อนค่า 12 5 6" xfId="20304" xr:uid="{D964C5DF-E80F-4202-97A0-8161E246A770}"/>
    <cellStyle name="ป้อนค่า 12 5 7" xfId="22492" xr:uid="{D6AFB6ED-42AB-489A-8196-D7527609CB39}"/>
    <cellStyle name="ป้อนค่า 12 5 8" xfId="24631" xr:uid="{60C07BCF-13E9-4297-BFD8-B89716C76812}"/>
    <cellStyle name="ป้อนค่า 12 5 9" xfId="26754" xr:uid="{B7AC92EE-91D0-4412-AE51-40549B146AD9}"/>
    <cellStyle name="ป้อนค่า 12 6" xfId="7005" xr:uid="{3E390AF4-621C-425A-977B-9E37BDC38D8B}"/>
    <cellStyle name="ป้อนค่า 12 6 10" xfId="28702" xr:uid="{9921555D-0061-4C9A-B83E-C420E632D790}"/>
    <cellStyle name="ป้อนค่า 12 6 11" xfId="32236" xr:uid="{DDFBB536-376E-43F1-BE96-5A4E356217FB}"/>
    <cellStyle name="ป้อนค่า 12 6 12" xfId="43696" xr:uid="{0471FE93-5789-4F4C-BAF4-49219C96B266}"/>
    <cellStyle name="ป้อนค่า 12 6 2" xfId="11046" xr:uid="{FA825377-B9B7-4AF1-9B85-476875007FFB}"/>
    <cellStyle name="ป้อนค่า 12 6 2 2" xfId="35936" xr:uid="{230A2759-FF92-49DA-8983-A4E2104B5100}"/>
    <cellStyle name="ป้อนค่า 12 6 2 3" xfId="47329" xr:uid="{1035064D-E853-445D-B335-11E2552E921B}"/>
    <cellStyle name="ป้อนค่า 12 6 3" xfId="13784" xr:uid="{BBBA4898-2483-4EA3-942C-7AB4C34151BB}"/>
    <cellStyle name="ป้อนค่า 12 6 3 2" xfId="37963" xr:uid="{A5C0891B-DE7A-4E7C-A9F0-77C1881BBFB5}"/>
    <cellStyle name="ป้อนค่า 12 6 3 3" xfId="49351" xr:uid="{538614B9-1D54-43EC-9132-F555FDC8E4C4}"/>
    <cellStyle name="ป้อนค่า 12 6 4" xfId="16039" xr:uid="{1DDA697F-BEA8-49B3-84AA-C347DDBC062C}"/>
    <cellStyle name="ป้อนค่า 12 6 4 2" xfId="39856" xr:uid="{3999E962-D301-4809-9F9F-5A47E32A130F}"/>
    <cellStyle name="ป้อนค่า 12 6 4 3" xfId="51236" xr:uid="{5225C433-22BC-46D3-B4BC-009D6E17BE3E}"/>
    <cellStyle name="ป้อนค่า 12 6 5" xfId="18283" xr:uid="{243B2589-A65C-42F8-9509-33725DD6F313}"/>
    <cellStyle name="ป้อนค่า 12 6 5 2" xfId="41636" xr:uid="{B966359C-F0A2-45ED-90F2-707091FD90FD}"/>
    <cellStyle name="ป้อนค่า 12 6 5 3" xfId="53007" xr:uid="{22DD6BD5-194F-4D25-8401-04B555215F96}"/>
    <cellStyle name="ป้อนค่า 12 6 6" xfId="20425" xr:uid="{02CF3515-C9B7-4622-9BA7-425D41B4A915}"/>
    <cellStyle name="ป้อนค่า 12 6 7" xfId="22613" xr:uid="{F20C6AB4-A8F0-44C3-888D-8C78AC97A7C1}"/>
    <cellStyle name="ป้อนค่า 12 6 8" xfId="24752" xr:uid="{EEBD9DC0-E576-4CED-B96D-3C96D1A9ED57}"/>
    <cellStyle name="ป้อนค่า 12 6 9" xfId="26869" xr:uid="{8E3EB516-BAAD-4A12-9778-9BEE81BF44CC}"/>
    <cellStyle name="ป้อนค่า 12 7" xfId="9016" xr:uid="{D95509D7-0036-4465-8CD3-CF0BA80FE77B}"/>
    <cellStyle name="ป้อนค่า 12 7 10" xfId="31445" xr:uid="{BE0D5EC2-3D5A-4CC7-BCC0-0AEFE686FF82}"/>
    <cellStyle name="ป้อนค่า 12 7 11" xfId="41843" xr:uid="{B18D3928-0D5C-49D8-8E8A-2262EA2A2DAA}"/>
    <cellStyle name="ป้อนค่า 12 7 2" xfId="11812" xr:uid="{DA490677-927B-4F6F-AA61-0F7C0B249E82}"/>
    <cellStyle name="ป้อนค่า 12 7 2 2" xfId="34178" xr:uid="{E96FFF75-AC62-491B-AABE-0CCA354FA287}"/>
    <cellStyle name="ป้อนค่า 12 7 2 3" xfId="45613" xr:uid="{9B646860-1864-440F-8B7D-284A9C84A9E6}"/>
    <cellStyle name="ป้อนค่า 12 7 3" xfId="14009" xr:uid="{74D4EA0A-A2A1-41C4-B22F-20F4292753F6}"/>
    <cellStyle name="ป้อนค่า 12 7 3 2" xfId="36048" xr:uid="{75A4D7FD-FE18-481F-AE4E-53C9AE1D5920}"/>
    <cellStyle name="ป้อนค่า 12 7 3 3" xfId="47441" xr:uid="{DC49F95F-AA0B-4664-8C5E-7F1C17E8093A}"/>
    <cellStyle name="ป้อนค่า 12 7 4" xfId="16423" xr:uid="{135ACFBB-8E9F-4DB1-89C7-3D2E49F9933A}"/>
    <cellStyle name="ป้อนค่า 12 7 4 2" xfId="38117" xr:uid="{53974C18-8FB6-4D68-9320-3E587F82346E}"/>
    <cellStyle name="ป้อนค่า 12 7 4 3" xfId="49498" xr:uid="{7D850388-44A5-482D-B8F0-D641942F3F3C}"/>
    <cellStyle name="ป้อนค่า 12 7 5" xfId="18573" xr:uid="{7699DC35-A24B-4323-BA50-D580916199EF}"/>
    <cellStyle name="ป้อนค่า 12 7 5 2" xfId="40016" xr:uid="{88449DAC-15CF-4E1A-9892-8EE27F5CFA53}"/>
    <cellStyle name="ป้อนค่า 12 7 5 3" xfId="51388" xr:uid="{F2E62400-459F-4ECE-B881-D5F6BC96CD77}"/>
    <cellStyle name="ป้อนค่า 12 7 6" xfId="20702" xr:uid="{470AB502-9486-43BF-87A9-12387BD70642}"/>
    <cellStyle name="ป้อนค่า 12 7 7" xfId="22824" xr:uid="{208AF7C0-913F-4C2E-906D-C51014A471EF}"/>
    <cellStyle name="ป้อนค่า 12 7 8" xfId="24994" xr:uid="{C2F6211E-589A-402B-9FD6-191E8C7FD8F4}"/>
    <cellStyle name="ป้อนค่า 12 7 9" xfId="27052" xr:uid="{A2D12331-6475-40A2-AF24-AC0A6F648A2B}"/>
    <cellStyle name="ป้อนค่า 12 8" xfId="7299" xr:uid="{C1F93052-948A-4E92-89DA-502D3F026D97}"/>
    <cellStyle name="ป้อนค่า 12 8 2" xfId="33114" xr:uid="{D0EB7AF6-67ED-442F-96D5-D9A3DDA27990}"/>
    <cellStyle name="ป้อนค่า 12 8 3" xfId="44583" xr:uid="{AEA7978B-986C-494E-BA49-CB24C170BA66}"/>
    <cellStyle name="ป้อนค่า 12 9" xfId="8459" xr:uid="{F86847FB-B869-4E91-A739-D81A583D9124}"/>
    <cellStyle name="ป้อนค่า 12 9 2" xfId="33936" xr:uid="{8E089530-6220-46FD-BC32-9822E43A775D}"/>
    <cellStyle name="ป้อนค่า 12 9 3" xfId="45379" xr:uid="{7F8DCA81-26D5-4F4A-8B75-237282D1171F}"/>
    <cellStyle name="ป้อนค่า 13" xfId="3685" xr:uid="{10A50048-967E-4A3D-8BE4-4090308AB5BB}"/>
    <cellStyle name="ป้อนค่า 13 10" xfId="11369" xr:uid="{AAD560EB-C589-4B3B-BFCA-6E35AD87270B}"/>
    <cellStyle name="ป้อนค่า 13 10 2" xfId="33809" xr:uid="{FC6843C1-760E-4C1E-AC2F-A048384E937C}"/>
    <cellStyle name="ป้อนค่า 13 10 3" xfId="45253" xr:uid="{75CCAA84-2AC6-4650-B692-4ED5756B53C7}"/>
    <cellStyle name="ป้อนค่า 13 11" xfId="6574" xr:uid="{93589470-6D4C-47A8-A9A5-CF491367BA63}"/>
    <cellStyle name="ป้อนค่า 13 11 2" xfId="38949" xr:uid="{8AFDBFC3-6775-459C-9B7C-6526B4413F77}"/>
    <cellStyle name="ป้อนค่า 13 11 3" xfId="50330" xr:uid="{5322437F-EFE2-4B12-9B19-B422BC8B3D7B}"/>
    <cellStyle name="ป้อนค่า 13 12" xfId="4951" xr:uid="{1E91E196-D23A-4781-BDB7-A6CB3FFD3D19}"/>
    <cellStyle name="ป้อนค่า 13 13" xfId="11249" xr:uid="{5866BF08-BBA7-44C0-8DAB-AA5858621A5A}"/>
    <cellStyle name="ป้อนค่า 13 14" xfId="20638" xr:uid="{468AEA5B-5578-4B22-A361-3D4E48D366BC}"/>
    <cellStyle name="ป้อนค่า 13 15" xfId="20527" xr:uid="{ECF382CB-225E-4C8D-AFE9-B198307F1843}"/>
    <cellStyle name="ป้อนค่า 13 16" xfId="9691" xr:uid="{BBEA67AB-AB7E-4509-80FB-4F5A9A9BEB6A}"/>
    <cellStyle name="ป้อนค่า 13 17" xfId="31040" xr:uid="{2376EDB8-59ED-4D2D-92A7-EC5BDC135E5B}"/>
    <cellStyle name="ป้อนค่า 13 2" xfId="5407" xr:uid="{81C841E0-B621-4A9E-A018-CAF732BFB9B0}"/>
    <cellStyle name="ป้อนค่า 13 2 10" xfId="27872" xr:uid="{DB20333C-73CC-4AD3-8F80-0D4C9F2598DE}"/>
    <cellStyle name="ป้อนค่า 13 2 11" xfId="31799" xr:uid="{8DB8A15D-92AF-4749-8F26-BF829E69BDC6}"/>
    <cellStyle name="ป้อนค่า 13 2 12" xfId="42803" xr:uid="{E9559428-C767-4EA0-9EFA-05193A5D31C6}"/>
    <cellStyle name="ป้อนค่า 13 2 2" xfId="10115" xr:uid="{35D3F5E1-874A-475E-95DF-6C09FEBCE142}"/>
    <cellStyle name="ป้อนค่า 13 2 2 2" xfId="35086" xr:uid="{2A678F6B-6354-45FE-A3E3-5D5D44C6D8AD}"/>
    <cellStyle name="ป้อนค่า 13 2 2 3" xfId="46503" xr:uid="{84F8B035-C46D-4525-B5C4-CD201CF83E8C}"/>
    <cellStyle name="ป้อนค่า 13 2 3" xfId="12884" xr:uid="{4DEE0C75-103A-499F-A0AC-EF320DF43528}"/>
    <cellStyle name="ป้อนค่า 13 2 3 2" xfId="37038" xr:uid="{358D6AE6-14A4-4596-82EE-F00A10828EA0}"/>
    <cellStyle name="ป้อนค่า 13 2 3 3" xfId="48427" xr:uid="{EE29AC60-54AD-4CF8-A2FC-C23F1A64E409}"/>
    <cellStyle name="ป้อนค่า 13 2 4" xfId="15112" xr:uid="{E1A330CE-4016-4913-B9C7-337FAB0EE79A}"/>
    <cellStyle name="ป้อนค่า 13 2 4 2" xfId="39017" xr:uid="{26BAD3F6-64DF-45FB-BEDD-B159BA5CC637}"/>
    <cellStyle name="ป้อนค่า 13 2 4 3" xfId="50398" xr:uid="{68ABB9E1-01EA-4558-93FF-67E0613E69AE}"/>
    <cellStyle name="ป้อนค่า 13 2 5" xfId="17398" xr:uid="{E5EE55E0-4D66-4699-B202-DF496F53F271}"/>
    <cellStyle name="ป้อนค่า 13 2 5 2" xfId="40818" xr:uid="{244467DD-4B9A-431D-BD7B-FF25B7301632}"/>
    <cellStyle name="ป้อนค่า 13 2 5 3" xfId="52190" xr:uid="{D6AA2A36-5079-4F5D-93C3-5A61B026569C}"/>
    <cellStyle name="ป้อนค่า 13 2 6" xfId="19530" xr:uid="{38853E34-80B9-4F98-BCA7-7B2ED6D62CB6}"/>
    <cellStyle name="ป้อนค่า 13 2 7" xfId="21717" xr:uid="{86DF3721-7763-4C17-BEA4-9D350BA12EEA}"/>
    <cellStyle name="ป้อนค่า 13 2 8" xfId="23827" xr:uid="{F054B6CF-6B29-4B85-8832-7F3C1CFCE977}"/>
    <cellStyle name="ป้อนค่า 13 2 9" xfId="25967" xr:uid="{B50982FF-1AE9-4263-B8D2-139FF2345962}"/>
    <cellStyle name="ป้อนค่า 13 3" xfId="5906" xr:uid="{7F4CB5CD-6F2F-4F72-AFA8-077F607DF2DE}"/>
    <cellStyle name="ป้อนค่า 13 3 10" xfId="28188" xr:uid="{ED01917B-DD1D-4CED-A714-8DE4156C0360}"/>
    <cellStyle name="ป้อนค่า 13 3 11" xfId="31958" xr:uid="{23BCAEA9-FB87-4803-B3F4-5B858CD87B38}"/>
    <cellStyle name="ป้อนค่า 13 3 12" xfId="43153" xr:uid="{E5DF3AD7-AF96-4A5E-8320-CA805C8B6363}"/>
    <cellStyle name="ป้อนค่า 13 3 2" xfId="10477" xr:uid="{AE2A9359-4EDF-4207-B982-D841F8BA5E8F}"/>
    <cellStyle name="ป้อนค่า 13 3 2 2" xfId="35392" xr:uid="{6E6894F5-DCD2-4400-B99D-885D67A903C7}"/>
    <cellStyle name="ป้อนค่า 13 3 2 3" xfId="46806" xr:uid="{7EB43B56-F91F-4C3B-AA7B-FFE97035E939}"/>
    <cellStyle name="ป้อนค่า 13 3 3" xfId="13230" xr:uid="{3B1F023C-CD1F-48F4-B853-9BE00E9B0DDF}"/>
    <cellStyle name="ป้อนค่า 13 3 3 2" xfId="37395" xr:uid="{3BBB1A9F-37CF-4231-BA16-397360510354}"/>
    <cellStyle name="ป้อนค่า 13 3 3 3" xfId="48783" xr:uid="{FCBB68C3-9CDF-49A7-BA2D-53923D5422AA}"/>
    <cellStyle name="ป้อนค่า 13 3 4" xfId="15472" xr:uid="{D654BC04-6861-4226-87DA-701F87FD7229}"/>
    <cellStyle name="ป้อนค่า 13 3 4 2" xfId="39314" xr:uid="{3AFAE23A-7D4E-449C-A26F-05DB9D18E2FC}"/>
    <cellStyle name="ป้อนค่า 13 3 4 3" xfId="50694" xr:uid="{1E34B0C7-1839-4BF1-8E36-47BB54FA1CFA}"/>
    <cellStyle name="ป้อนค่า 13 3 5" xfId="17733" xr:uid="{ED0AB0DB-22FC-4A67-AB1B-EB34F21A6973}"/>
    <cellStyle name="ป้อนค่า 13 3 5 2" xfId="41104" xr:uid="{E548D525-CFF1-44C7-9F87-6EE4893A7E2E}"/>
    <cellStyle name="ป้อนค่า 13 3 5 3" xfId="52475" xr:uid="{4708DDF1-52B3-4967-8071-BE20E9768C81}"/>
    <cellStyle name="ป้อนค่า 13 3 6" xfId="19871" xr:uid="{4657C33A-A46D-4D5F-AEB7-0E3F0F52E34F}"/>
    <cellStyle name="ป้อนค่า 13 3 7" xfId="22061" xr:uid="{E1A4C7D1-6762-485D-BACE-9E818FC66DB5}"/>
    <cellStyle name="ป้อนค่า 13 3 8" xfId="24184" xr:uid="{8C91E18C-89BD-45BF-89BD-30B3654C59DE}"/>
    <cellStyle name="ป้อนค่า 13 3 9" xfId="26323" xr:uid="{EAEF195B-FFC4-4C0B-834F-70FEB15B4260}"/>
    <cellStyle name="ป้อนค่า 13 4" xfId="6282" xr:uid="{70EBA455-A3AB-41E6-8527-E91D4C12FE29}"/>
    <cellStyle name="ป้อนค่า 13 4 10" xfId="28401" xr:uid="{C0816939-3FE7-47CB-A630-F19D08E1514F}"/>
    <cellStyle name="ป้อนค่า 13 4 11" xfId="32066" xr:uid="{17CE1786-2FD2-4E02-9B52-2E449E578FAE}"/>
    <cellStyle name="ป้อนค่า 13 4 12" xfId="43383" xr:uid="{E9B93DAD-7614-420D-948E-3C3A32B49199}"/>
    <cellStyle name="ป้อนค่า 13 4 2" xfId="10719" xr:uid="{3A109724-B7E0-45CC-BECB-EA70AE437BF2}"/>
    <cellStyle name="ป้อนค่า 13 4 2 2" xfId="35616" xr:uid="{B37E7801-51AD-4DE3-94B2-DD46FAC76BCF}"/>
    <cellStyle name="ป้อนค่า 13 4 2 3" xfId="47024" xr:uid="{9BABECA7-E208-47F8-BA48-3FE4CE003172}"/>
    <cellStyle name="ป้อนค่า 13 4 3" xfId="13463" xr:uid="{0704176F-FDAA-48FE-8E7E-861461817EEE}"/>
    <cellStyle name="ป้อนค่า 13 4 3 2" xfId="37635" xr:uid="{61C55021-C170-4C3E-B65B-8952374ADF6C}"/>
    <cellStyle name="ป้อนค่า 13 4 3 3" xfId="49023" xr:uid="{A84392DB-5D68-4296-A4D6-140FF6DCC294}"/>
    <cellStyle name="ป้อนค่า 13 4 4" xfId="15711" xr:uid="{E5642381-2B21-4177-A0A2-07DEF3908952}"/>
    <cellStyle name="ป้อนค่า 13 4 4 2" xfId="39538" xr:uid="{F8B7C7E9-AB01-41BA-BC02-CA87BCC82453}"/>
    <cellStyle name="ป้อนค่า 13 4 4 3" xfId="50918" xr:uid="{296C5423-4DA1-433A-8EEB-7B44F8091C06}"/>
    <cellStyle name="ป้อนค่า 13 4 5" xfId="17961" xr:uid="{3449C679-B8D3-4C33-ACD4-F7922028D7F9}"/>
    <cellStyle name="ป้อนค่า 13 4 5 2" xfId="41320" xr:uid="{8386D515-045D-45D5-9224-0FAEF96DF0D1}"/>
    <cellStyle name="ป้อนค่า 13 4 5 3" xfId="52691" xr:uid="{E21ED9E8-B11F-4EB1-AE2E-E8C7EFD93741}"/>
    <cellStyle name="ป้อนค่า 13 4 6" xfId="20102" xr:uid="{1BA00052-C045-49BC-905D-722939904B95}"/>
    <cellStyle name="ป้อนค่า 13 4 7" xfId="22291" xr:uid="{198E7DFF-B423-42E3-BF5C-2F9304593EDF}"/>
    <cellStyle name="ป้อนค่า 13 4 8" xfId="24424" xr:uid="{1C5D2E33-C568-47F0-9656-92874CEE5E34}"/>
    <cellStyle name="ป้อนค่า 13 4 9" xfId="26556" xr:uid="{9C1E38B0-D9B9-4DD3-9E14-3CFE501BF167}"/>
    <cellStyle name="ป้อนค่า 13 5" xfId="6654" xr:uid="{C87163C8-C52C-4302-AABF-79E63402F0AE}"/>
    <cellStyle name="ป้อนค่า 13 5 10" xfId="28588" xr:uid="{7577002B-FBD6-4AEF-8EB4-CDDA2D6F2284}"/>
    <cellStyle name="ป้อนค่า 13 5 11" xfId="32162" xr:uid="{96703658-B320-4E17-B93E-5343ED22297A}"/>
    <cellStyle name="ป้อนค่า 13 5 12" xfId="43582" xr:uid="{19957C70-04F9-45F2-94C5-FAEBA2B544B8}"/>
    <cellStyle name="ป้อนค่า 13 5 2" xfId="10926" xr:uid="{1D158597-894E-4A6A-8A3F-C43ADD220B18}"/>
    <cellStyle name="ป้อนค่า 13 5 2 2" xfId="35816" xr:uid="{FDD72A29-9207-488B-9436-FB44B7688122}"/>
    <cellStyle name="ป้อนค่า 13 5 2 3" xfId="47215" xr:uid="{F6A5FC6F-986E-4530-BC5F-946954FD75CD}"/>
    <cellStyle name="ป้อนค่า 13 5 3" xfId="13664" xr:uid="{AA68FBC7-8CCB-4F5B-8FC7-2520C9BAE039}"/>
    <cellStyle name="ป้อนค่า 13 5 3 2" xfId="37843" xr:uid="{0109644B-A0BD-4397-A3D3-CFFDAFBE6E4D}"/>
    <cellStyle name="ป้อนค่า 13 5 3 3" xfId="49231" xr:uid="{B1034F4D-1222-446C-B6B8-F6822CBE41D7}"/>
    <cellStyle name="ป้อนค่า 13 5 4" xfId="15919" xr:uid="{006F42E7-0A70-4139-9767-E6DB4F1BA760}"/>
    <cellStyle name="ป้อนค่า 13 5 4 2" xfId="39736" xr:uid="{D33C42DB-B6EA-4B74-B78C-C2D1A83B3D1D}"/>
    <cellStyle name="ป้อนค่า 13 5 4 3" xfId="51116" xr:uid="{174E5E0F-9A24-4F84-95E1-50E1DE4885F9}"/>
    <cellStyle name="ป้อนค่า 13 5 5" xfId="18163" xr:uid="{35D8263A-C63E-4780-A02C-4686A9E80936}"/>
    <cellStyle name="ป้อนค่า 13 5 5 2" xfId="41516" xr:uid="{8E93F931-E65B-4006-A84B-A03FCF6C6C84}"/>
    <cellStyle name="ป้อนค่า 13 5 5 3" xfId="52887" xr:uid="{D5B7E40B-CB7C-4360-BD8B-6F45E4C76B0C}"/>
    <cellStyle name="ป้อนค่า 13 5 6" xfId="20305" xr:uid="{F21B8E91-23BC-47B9-8208-3EE4B7CB3E3A}"/>
    <cellStyle name="ป้อนค่า 13 5 7" xfId="22493" xr:uid="{2246508E-715B-4A5C-BDDD-75FE64E3D551}"/>
    <cellStyle name="ป้อนค่า 13 5 8" xfId="24632" xr:uid="{3E7A7CB9-0B39-4BFD-BC27-F1032C575ABB}"/>
    <cellStyle name="ป้อนค่า 13 5 9" xfId="26755" xr:uid="{4F842FA0-B870-4FC5-AA24-4E4987BEB1FB}"/>
    <cellStyle name="ป้อนค่า 13 6" xfId="7006" xr:uid="{EF862671-8B5A-414F-A58F-55A1433B573C}"/>
    <cellStyle name="ป้อนค่า 13 6 10" xfId="28703" xr:uid="{8DCCA607-33EE-4F91-A9E9-69A1C2230A77}"/>
    <cellStyle name="ป้อนค่า 13 6 11" xfId="32237" xr:uid="{AD746098-3804-42BA-82B7-98EAB7FEFF95}"/>
    <cellStyle name="ป้อนค่า 13 6 12" xfId="43697" xr:uid="{C914B8E5-3217-45BA-831B-1000DF20F4B6}"/>
    <cellStyle name="ป้อนค่า 13 6 2" xfId="11047" xr:uid="{4DC58C06-CE7A-485B-8B56-8B802B4F4F18}"/>
    <cellStyle name="ป้อนค่า 13 6 2 2" xfId="35937" xr:uid="{C1A389BE-2823-4986-B989-A32D9E40DF53}"/>
    <cellStyle name="ป้อนค่า 13 6 2 3" xfId="47330" xr:uid="{80CC0020-1C73-49D7-9EE8-87D0DB3241EB}"/>
    <cellStyle name="ป้อนค่า 13 6 3" xfId="13785" xr:uid="{A5E97A4C-A9CB-40B9-88C8-309C1D7F86F1}"/>
    <cellStyle name="ป้อนค่า 13 6 3 2" xfId="37964" xr:uid="{DF834B20-0C33-479B-98E6-514A30473DC7}"/>
    <cellStyle name="ป้อนค่า 13 6 3 3" xfId="49352" xr:uid="{34ACF78E-96FB-48F1-9C0D-9A12481BEAA4}"/>
    <cellStyle name="ป้อนค่า 13 6 4" xfId="16040" xr:uid="{026DBD7F-C405-4FDE-BC3C-9BC486FFE695}"/>
    <cellStyle name="ป้อนค่า 13 6 4 2" xfId="39857" xr:uid="{1E661529-CB9C-45E5-933F-1C1C29BF7C67}"/>
    <cellStyle name="ป้อนค่า 13 6 4 3" xfId="51237" xr:uid="{CF09D11D-E89D-4653-B4C1-B7F00793D384}"/>
    <cellStyle name="ป้อนค่า 13 6 5" xfId="18284" xr:uid="{8E8E875F-709C-4C0F-9CEC-6D0C7512BBBD}"/>
    <cellStyle name="ป้อนค่า 13 6 5 2" xfId="41637" xr:uid="{700B1DD3-1F9A-47CE-8C5A-C21D32991A54}"/>
    <cellStyle name="ป้อนค่า 13 6 5 3" xfId="53008" xr:uid="{FAE6CCDB-B706-4FBC-874E-2A81D4125446}"/>
    <cellStyle name="ป้อนค่า 13 6 6" xfId="20426" xr:uid="{57C49A27-AE2E-41FB-972C-1356875FF717}"/>
    <cellStyle name="ป้อนค่า 13 6 7" xfId="22614" xr:uid="{7095A497-FB3C-487E-965A-3D0E61275608}"/>
    <cellStyle name="ป้อนค่า 13 6 8" xfId="24753" xr:uid="{54E2CD05-C71D-4DB7-BC96-D6E9AC59F0F4}"/>
    <cellStyle name="ป้อนค่า 13 6 9" xfId="26870" xr:uid="{6D652E10-E88C-4965-8EAF-AAAD6395252B}"/>
    <cellStyle name="ป้อนค่า 13 7" xfId="9017" xr:uid="{D6F0FAF7-7120-4E4B-9A88-833C76C567FE}"/>
    <cellStyle name="ป้อนค่า 13 7 10" xfId="31446" xr:uid="{9C4005A3-07E4-4E5C-9221-FE29B605CC15}"/>
    <cellStyle name="ป้อนค่า 13 7 11" xfId="41844" xr:uid="{807ABA10-C048-44F7-98E5-34D04BDB7CC1}"/>
    <cellStyle name="ป้อนค่า 13 7 2" xfId="11813" xr:uid="{26B3F533-828A-42BB-95B0-DC8048CA81C0}"/>
    <cellStyle name="ป้อนค่า 13 7 2 2" xfId="34179" xr:uid="{DF90B34F-3163-405F-BF74-003A165EB261}"/>
    <cellStyle name="ป้อนค่า 13 7 2 3" xfId="45614" xr:uid="{77F502F2-B2C7-42D5-8E4A-23DDEADE1320}"/>
    <cellStyle name="ป้อนค่า 13 7 3" xfId="14010" xr:uid="{BB55DAFC-627D-41DF-8567-E306C85257BF}"/>
    <cellStyle name="ป้อนค่า 13 7 3 2" xfId="36049" xr:uid="{770784EA-CFA9-4A41-A39C-C2D9796713F5}"/>
    <cellStyle name="ป้อนค่า 13 7 3 3" xfId="47442" xr:uid="{C3144035-D0C8-4404-9FD3-A8A3CCFEC87B}"/>
    <cellStyle name="ป้อนค่า 13 7 4" xfId="16424" xr:uid="{F0958F84-0DCC-48BE-BE34-B226D7047D77}"/>
    <cellStyle name="ป้อนค่า 13 7 4 2" xfId="38118" xr:uid="{980215FF-08F1-4A34-87DE-C10EEB03A933}"/>
    <cellStyle name="ป้อนค่า 13 7 4 3" xfId="49499" xr:uid="{398D04AB-9E72-4347-8258-D13E91A5B5CB}"/>
    <cellStyle name="ป้อนค่า 13 7 5" xfId="18574" xr:uid="{485DBB7C-94E3-44C5-9541-40699BE16E4A}"/>
    <cellStyle name="ป้อนค่า 13 7 5 2" xfId="40017" xr:uid="{595AA4DB-17C5-43A9-8824-6EBA9E6DA8A9}"/>
    <cellStyle name="ป้อนค่า 13 7 5 3" xfId="51389" xr:uid="{CCEEFB06-B4FA-47AB-B99A-8305D2C9AA77}"/>
    <cellStyle name="ป้อนค่า 13 7 6" xfId="20703" xr:uid="{8F02489D-2A93-4518-94F8-B627947B7C48}"/>
    <cellStyle name="ป้อนค่า 13 7 7" xfId="22825" xr:uid="{A337C136-9253-4265-BCA5-3CF159627212}"/>
    <cellStyle name="ป้อนค่า 13 7 8" xfId="24995" xr:uid="{FBDBAEA2-8FA5-48DF-A569-58BDDC199872}"/>
    <cellStyle name="ป้อนค่า 13 7 9" xfId="27053" xr:uid="{A6988AAE-3D94-4213-9195-14FDCC96009C}"/>
    <cellStyle name="ป้อนค่า 13 8" xfId="7300" xr:uid="{55A9F4D7-92E2-479D-A42D-00DF6617D65C}"/>
    <cellStyle name="ป้อนค่า 13 8 2" xfId="33115" xr:uid="{D1911389-CFAB-4A68-8D02-6EBA6EC06140}"/>
    <cellStyle name="ป้อนค่า 13 8 3" xfId="44584" xr:uid="{9FB39485-B132-4141-8774-9F9C039E7065}"/>
    <cellStyle name="ป้อนค่า 13 9" xfId="4389" xr:uid="{07A9E22B-C0DE-427D-95ED-DB269DB0FBB4}"/>
    <cellStyle name="ป้อนค่า 13 9 2" xfId="33935" xr:uid="{49B07547-B4D2-428D-A6F1-EA6AE419B687}"/>
    <cellStyle name="ป้อนค่า 13 9 3" xfId="45378" xr:uid="{FD50BE83-4A24-4EBB-9F20-70D5B3DFCAED}"/>
    <cellStyle name="ป้อนค่า 14" xfId="3686" xr:uid="{F175D811-3E35-4FF1-AA76-AD346DFD29B7}"/>
    <cellStyle name="ป้อนค่า 14 10" xfId="11368" xr:uid="{FDE292FE-FCB8-43FE-BB0E-C564B073CAB2}"/>
    <cellStyle name="ป้อนค่า 14 10 2" xfId="33810" xr:uid="{52916E5D-4BA9-4F79-B35E-A4D1FACBCA9E}"/>
    <cellStyle name="ป้อนค่า 14 10 3" xfId="45254" xr:uid="{EF5CEAB4-D24D-41F6-B629-1A647DF5DD46}"/>
    <cellStyle name="ป้อนค่า 14 11" xfId="4126" xr:uid="{2BA375C5-158A-4DC5-896A-6F99A607827F}"/>
    <cellStyle name="ป้อนค่า 14 11 2" xfId="33506" xr:uid="{3C5BB931-F04C-48E8-A647-63505A0D8815}"/>
    <cellStyle name="ป้อนค่า 14 11 3" xfId="44968" xr:uid="{98B9C202-F39B-4343-B197-9B86C3160FB7}"/>
    <cellStyle name="ป้อนค่า 14 12" xfId="15050" xr:uid="{0D4BE3BA-5F12-4400-B6BC-98C83BC408E4}"/>
    <cellStyle name="ป้อนค่า 14 13" xfId="8959" xr:uid="{F10655B4-462A-4606-835A-668424A9980F}"/>
    <cellStyle name="ป้อนค่า 14 14" xfId="20761" xr:uid="{6E2045CA-0132-46DC-ADA4-1A8C8B1543FD}"/>
    <cellStyle name="ป้อนค่า 14 15" xfId="20528" xr:uid="{99ACDB58-11F6-4A0B-89E1-3CFB0EF96032}"/>
    <cellStyle name="ป้อนค่า 14 16" xfId="25904" xr:uid="{15E18856-2D53-463C-960A-3246BF522D19}"/>
    <cellStyle name="ป้อนค่า 14 17" xfId="31039" xr:uid="{B48CBBD6-D51B-44F2-B0B0-36AFA567E406}"/>
    <cellStyle name="ป้อนค่า 14 2" xfId="5408" xr:uid="{5511EAE0-3ACE-438E-9D79-D3E103E30818}"/>
    <cellStyle name="ป้อนค่า 14 2 10" xfId="27873" xr:uid="{3D26BF57-EAAE-47FC-93E6-CF6C27D2486F}"/>
    <cellStyle name="ป้อนค่า 14 2 11" xfId="31800" xr:uid="{1E2E6A65-52B3-4126-BFD3-50C88C00D50C}"/>
    <cellStyle name="ป้อนค่า 14 2 12" xfId="42804" xr:uid="{732FE234-3A0C-4D3C-832D-D07BCBAF690B}"/>
    <cellStyle name="ป้อนค่า 14 2 2" xfId="10116" xr:uid="{4BB2E1BF-CDF6-41AE-AC04-FB4EB530249C}"/>
    <cellStyle name="ป้อนค่า 14 2 2 2" xfId="35087" xr:uid="{1030FEB2-0E6D-442E-99ED-D66E0ABA8E7B}"/>
    <cellStyle name="ป้อนค่า 14 2 2 3" xfId="46504" xr:uid="{C7959EC7-FB88-42BC-B114-B554522A5404}"/>
    <cellStyle name="ป้อนค่า 14 2 3" xfId="12885" xr:uid="{4042A48A-87C9-4473-ADCC-89E4D60EB0DA}"/>
    <cellStyle name="ป้อนค่า 14 2 3 2" xfId="37039" xr:uid="{D3577520-F9CC-4EE6-BF5B-FFA3C5C8D601}"/>
    <cellStyle name="ป้อนค่า 14 2 3 3" xfId="48428" xr:uid="{206A8999-18C7-4395-AAF7-885CF10991F6}"/>
    <cellStyle name="ป้อนค่า 14 2 4" xfId="15113" xr:uid="{FB828702-9661-4DF5-9405-443D9E60B2F5}"/>
    <cellStyle name="ป้อนค่า 14 2 4 2" xfId="39018" xr:uid="{D26FA466-81B3-46BE-A691-CD7429E99482}"/>
    <cellStyle name="ป้อนค่า 14 2 4 3" xfId="50399" xr:uid="{751897F7-5330-4DF3-8149-5EF7B340FAB5}"/>
    <cellStyle name="ป้อนค่า 14 2 5" xfId="17399" xr:uid="{D6097178-3899-4E01-B63B-EAD94A64920A}"/>
    <cellStyle name="ป้อนค่า 14 2 5 2" xfId="40819" xr:uid="{EA3141DD-453B-44B6-B516-82241D11A0DE}"/>
    <cellStyle name="ป้อนค่า 14 2 5 3" xfId="52191" xr:uid="{6AC7AFBF-CADB-4E54-86B2-377AC18593FF}"/>
    <cellStyle name="ป้อนค่า 14 2 6" xfId="19531" xr:uid="{C2F4E8FC-B040-4FAF-BB05-20343B3C9FF2}"/>
    <cellStyle name="ป้อนค่า 14 2 7" xfId="21718" xr:uid="{BFBB6ACF-6AC7-4358-BC60-B3D2FC2768BC}"/>
    <cellStyle name="ป้อนค่า 14 2 8" xfId="23828" xr:uid="{F686021D-ED2E-4E60-B47F-0E303C53A24B}"/>
    <cellStyle name="ป้อนค่า 14 2 9" xfId="25968" xr:uid="{454B5240-FC70-4A33-BA16-817E5FE003EB}"/>
    <cellStyle name="ป้อนค่า 14 3" xfId="5907" xr:uid="{1DFC5175-C3AD-4A8D-B241-14FE747D4E51}"/>
    <cellStyle name="ป้อนค่า 14 3 10" xfId="28189" xr:uid="{F8CB5814-6165-4C70-A18A-E3DD6523BB2C}"/>
    <cellStyle name="ป้อนค่า 14 3 11" xfId="31959" xr:uid="{4F1356A7-9757-40C8-8201-51A7C9140749}"/>
    <cellStyle name="ป้อนค่า 14 3 12" xfId="43154" xr:uid="{A3506EB0-BCCF-400A-8F2B-433F0D394D25}"/>
    <cellStyle name="ป้อนค่า 14 3 2" xfId="10478" xr:uid="{E41BD7B3-3C2D-4951-BC84-78B5FF06EC13}"/>
    <cellStyle name="ป้อนค่า 14 3 2 2" xfId="35393" xr:uid="{8562A0F6-16C0-4E02-8D68-1B6F591709BE}"/>
    <cellStyle name="ป้อนค่า 14 3 2 3" xfId="46807" xr:uid="{5345FD32-1A8C-435D-BB02-D7AA74792A58}"/>
    <cellStyle name="ป้อนค่า 14 3 3" xfId="13231" xr:uid="{E9A612B3-9893-494F-82E0-F32A993FCD7F}"/>
    <cellStyle name="ป้อนค่า 14 3 3 2" xfId="37396" xr:uid="{DC025898-0039-45EE-A5F9-DCBBF5BD4914}"/>
    <cellStyle name="ป้อนค่า 14 3 3 3" xfId="48784" xr:uid="{7E8C2F6D-AD01-43EE-B69E-AD0BFA1793AB}"/>
    <cellStyle name="ป้อนค่า 14 3 4" xfId="15473" xr:uid="{36A262C9-3B50-4692-82BB-2758817C52D8}"/>
    <cellStyle name="ป้อนค่า 14 3 4 2" xfId="39315" xr:uid="{F1B01C1D-BFE6-4BEF-ACA1-C84F996A9815}"/>
    <cellStyle name="ป้อนค่า 14 3 4 3" xfId="50695" xr:uid="{DB942EED-3498-43B8-9E5D-6F6AFD0CFC45}"/>
    <cellStyle name="ป้อนค่า 14 3 5" xfId="17734" xr:uid="{C76E5154-FFAB-44CD-98F3-0CB253203E05}"/>
    <cellStyle name="ป้อนค่า 14 3 5 2" xfId="41105" xr:uid="{B0E69183-E1BE-48E2-82C1-D4257A0EE4B8}"/>
    <cellStyle name="ป้อนค่า 14 3 5 3" xfId="52476" xr:uid="{CCE27EDF-03D6-44BF-BBDC-E8F80175C51C}"/>
    <cellStyle name="ป้อนค่า 14 3 6" xfId="19872" xr:uid="{5B06E51F-D502-4697-945C-C7C61C38B203}"/>
    <cellStyle name="ป้อนค่า 14 3 7" xfId="22062" xr:uid="{57495C88-1C01-4A42-B0BF-B89795A52AB4}"/>
    <cellStyle name="ป้อนค่า 14 3 8" xfId="24185" xr:uid="{5CA27352-9E6B-414C-9802-A1CC4800DDA7}"/>
    <cellStyle name="ป้อนค่า 14 3 9" xfId="26324" xr:uid="{7378D782-DDFB-4BF0-BC9E-4A406AA3DA24}"/>
    <cellStyle name="ป้อนค่า 14 4" xfId="6283" xr:uid="{FF2539D0-4390-4DF2-B7ED-799BEE45D1D2}"/>
    <cellStyle name="ป้อนค่า 14 4 10" xfId="28402" xr:uid="{245BCC5F-A068-41CD-9E8C-084DF3969076}"/>
    <cellStyle name="ป้อนค่า 14 4 11" xfId="32067" xr:uid="{11BA6E59-4098-468C-A239-290BDE1DE2FD}"/>
    <cellStyle name="ป้อนค่า 14 4 12" xfId="43384" xr:uid="{66872644-5F95-4670-BF1A-E0436AD1D85F}"/>
    <cellStyle name="ป้อนค่า 14 4 2" xfId="10720" xr:uid="{2BDB88A2-52A4-4F73-AC23-23C154C3491F}"/>
    <cellStyle name="ป้อนค่า 14 4 2 2" xfId="35617" xr:uid="{230BFB12-EF8F-4A08-B21F-054926DC14B0}"/>
    <cellStyle name="ป้อนค่า 14 4 2 3" xfId="47025" xr:uid="{19B9CF4D-E202-47B7-B6CF-9F14E23EB9C1}"/>
    <cellStyle name="ป้อนค่า 14 4 3" xfId="13464" xr:uid="{05C3BE2A-70F9-4A85-B858-64A5EF6F92A2}"/>
    <cellStyle name="ป้อนค่า 14 4 3 2" xfId="37636" xr:uid="{CFC0CF54-C78C-40AA-B898-181929B43F92}"/>
    <cellStyle name="ป้อนค่า 14 4 3 3" xfId="49024" xr:uid="{A39A99D9-569A-4435-9656-B71B1C42FFA2}"/>
    <cellStyle name="ป้อนค่า 14 4 4" xfId="15712" xr:uid="{1DD55A34-A671-47D6-8AB3-51CC4857D543}"/>
    <cellStyle name="ป้อนค่า 14 4 4 2" xfId="39539" xr:uid="{B7BDCE06-8EC9-4F4B-86D9-95E238903244}"/>
    <cellStyle name="ป้อนค่า 14 4 4 3" xfId="50919" xr:uid="{2D78E0F2-EFCF-4AFA-BDF5-6C2F3C644753}"/>
    <cellStyle name="ป้อนค่า 14 4 5" xfId="17962" xr:uid="{48AA83BF-8545-4F38-B5F1-FDD628434946}"/>
    <cellStyle name="ป้อนค่า 14 4 5 2" xfId="41321" xr:uid="{71E97C8F-02D7-4225-81F6-FB275E398115}"/>
    <cellStyle name="ป้อนค่า 14 4 5 3" xfId="52692" xr:uid="{3DFC5170-DB82-455E-AC10-0211571D67BE}"/>
    <cellStyle name="ป้อนค่า 14 4 6" xfId="20103" xr:uid="{2184C590-DFEB-4BCC-B29D-8A05F53FC7AF}"/>
    <cellStyle name="ป้อนค่า 14 4 7" xfId="22292" xr:uid="{9737E0E9-0F4B-4349-854D-1D71EBC6B648}"/>
    <cellStyle name="ป้อนค่า 14 4 8" xfId="24425" xr:uid="{93D77F0C-789F-4BF7-BB0B-A7A7DC783957}"/>
    <cellStyle name="ป้อนค่า 14 4 9" xfId="26557" xr:uid="{F3E3CABB-DC4E-4935-9993-5DB447A02F9A}"/>
    <cellStyle name="ป้อนค่า 14 5" xfId="6655" xr:uid="{C94CE097-2E23-4C0F-B50A-05CF646F1052}"/>
    <cellStyle name="ป้อนค่า 14 5 10" xfId="28589" xr:uid="{759EE85D-9EBE-43A5-91B8-1830BF61B5D0}"/>
    <cellStyle name="ป้อนค่า 14 5 11" xfId="32163" xr:uid="{239E6520-A4BE-4388-B1EC-BA058D1B6384}"/>
    <cellStyle name="ป้อนค่า 14 5 12" xfId="43583" xr:uid="{44CB74F8-370D-40FA-9067-A1719A7E9BA9}"/>
    <cellStyle name="ป้อนค่า 14 5 2" xfId="10927" xr:uid="{5AEECD77-56DC-4538-BD54-D3D7E66D3138}"/>
    <cellStyle name="ป้อนค่า 14 5 2 2" xfId="35817" xr:uid="{31FFBD7B-8F32-4F14-8255-733882296CA5}"/>
    <cellStyle name="ป้อนค่า 14 5 2 3" xfId="47216" xr:uid="{DE04907F-3920-47B6-92B6-932C6D740C9D}"/>
    <cellStyle name="ป้อนค่า 14 5 3" xfId="13665" xr:uid="{B12FAB7A-1261-4252-9250-3674096C5FF5}"/>
    <cellStyle name="ป้อนค่า 14 5 3 2" xfId="37844" xr:uid="{BFCAC8EA-8420-4D76-A3B0-BEC39DE6483E}"/>
    <cellStyle name="ป้อนค่า 14 5 3 3" xfId="49232" xr:uid="{593B9AC0-31BD-47B1-B1B7-89FD5538D2F5}"/>
    <cellStyle name="ป้อนค่า 14 5 4" xfId="15920" xr:uid="{6B6C7BED-3A5D-4D29-A146-44CEA0644F08}"/>
    <cellStyle name="ป้อนค่า 14 5 4 2" xfId="39737" xr:uid="{489F7ECA-CA01-46AB-A6D2-13623CC437F7}"/>
    <cellStyle name="ป้อนค่า 14 5 4 3" xfId="51117" xr:uid="{647BEB8B-821B-4677-B407-D11F5DE05E61}"/>
    <cellStyle name="ป้อนค่า 14 5 5" xfId="18164" xr:uid="{BB5F8F7A-C645-4683-B715-7F1D1D5BD40F}"/>
    <cellStyle name="ป้อนค่า 14 5 5 2" xfId="41517" xr:uid="{E72CA53A-AD95-4B9B-8E36-3361E17078C2}"/>
    <cellStyle name="ป้อนค่า 14 5 5 3" xfId="52888" xr:uid="{71E729C5-17F9-480F-853F-33A139BBCD1F}"/>
    <cellStyle name="ป้อนค่า 14 5 6" xfId="20306" xr:uid="{942C6851-1862-477F-90F4-BB6C2B4A7DCB}"/>
    <cellStyle name="ป้อนค่า 14 5 7" xfId="22494" xr:uid="{278D5694-7631-4F35-8628-29D5CCB67CD5}"/>
    <cellStyle name="ป้อนค่า 14 5 8" xfId="24633" xr:uid="{D1200F55-D5A8-4A72-955F-185B934665D0}"/>
    <cellStyle name="ป้อนค่า 14 5 9" xfId="26756" xr:uid="{A498D1E0-6075-4AE8-BD9C-7CEB06F2AFD2}"/>
    <cellStyle name="ป้อนค่า 14 6" xfId="7007" xr:uid="{07C5B160-B35D-4613-AE29-B84C8699067C}"/>
    <cellStyle name="ป้อนค่า 14 6 10" xfId="28704" xr:uid="{4622CA7D-48C6-4B53-97AD-A53DC12DF235}"/>
    <cellStyle name="ป้อนค่า 14 6 11" xfId="32238" xr:uid="{0CC2CAAA-AD2B-4D98-9D15-075FEB36BE90}"/>
    <cellStyle name="ป้อนค่า 14 6 12" xfId="43698" xr:uid="{ADD37DE8-D5A3-4FDB-B474-881EAE5DFA3E}"/>
    <cellStyle name="ป้อนค่า 14 6 2" xfId="11048" xr:uid="{A8A20FC9-3E65-4108-9FED-8234C31BC3B2}"/>
    <cellStyle name="ป้อนค่า 14 6 2 2" xfId="35938" xr:uid="{0701E2B7-51B9-46F4-B663-BD6E077D7854}"/>
    <cellStyle name="ป้อนค่า 14 6 2 3" xfId="47331" xr:uid="{C32972EA-A27E-49CB-B63C-3759BE715C65}"/>
    <cellStyle name="ป้อนค่า 14 6 3" xfId="13786" xr:uid="{8A915E29-D938-4F62-99E8-0C6E8F0D8AC4}"/>
    <cellStyle name="ป้อนค่า 14 6 3 2" xfId="37965" xr:uid="{374F927B-3AEC-4F40-B6BF-0AA222FCB984}"/>
    <cellStyle name="ป้อนค่า 14 6 3 3" xfId="49353" xr:uid="{22CF7195-1606-44E9-A36B-C89D3B3F3184}"/>
    <cellStyle name="ป้อนค่า 14 6 4" xfId="16041" xr:uid="{72B15786-85F4-4007-A0F5-654D4AD13C27}"/>
    <cellStyle name="ป้อนค่า 14 6 4 2" xfId="39858" xr:uid="{A77682BF-EDF2-4602-8E81-4BC884498525}"/>
    <cellStyle name="ป้อนค่า 14 6 4 3" xfId="51238" xr:uid="{087FE2CF-48B7-4638-A895-60DA987C3B05}"/>
    <cellStyle name="ป้อนค่า 14 6 5" xfId="18285" xr:uid="{C1119D05-55DD-4490-AAFD-0BD002754A4F}"/>
    <cellStyle name="ป้อนค่า 14 6 5 2" xfId="41638" xr:uid="{2489859F-8283-48F5-89CA-141385FAA088}"/>
    <cellStyle name="ป้อนค่า 14 6 5 3" xfId="53009" xr:uid="{95500870-F2D3-4CA8-8058-0B878202F8E3}"/>
    <cellStyle name="ป้อนค่า 14 6 6" xfId="20427" xr:uid="{43CC1058-1318-4B43-B956-F467E7F70B7C}"/>
    <cellStyle name="ป้อนค่า 14 6 7" xfId="22615" xr:uid="{22062F66-03B7-48BB-8E12-C8DCEC475007}"/>
    <cellStyle name="ป้อนค่า 14 6 8" xfId="24754" xr:uid="{0AC01FE4-538F-4574-819D-F227C6574745}"/>
    <cellStyle name="ป้อนค่า 14 6 9" xfId="26871" xr:uid="{C7ADD5B2-B125-46D6-9383-3D808220EC18}"/>
    <cellStyle name="ป้อนค่า 14 7" xfId="9018" xr:uid="{B230D83C-8FE6-42DF-A38A-026260B0BAA0}"/>
    <cellStyle name="ป้อนค่า 14 7 10" xfId="31447" xr:uid="{265A7E15-4676-4982-A6B8-0C4151D08845}"/>
    <cellStyle name="ป้อนค่า 14 7 11" xfId="41845" xr:uid="{91CC7F7B-455E-4E1B-8D43-6F842C450BFE}"/>
    <cellStyle name="ป้อนค่า 14 7 2" xfId="11814" xr:uid="{BC634CA7-379D-455D-984F-A52BF04B37F3}"/>
    <cellStyle name="ป้อนค่า 14 7 2 2" xfId="34180" xr:uid="{9E9F1934-83B0-4B39-83C1-F4DD090D6991}"/>
    <cellStyle name="ป้อนค่า 14 7 2 3" xfId="45615" xr:uid="{AEB342D4-7C78-4C47-865D-F01D88A79414}"/>
    <cellStyle name="ป้อนค่า 14 7 3" xfId="14011" xr:uid="{DDB064E9-65D6-422F-A1B6-5C00C93C7633}"/>
    <cellStyle name="ป้อนค่า 14 7 3 2" xfId="36050" xr:uid="{036FABAF-2FB5-4EBD-87D4-E03012186E86}"/>
    <cellStyle name="ป้อนค่า 14 7 3 3" xfId="47443" xr:uid="{903D4793-0CB0-476A-8CC8-F6E0C616B2F3}"/>
    <cellStyle name="ป้อนค่า 14 7 4" xfId="16425" xr:uid="{9C4E607C-D62F-417D-BA39-03C517973E18}"/>
    <cellStyle name="ป้อนค่า 14 7 4 2" xfId="38119" xr:uid="{2F0F01E3-E531-4D7A-B712-6B8E575E2455}"/>
    <cellStyle name="ป้อนค่า 14 7 4 3" xfId="49500" xr:uid="{D1B84304-5AF8-4B67-BFFB-8E05EA7671A5}"/>
    <cellStyle name="ป้อนค่า 14 7 5" xfId="18575" xr:uid="{395DBB2B-5576-4F4A-8D17-76DADF8B9DA7}"/>
    <cellStyle name="ป้อนค่า 14 7 5 2" xfId="40018" xr:uid="{BF152F99-23DE-4141-BC17-17A7B30EC166}"/>
    <cellStyle name="ป้อนค่า 14 7 5 3" xfId="51390" xr:uid="{9453514D-DC20-4EA0-AFD8-8BE9F4271CBA}"/>
    <cellStyle name="ป้อนค่า 14 7 6" xfId="20704" xr:uid="{F07616E5-DBE6-4D55-B29B-9E68064574EE}"/>
    <cellStyle name="ป้อนค่า 14 7 7" xfId="22826" xr:uid="{44A03FF3-DB51-4C01-BA9F-BA19D7C285FB}"/>
    <cellStyle name="ป้อนค่า 14 7 8" xfId="24996" xr:uid="{1481E7FB-44DC-41EF-8B5A-C79CE3870AB8}"/>
    <cellStyle name="ป้อนค่า 14 7 9" xfId="27054" xr:uid="{2C0B9A78-FD02-4CCD-8E88-04A315194FAA}"/>
    <cellStyle name="ป้อนค่า 14 8" xfId="7301" xr:uid="{356BAD9F-6EEA-40E8-98A5-EBAF4CBCB2EA}"/>
    <cellStyle name="ป้อนค่า 14 8 2" xfId="33116" xr:uid="{B97AD5D5-9CDA-41EE-940F-A9CC975AE19D}"/>
    <cellStyle name="ป้อนค่า 14 8 3" xfId="44585" xr:uid="{BB945F1C-28BB-4098-8E31-98C4BCBA5095}"/>
    <cellStyle name="ป้อนค่า 14 9" xfId="3902" xr:uid="{7BC0A892-8076-4676-A704-F422463479F9}"/>
    <cellStyle name="ป้อนค่า 14 9 2" xfId="32715" xr:uid="{1B7DF107-757A-44A6-AD62-CFCE6A8BB8DA}"/>
    <cellStyle name="ป้อนค่า 14 9 3" xfId="44189" xr:uid="{425F3788-468B-4EA2-854C-91AA18C8DFDA}"/>
    <cellStyle name="ป้อนค่า 15" xfId="3687" xr:uid="{5E8D589A-1821-4626-925D-9BB315DAD8C2}"/>
    <cellStyle name="ป้อนค่า 15 10" xfId="11367" xr:uid="{39C11E22-20F6-4F7C-B5C9-23707353C166}"/>
    <cellStyle name="ป้อนค่า 15 10 2" xfId="32667" xr:uid="{B7D91366-DF21-45C8-BD92-463E808911BF}"/>
    <cellStyle name="ป้อนค่า 15 10 3" xfId="44141" xr:uid="{6098F7F0-FE3B-4917-BAA0-ADE55AEBFECA}"/>
    <cellStyle name="ป้อนค่า 15 11" xfId="4453" xr:uid="{901686B6-A3FD-4638-8819-3DF8691ACC4F}"/>
    <cellStyle name="ป้อนค่า 15 11 2" xfId="38073" xr:uid="{0A8CEF91-DA64-4025-B452-39F4153F48DA}"/>
    <cellStyle name="ป้อนค่า 15 11 3" xfId="49454" xr:uid="{4B8FA2C8-8542-405C-8EB2-F37B4F2177BB}"/>
    <cellStyle name="ป้อนค่า 15 12" xfId="3833" xr:uid="{5FCFEA8C-719D-47CD-AAC3-21AB9A4C3EC5}"/>
    <cellStyle name="ป้อนค่า 15 13" xfId="4133" xr:uid="{5ADD559C-7A47-4006-B8A3-3277A58308FC}"/>
    <cellStyle name="ป้อนค่า 15 14" xfId="21314" xr:uid="{4979AE78-FE10-475D-ABD1-3F22A296E4FE}"/>
    <cellStyle name="ป้อนค่า 15 15" xfId="20529" xr:uid="{AB0DC22E-480C-4A4B-992A-C068D1D61038}"/>
    <cellStyle name="ป้อนค่า 15 16" xfId="25512" xr:uid="{65A02F8F-7614-46DD-A76E-AA6DDB24C21F}"/>
    <cellStyle name="ป้อนค่า 15 17" xfId="31038" xr:uid="{DC3BC977-6957-4C08-9FF0-92B435D9C97B}"/>
    <cellStyle name="ป้อนค่า 15 2" xfId="5409" xr:uid="{D15BA21C-3C04-44EC-ADC7-CF395CABDDCA}"/>
    <cellStyle name="ป้อนค่า 15 2 10" xfId="27874" xr:uid="{56F39217-4B48-4FC3-BC1C-AC48B82EA423}"/>
    <cellStyle name="ป้อนค่า 15 2 11" xfId="31801" xr:uid="{45B05C2B-4DFE-4E0E-88AF-8229F7BE29A4}"/>
    <cellStyle name="ป้อนค่า 15 2 12" xfId="42805" xr:uid="{E7EF9AB9-A9DE-4C74-99C2-4944F9631D25}"/>
    <cellStyle name="ป้อนค่า 15 2 2" xfId="10117" xr:uid="{4F7D98BA-3844-473A-BF41-A513B373D7B8}"/>
    <cellStyle name="ป้อนค่า 15 2 2 2" xfId="35088" xr:uid="{26D50500-11DC-454F-9B35-1EE7B1AFD935}"/>
    <cellStyle name="ป้อนค่า 15 2 2 3" xfId="46505" xr:uid="{F38D253B-02C8-4D64-AE35-6CE713933EA8}"/>
    <cellStyle name="ป้อนค่า 15 2 3" xfId="12886" xr:uid="{96EE1DEE-8FAE-4453-8D64-45DB7EF0DA2C}"/>
    <cellStyle name="ป้อนค่า 15 2 3 2" xfId="37040" xr:uid="{9FD33A03-1854-4DE1-9B49-B0C4C4D93076}"/>
    <cellStyle name="ป้อนค่า 15 2 3 3" xfId="48429" xr:uid="{1B830F30-B5A9-4C99-B58B-0E0A315575E5}"/>
    <cellStyle name="ป้อนค่า 15 2 4" xfId="15114" xr:uid="{F11F3A87-7967-474B-A5A7-5A1721A23D6F}"/>
    <cellStyle name="ป้อนค่า 15 2 4 2" xfId="39019" xr:uid="{D9B7AD37-352F-4168-9C4A-780406F1B42F}"/>
    <cellStyle name="ป้อนค่า 15 2 4 3" xfId="50400" xr:uid="{55A818A6-AF59-4B30-80D1-B6ED83309197}"/>
    <cellStyle name="ป้อนค่า 15 2 5" xfId="17400" xr:uid="{4371FF71-8DAB-4928-B95D-F0F8E9125DDC}"/>
    <cellStyle name="ป้อนค่า 15 2 5 2" xfId="40820" xr:uid="{A8EA71AB-A99C-44F2-8B31-DB1291AEA2E0}"/>
    <cellStyle name="ป้อนค่า 15 2 5 3" xfId="52192" xr:uid="{4D13A710-F68C-4649-8D51-419CECAFDF9E}"/>
    <cellStyle name="ป้อนค่า 15 2 6" xfId="19532" xr:uid="{1DE1EFA9-763A-49C0-8925-D841ACEE3BF6}"/>
    <cellStyle name="ป้อนค่า 15 2 7" xfId="21719" xr:uid="{E8A33A50-B1DB-42EA-9D9E-19ED3E1E6F59}"/>
    <cellStyle name="ป้อนค่า 15 2 8" xfId="23829" xr:uid="{18C28E97-923D-454E-B288-61BF58A61911}"/>
    <cellStyle name="ป้อนค่า 15 2 9" xfId="25969" xr:uid="{3AAC5343-B6F5-46CE-9CE3-1B4EF36EEB3F}"/>
    <cellStyle name="ป้อนค่า 15 3" xfId="5908" xr:uid="{CE2AF2B3-B41C-45DE-B94B-173BEF95F178}"/>
    <cellStyle name="ป้อนค่า 15 3 10" xfId="28190" xr:uid="{EF5C9DC2-EC78-42D8-85DF-653E1DF817DE}"/>
    <cellStyle name="ป้อนค่า 15 3 11" xfId="31960" xr:uid="{3F669D75-18EB-4282-BE6E-220D0E25E55F}"/>
    <cellStyle name="ป้อนค่า 15 3 12" xfId="43155" xr:uid="{AD601FF1-3187-409A-A1A8-A282651F95E3}"/>
    <cellStyle name="ป้อนค่า 15 3 2" xfId="10479" xr:uid="{FBB4A15F-3041-45A7-883A-211497B9577B}"/>
    <cellStyle name="ป้อนค่า 15 3 2 2" xfId="35394" xr:uid="{1810CB55-D89B-44B1-A1C3-0FE5A0F821AE}"/>
    <cellStyle name="ป้อนค่า 15 3 2 3" xfId="46808" xr:uid="{D5DB82F0-B8E6-4AA0-9B2D-97FD14BB19A1}"/>
    <cellStyle name="ป้อนค่า 15 3 3" xfId="13232" xr:uid="{592CF54B-CF0B-4E26-8B0D-D80823FDE2F9}"/>
    <cellStyle name="ป้อนค่า 15 3 3 2" xfId="37397" xr:uid="{7FDBF151-F22C-4317-9DDD-9500CE4A313E}"/>
    <cellStyle name="ป้อนค่า 15 3 3 3" xfId="48785" xr:uid="{A111934E-093A-4221-8A2B-B970EFDECA2D}"/>
    <cellStyle name="ป้อนค่า 15 3 4" xfId="15474" xr:uid="{8D1F0044-C89E-4EE0-8128-2B82D3EBF1DC}"/>
    <cellStyle name="ป้อนค่า 15 3 4 2" xfId="39316" xr:uid="{14AD0875-09E8-48C2-8A15-FD7FF6E3E5E7}"/>
    <cellStyle name="ป้อนค่า 15 3 4 3" xfId="50696" xr:uid="{F5811382-C3CC-4ED2-B379-14E404459E06}"/>
    <cellStyle name="ป้อนค่า 15 3 5" xfId="17735" xr:uid="{045D82F9-A100-4360-8E0D-246392CBA769}"/>
    <cellStyle name="ป้อนค่า 15 3 5 2" xfId="41106" xr:uid="{C0ED146B-740E-4CE2-BBBA-E5756BED3EE2}"/>
    <cellStyle name="ป้อนค่า 15 3 5 3" xfId="52477" xr:uid="{ECFB6934-7D04-4C09-AD93-C862FC4D5548}"/>
    <cellStyle name="ป้อนค่า 15 3 6" xfId="19873" xr:uid="{9827F47B-6BF1-4896-97B6-AAD27865B6BF}"/>
    <cellStyle name="ป้อนค่า 15 3 7" xfId="22063" xr:uid="{51ED6479-A114-4FB5-8552-64EF5E09DBA6}"/>
    <cellStyle name="ป้อนค่า 15 3 8" xfId="24186" xr:uid="{1A0E17FF-8D3E-4217-B15B-1C51FB37FBDF}"/>
    <cellStyle name="ป้อนค่า 15 3 9" xfId="26325" xr:uid="{26D86BA6-AF65-4C60-9EC5-01C98B491F76}"/>
    <cellStyle name="ป้อนค่า 15 4" xfId="6284" xr:uid="{153320E4-BB3B-488A-9E04-515248D44F19}"/>
    <cellStyle name="ป้อนค่า 15 4 10" xfId="28403" xr:uid="{DC86EBC0-1C2E-4DFF-88DB-7789A5BEEC64}"/>
    <cellStyle name="ป้อนค่า 15 4 11" xfId="32068" xr:uid="{F000996B-6B89-4C09-BE02-8F09B80BD9EF}"/>
    <cellStyle name="ป้อนค่า 15 4 12" xfId="43385" xr:uid="{891DE713-242B-4845-BE72-62A15BA9128C}"/>
    <cellStyle name="ป้อนค่า 15 4 2" xfId="10721" xr:uid="{DAB6C98E-4EAC-4496-B5E6-DD39AA2F417E}"/>
    <cellStyle name="ป้อนค่า 15 4 2 2" xfId="35618" xr:uid="{F9E693E2-E0D5-4235-8527-092E68D09F51}"/>
    <cellStyle name="ป้อนค่า 15 4 2 3" xfId="47026" xr:uid="{C1840779-5A78-446B-A11F-FB357356341F}"/>
    <cellStyle name="ป้อนค่า 15 4 3" xfId="13465" xr:uid="{250D8B04-3604-4AB8-B792-A49E337A48E2}"/>
    <cellStyle name="ป้อนค่า 15 4 3 2" xfId="37637" xr:uid="{5F41B59A-2FF7-4691-A464-DF4AF5FC87D4}"/>
    <cellStyle name="ป้อนค่า 15 4 3 3" xfId="49025" xr:uid="{E319CDE3-5F24-401E-82F9-08E1C7A910CA}"/>
    <cellStyle name="ป้อนค่า 15 4 4" xfId="15713" xr:uid="{3B795DD1-8AFF-4608-A648-EF59C150ECCE}"/>
    <cellStyle name="ป้อนค่า 15 4 4 2" xfId="39540" xr:uid="{C62FD6DE-EB5C-4A8F-BCC0-E98AB689D53F}"/>
    <cellStyle name="ป้อนค่า 15 4 4 3" xfId="50920" xr:uid="{A04E1F65-82AF-49A5-858E-3014BB876533}"/>
    <cellStyle name="ป้อนค่า 15 4 5" xfId="17963" xr:uid="{86E2258F-6865-4511-B369-1F5D351D4B1A}"/>
    <cellStyle name="ป้อนค่า 15 4 5 2" xfId="41322" xr:uid="{CFB54C71-3040-475D-87CB-43E1671AE73F}"/>
    <cellStyle name="ป้อนค่า 15 4 5 3" xfId="52693" xr:uid="{A29DE1A9-81E5-4517-88C2-F82D57D590E8}"/>
    <cellStyle name="ป้อนค่า 15 4 6" xfId="20104" xr:uid="{5B7C4E01-9E5C-49A7-9CAC-18E28CD27D4A}"/>
    <cellStyle name="ป้อนค่า 15 4 7" xfId="22293" xr:uid="{1A02C168-0F88-4771-85B0-347C43EF8DA3}"/>
    <cellStyle name="ป้อนค่า 15 4 8" xfId="24426" xr:uid="{958C4160-5AFD-48E6-BFC1-E2BEDB11DD0E}"/>
    <cellStyle name="ป้อนค่า 15 4 9" xfId="26558" xr:uid="{C3EFA22E-78C3-49AB-B26D-FAB4E9CA9244}"/>
    <cellStyle name="ป้อนค่า 15 5" xfId="6656" xr:uid="{882F5AFD-DD7E-4899-891E-60485D524466}"/>
    <cellStyle name="ป้อนค่า 15 5 10" xfId="28590" xr:uid="{2B174040-0160-4FF3-8E5D-8BC5EB657300}"/>
    <cellStyle name="ป้อนค่า 15 5 11" xfId="32164" xr:uid="{6B880741-4ADB-4708-8EF2-100B79F0CE51}"/>
    <cellStyle name="ป้อนค่า 15 5 12" xfId="43584" xr:uid="{635B900B-3369-4417-BCE8-52317ACDEE7E}"/>
    <cellStyle name="ป้อนค่า 15 5 2" xfId="10928" xr:uid="{A912FC62-406A-4E7F-B809-761FDF03B313}"/>
    <cellStyle name="ป้อนค่า 15 5 2 2" xfId="35818" xr:uid="{23F78201-F646-479F-8922-82F96651F8F8}"/>
    <cellStyle name="ป้อนค่า 15 5 2 3" xfId="47217" xr:uid="{C21A68EE-1530-4D73-94EE-294F9E76501B}"/>
    <cellStyle name="ป้อนค่า 15 5 3" xfId="13666" xr:uid="{2DC1B2AB-60A5-4FE8-A7C9-F0A30F4281D8}"/>
    <cellStyle name="ป้อนค่า 15 5 3 2" xfId="37845" xr:uid="{F64B0678-74EB-4F9F-A200-2BF69D756EC2}"/>
    <cellStyle name="ป้อนค่า 15 5 3 3" xfId="49233" xr:uid="{9E95C216-7812-48F8-A378-4EECEC0A3B0B}"/>
    <cellStyle name="ป้อนค่า 15 5 4" xfId="15921" xr:uid="{2E412A29-3823-4E2D-939C-C97FDFCEBF2A}"/>
    <cellStyle name="ป้อนค่า 15 5 4 2" xfId="39738" xr:uid="{ACF4B18E-3AC9-4B71-A5AB-51773197EC29}"/>
    <cellStyle name="ป้อนค่า 15 5 4 3" xfId="51118" xr:uid="{A9644221-0531-4D10-B746-761A89719643}"/>
    <cellStyle name="ป้อนค่า 15 5 5" xfId="18165" xr:uid="{F9FCB56A-5A07-45FA-8129-25BED2C259F5}"/>
    <cellStyle name="ป้อนค่า 15 5 5 2" xfId="41518" xr:uid="{71407D06-9C62-432F-99A2-646F3D12E195}"/>
    <cellStyle name="ป้อนค่า 15 5 5 3" xfId="52889" xr:uid="{897CA130-EE55-48F3-A39B-F7A0F844C644}"/>
    <cellStyle name="ป้อนค่า 15 5 6" xfId="20307" xr:uid="{0F1E1C1C-6F3F-43D7-ABC5-E1B9EB0AB74B}"/>
    <cellStyle name="ป้อนค่า 15 5 7" xfId="22495" xr:uid="{ACE4835E-3D21-40ED-ADB5-4EB7302B900E}"/>
    <cellStyle name="ป้อนค่า 15 5 8" xfId="24634" xr:uid="{1080D7E4-6D58-43F7-942E-FE2C716CFBE8}"/>
    <cellStyle name="ป้อนค่า 15 5 9" xfId="26757" xr:uid="{3EBB4D34-EDB1-4290-9DBC-46B4964880DE}"/>
    <cellStyle name="ป้อนค่า 15 6" xfId="7008" xr:uid="{F792C230-47CA-4003-962F-5D71154B82BC}"/>
    <cellStyle name="ป้อนค่า 15 6 10" xfId="28705" xr:uid="{64693C54-7853-4103-ABB8-1BF62117E9F1}"/>
    <cellStyle name="ป้อนค่า 15 6 11" xfId="32239" xr:uid="{5CA39CC9-3791-44F6-BB82-B6D60D7FC464}"/>
    <cellStyle name="ป้อนค่า 15 6 12" xfId="43699" xr:uid="{DE678AB3-63A0-4B2F-BC82-F972909B3509}"/>
    <cellStyle name="ป้อนค่า 15 6 2" xfId="11049" xr:uid="{E5B0EA4B-AD33-43D8-8586-BEE95EAB667D}"/>
    <cellStyle name="ป้อนค่า 15 6 2 2" xfId="35939" xr:uid="{25561A9D-C42E-4666-96A8-D36E5B1D0B45}"/>
    <cellStyle name="ป้อนค่า 15 6 2 3" xfId="47332" xr:uid="{E7F25E3B-08AB-44C2-A8A7-95E96AA355C5}"/>
    <cellStyle name="ป้อนค่า 15 6 3" xfId="13787" xr:uid="{06463C4F-02A3-439B-997F-03958CAE761D}"/>
    <cellStyle name="ป้อนค่า 15 6 3 2" xfId="37966" xr:uid="{A3A44F8A-33ED-481C-A9A0-6D4129110592}"/>
    <cellStyle name="ป้อนค่า 15 6 3 3" xfId="49354" xr:uid="{E9D87529-00AB-490A-A48E-3295879C3E15}"/>
    <cellStyle name="ป้อนค่า 15 6 4" xfId="16042" xr:uid="{B8742CBD-1CF9-48F6-B4BF-D02884381FD2}"/>
    <cellStyle name="ป้อนค่า 15 6 4 2" xfId="39859" xr:uid="{4F97BBC9-C6BB-43E8-AC60-CAB3D5C5257A}"/>
    <cellStyle name="ป้อนค่า 15 6 4 3" xfId="51239" xr:uid="{002164F3-4482-470B-AE71-5C0BB315836A}"/>
    <cellStyle name="ป้อนค่า 15 6 5" xfId="18286" xr:uid="{8DD47ECA-C3B7-435C-B66E-E39ACB3FF766}"/>
    <cellStyle name="ป้อนค่า 15 6 5 2" xfId="41639" xr:uid="{11CC0654-DFC1-4C5D-BB90-C5CDB152C734}"/>
    <cellStyle name="ป้อนค่า 15 6 5 3" xfId="53010" xr:uid="{887D0FA1-AB3C-4C91-B944-971D85DA29D7}"/>
    <cellStyle name="ป้อนค่า 15 6 6" xfId="20428" xr:uid="{853AEEE9-A2EB-447F-83F3-0104DD3937FB}"/>
    <cellStyle name="ป้อนค่า 15 6 7" xfId="22616" xr:uid="{54CEDF76-1F7D-4D94-B3DE-B055D1B73215}"/>
    <cellStyle name="ป้อนค่า 15 6 8" xfId="24755" xr:uid="{D1601AC8-B922-4890-8558-91CE95860D66}"/>
    <cellStyle name="ป้อนค่า 15 6 9" xfId="26872" xr:uid="{0C4AC838-DC1F-430C-80E6-D98A5E2B3BBF}"/>
    <cellStyle name="ป้อนค่า 15 7" xfId="9019" xr:uid="{0D1F758A-5BE8-4E1B-BE76-A55FC91BF8B7}"/>
    <cellStyle name="ป้อนค่า 15 7 10" xfId="31448" xr:uid="{328EBA1F-1747-4CBF-9377-87191AA552F2}"/>
    <cellStyle name="ป้อนค่า 15 7 11" xfId="41846" xr:uid="{5272568F-9480-4C29-8799-7DD2A8442876}"/>
    <cellStyle name="ป้อนค่า 15 7 2" xfId="11815" xr:uid="{EC4D9A09-D810-44AD-AD2A-ED2709536FB6}"/>
    <cellStyle name="ป้อนค่า 15 7 2 2" xfId="34181" xr:uid="{7DD185D8-F28A-4C39-9ADA-83EF771A6392}"/>
    <cellStyle name="ป้อนค่า 15 7 2 3" xfId="45616" xr:uid="{1A7C7F46-24A0-46B5-A39B-B9DA1B928FD2}"/>
    <cellStyle name="ป้อนค่า 15 7 3" xfId="14012" xr:uid="{ED848CDA-EE9C-4CC0-806D-880502308E40}"/>
    <cellStyle name="ป้อนค่า 15 7 3 2" xfId="36051" xr:uid="{FE317C8B-03E5-464D-B134-327E3B2F2DC9}"/>
    <cellStyle name="ป้อนค่า 15 7 3 3" xfId="47444" xr:uid="{EF48D8D5-9079-451B-8688-81DB1052432F}"/>
    <cellStyle name="ป้อนค่า 15 7 4" xfId="16426" xr:uid="{A73797B1-C12A-4935-9C35-9420B8CE1D50}"/>
    <cellStyle name="ป้อนค่า 15 7 4 2" xfId="38120" xr:uid="{83B57D73-2127-46EC-AA47-80C9B0072636}"/>
    <cellStyle name="ป้อนค่า 15 7 4 3" xfId="49501" xr:uid="{5CB3EE6E-F4EE-488D-85AB-C70D96B92E47}"/>
    <cellStyle name="ป้อนค่า 15 7 5" xfId="18576" xr:uid="{00BDBB2E-829E-4FAA-8136-9273A81B9719}"/>
    <cellStyle name="ป้อนค่า 15 7 5 2" xfId="40019" xr:uid="{96650747-A9B3-4A10-8184-E395957DB687}"/>
    <cellStyle name="ป้อนค่า 15 7 5 3" xfId="51391" xr:uid="{14EB68B9-5373-463C-81FA-14CB03F1E27B}"/>
    <cellStyle name="ป้อนค่า 15 7 6" xfId="20705" xr:uid="{E8827ECE-D17F-45CF-8046-9EDFB00AA2FD}"/>
    <cellStyle name="ป้อนค่า 15 7 7" xfId="22827" xr:uid="{E478FAFC-DDCF-4175-87AB-09F04399B1A3}"/>
    <cellStyle name="ป้อนค่า 15 7 8" xfId="24997" xr:uid="{1634A1AA-E9CA-41BE-A8B3-61F8C1DB8EDB}"/>
    <cellStyle name="ป้อนค่า 15 7 9" xfId="27055" xr:uid="{088F76C5-C9B1-4672-BE69-963E4D761589}"/>
    <cellStyle name="ป้อนค่า 15 8" xfId="7302" xr:uid="{DFFDC009-70DF-40CB-BE88-90AA56E9D630}"/>
    <cellStyle name="ป้อนค่า 15 8 2" xfId="33117" xr:uid="{DADF8918-6FC0-4B24-816C-B260E08F8B31}"/>
    <cellStyle name="ป้อนค่า 15 8 3" xfId="44586" xr:uid="{38471E48-0E72-4095-9A1B-2E266DAB92B5}"/>
    <cellStyle name="ป้อนค่า 15 9" xfId="3906" xr:uid="{3C547373-C042-4FA7-9B4B-077E63A17ED4}"/>
    <cellStyle name="ป้อนค่า 15 9 2" xfId="33263" xr:uid="{B10B1863-E9E9-4497-881A-03989FBF257C}"/>
    <cellStyle name="ป้อนค่า 15 9 3" xfId="44730" xr:uid="{B2EC9F45-521E-4F51-87BC-0A6B6DF0FAF6}"/>
    <cellStyle name="ป้อนค่า 16" xfId="3688" xr:uid="{E6BD642D-A923-442F-9AA4-747175EDF2BA}"/>
    <cellStyle name="ป้อนค่า 16 10" xfId="11366" xr:uid="{4F02ED38-5906-437C-8ED1-90200D5654A4}"/>
    <cellStyle name="ป้อนค่า 16 10 2" xfId="32413" xr:uid="{08BF7F04-DBEE-43B9-AD80-D1619B4F811A}"/>
    <cellStyle name="ป้อนค่า 16 10 3" xfId="43889" xr:uid="{7E2D7C8B-4E8B-48E4-8C0E-A590D2501CA0}"/>
    <cellStyle name="ป้อนค่า 16 11" xfId="5686" xr:uid="{01135A8F-7B80-47D7-AF6A-76E8B2F5E4F8}"/>
    <cellStyle name="ป้อนค่า 16 11 2" xfId="38386" xr:uid="{36F7B78C-A2DE-4559-B465-CBCFDDF27B1B}"/>
    <cellStyle name="ป้อนค่า 16 11 3" xfId="49767" xr:uid="{B7B4E6DA-55DD-4AC6-B087-000D1D3F01B6}"/>
    <cellStyle name="ป้อนค่า 16 12" xfId="9864" xr:uid="{F98DC3BE-4073-4E06-AF1C-B790844AF35F}"/>
    <cellStyle name="ป้อนค่า 16 13" xfId="7861" xr:uid="{CD8960A5-C1C1-4307-8E47-14B7A7A9A9E4}"/>
    <cellStyle name="ป้อนค่า 16 14" xfId="21441" xr:uid="{E3E9E530-1178-4A51-94CB-5077565C9823}"/>
    <cellStyle name="ป้อนค่า 16 15" xfId="20530" xr:uid="{E1001EF3-EAEF-45E5-82A5-38B13FFF012D}"/>
    <cellStyle name="ป้อนค่า 16 16" xfId="25721" xr:uid="{F3C8556C-4BDD-4F53-B478-C43302197960}"/>
    <cellStyle name="ป้อนค่า 16 17" xfId="31037" xr:uid="{0EA54174-26E5-4E94-AA79-29BE40334971}"/>
    <cellStyle name="ป้อนค่า 16 2" xfId="5410" xr:uid="{3E16B290-1025-49C5-BF92-AF9F949C0DCA}"/>
    <cellStyle name="ป้อนค่า 16 2 10" xfId="27875" xr:uid="{ADB2543F-97B1-4DF4-A567-90FC0114F876}"/>
    <cellStyle name="ป้อนค่า 16 2 11" xfId="31802" xr:uid="{B8B9CAFD-FD55-4240-8B1A-9A324EF500F9}"/>
    <cellStyle name="ป้อนค่า 16 2 12" xfId="42806" xr:uid="{4E9B1EA2-CBC5-4BED-B458-AFDEE4D60ABC}"/>
    <cellStyle name="ป้อนค่า 16 2 2" xfId="10118" xr:uid="{097BD4D4-AAD0-47A8-A720-43AA113A4844}"/>
    <cellStyle name="ป้อนค่า 16 2 2 2" xfId="35089" xr:uid="{3A2D3860-C49C-4226-98FA-2005B6FBBF17}"/>
    <cellStyle name="ป้อนค่า 16 2 2 3" xfId="46506" xr:uid="{4D6975EF-C7C3-4C54-BA0B-49DC54ECE6ED}"/>
    <cellStyle name="ป้อนค่า 16 2 3" xfId="12887" xr:uid="{88A4EC79-F443-4B39-A7E3-E0BD55FA35A7}"/>
    <cellStyle name="ป้อนค่า 16 2 3 2" xfId="37041" xr:uid="{DDEA1FA2-A6A0-4F5D-A0A6-7DEBEEB553C2}"/>
    <cellStyle name="ป้อนค่า 16 2 3 3" xfId="48430" xr:uid="{F023AEF6-7A80-4B3A-AD6A-ABDB8B9BDC28}"/>
    <cellStyle name="ป้อนค่า 16 2 4" xfId="15115" xr:uid="{AE7CB73A-2361-4FBF-8B6F-B5B049A4FB5D}"/>
    <cellStyle name="ป้อนค่า 16 2 4 2" xfId="39020" xr:uid="{31346DCE-705A-4137-9C73-EE1520DAB421}"/>
    <cellStyle name="ป้อนค่า 16 2 4 3" xfId="50401" xr:uid="{71F2FA0E-B837-4A36-A7D9-FF5FF848C27D}"/>
    <cellStyle name="ป้อนค่า 16 2 5" xfId="17401" xr:uid="{CBFBF56E-CAC8-45C1-9EC4-91595994342E}"/>
    <cellStyle name="ป้อนค่า 16 2 5 2" xfId="40821" xr:uid="{EA852F49-7401-4368-8158-5723E4CAF38D}"/>
    <cellStyle name="ป้อนค่า 16 2 5 3" xfId="52193" xr:uid="{46DAC465-879B-4EDB-8B02-425C80BC37A0}"/>
    <cellStyle name="ป้อนค่า 16 2 6" xfId="19533" xr:uid="{3DA39A50-619C-4FE1-B0E2-685AE8583CB5}"/>
    <cellStyle name="ป้อนค่า 16 2 7" xfId="21720" xr:uid="{D9D8B353-DD24-4039-AA82-D257F413623A}"/>
    <cellStyle name="ป้อนค่า 16 2 8" xfId="23830" xr:uid="{575DF300-5C61-4669-B6A5-6133F53F15BB}"/>
    <cellStyle name="ป้อนค่า 16 2 9" xfId="25970" xr:uid="{C4A8891A-8DD0-4100-B38F-6E566783E6ED}"/>
    <cellStyle name="ป้อนค่า 16 3" xfId="5909" xr:uid="{C205F5E1-8320-4084-8AAF-2818763BABCF}"/>
    <cellStyle name="ป้อนค่า 16 3 10" xfId="28191" xr:uid="{F7A7201F-6CC0-45F1-822B-963310A455E0}"/>
    <cellStyle name="ป้อนค่า 16 3 11" xfId="31961" xr:uid="{3AA7A353-A588-46E5-A6C0-DB27A5F7F819}"/>
    <cellStyle name="ป้อนค่า 16 3 12" xfId="43156" xr:uid="{FBB9B567-61E0-42E5-BE7F-9796903E06CA}"/>
    <cellStyle name="ป้อนค่า 16 3 2" xfId="10480" xr:uid="{00665F20-349F-46D7-A66F-58835321541C}"/>
    <cellStyle name="ป้อนค่า 16 3 2 2" xfId="35395" xr:uid="{24EA7C53-EA84-4C6F-9C16-AF5356CFDC6C}"/>
    <cellStyle name="ป้อนค่า 16 3 2 3" xfId="46809" xr:uid="{7BBF4679-7CE0-43A7-B7AF-874840A13773}"/>
    <cellStyle name="ป้อนค่า 16 3 3" xfId="13233" xr:uid="{0EF39F93-8DEB-408D-91FD-ACC27528ADCD}"/>
    <cellStyle name="ป้อนค่า 16 3 3 2" xfId="37398" xr:uid="{D0338869-819D-42A3-B8C0-A88236C16524}"/>
    <cellStyle name="ป้อนค่า 16 3 3 3" xfId="48786" xr:uid="{270E1162-FED7-4ECB-8A73-ED91B41D9A84}"/>
    <cellStyle name="ป้อนค่า 16 3 4" xfId="15475" xr:uid="{BA1EA376-DA79-4D83-9F92-90385A8B4625}"/>
    <cellStyle name="ป้อนค่า 16 3 4 2" xfId="39317" xr:uid="{DD576CFE-73A7-4CC3-99F1-F15173779263}"/>
    <cellStyle name="ป้อนค่า 16 3 4 3" xfId="50697" xr:uid="{AF7E5864-DF70-4585-9250-23D3D9DF7AFA}"/>
    <cellStyle name="ป้อนค่า 16 3 5" xfId="17736" xr:uid="{96AAD09C-F83D-4C11-892C-541DDD2452D7}"/>
    <cellStyle name="ป้อนค่า 16 3 5 2" xfId="41107" xr:uid="{C0E4643A-D58D-42AB-9B4F-319E426F48C6}"/>
    <cellStyle name="ป้อนค่า 16 3 5 3" xfId="52478" xr:uid="{AA24816B-BBEF-4AAF-A5CE-2869310899C1}"/>
    <cellStyle name="ป้อนค่า 16 3 6" xfId="19874" xr:uid="{CDDB393D-C27B-4E3A-BF37-FD3565BE4F7C}"/>
    <cellStyle name="ป้อนค่า 16 3 7" xfId="22064" xr:uid="{FF8F71D7-6A94-434C-A6B5-F91F9D7D2750}"/>
    <cellStyle name="ป้อนค่า 16 3 8" xfId="24187" xr:uid="{96A2A929-93F4-450A-BBE7-974B5A8D643F}"/>
    <cellStyle name="ป้อนค่า 16 3 9" xfId="26326" xr:uid="{1D276560-F49B-4CD4-A05E-6A17281580AA}"/>
    <cellStyle name="ป้อนค่า 16 4" xfId="6285" xr:uid="{F9229510-316E-443A-B134-9D7B03C17D08}"/>
    <cellStyle name="ป้อนค่า 16 4 10" xfId="28404" xr:uid="{5753DA53-7718-4975-8DFB-21C94A729A34}"/>
    <cellStyle name="ป้อนค่า 16 4 11" xfId="32069" xr:uid="{583961CE-6D01-4DFB-BA12-BFA02689FE20}"/>
    <cellStyle name="ป้อนค่า 16 4 12" xfId="43386" xr:uid="{419FBDD9-B00D-4B28-A4AA-A06075D54711}"/>
    <cellStyle name="ป้อนค่า 16 4 2" xfId="10722" xr:uid="{FF477594-B49E-47C8-BAB0-3A0470802DA9}"/>
    <cellStyle name="ป้อนค่า 16 4 2 2" xfId="35619" xr:uid="{4BB556DF-420D-4430-81E1-C58B7D10FF1A}"/>
    <cellStyle name="ป้อนค่า 16 4 2 3" xfId="47027" xr:uid="{B730CFBF-1C21-4034-A505-FDCBB1799510}"/>
    <cellStyle name="ป้อนค่า 16 4 3" xfId="13466" xr:uid="{E3DBC1F2-1553-4B0A-8BA0-F0337906478E}"/>
    <cellStyle name="ป้อนค่า 16 4 3 2" xfId="37638" xr:uid="{8D881473-3306-4E8A-8695-E5E78E3AD517}"/>
    <cellStyle name="ป้อนค่า 16 4 3 3" xfId="49026" xr:uid="{8420E8C5-8669-40B7-ABCB-A9FCEFCB7CAA}"/>
    <cellStyle name="ป้อนค่า 16 4 4" xfId="15714" xr:uid="{1047A4EE-A7DC-4323-BA42-3B17C2F80E20}"/>
    <cellStyle name="ป้อนค่า 16 4 4 2" xfId="39541" xr:uid="{17BA5D5F-8C25-4050-9869-6829FEA9EB6E}"/>
    <cellStyle name="ป้อนค่า 16 4 4 3" xfId="50921" xr:uid="{1782B032-4B24-44C7-8518-14F16511FF7F}"/>
    <cellStyle name="ป้อนค่า 16 4 5" xfId="17964" xr:uid="{AF898CC7-0EC8-4AD7-A479-2F3189F899AF}"/>
    <cellStyle name="ป้อนค่า 16 4 5 2" xfId="41323" xr:uid="{97229934-E5A9-4D84-A364-020BF10E502B}"/>
    <cellStyle name="ป้อนค่า 16 4 5 3" xfId="52694" xr:uid="{ECE5D6D7-A2C7-42DE-8CDB-FFBD1DBC267D}"/>
    <cellStyle name="ป้อนค่า 16 4 6" xfId="20105" xr:uid="{3819E381-8B23-45E3-9276-72B71674D6E3}"/>
    <cellStyle name="ป้อนค่า 16 4 7" xfId="22294" xr:uid="{15BE96C9-2A50-44FF-9BED-A6E1701D361E}"/>
    <cellStyle name="ป้อนค่า 16 4 8" xfId="24427" xr:uid="{EAA078D4-3358-42A7-B30C-8B6CD84C16AB}"/>
    <cellStyle name="ป้อนค่า 16 4 9" xfId="26559" xr:uid="{38035781-7BF9-4639-BD36-6F89D9B39514}"/>
    <cellStyle name="ป้อนค่า 16 5" xfId="6657" xr:uid="{01A11301-F411-4785-A1C2-3166A958D1D2}"/>
    <cellStyle name="ป้อนค่า 16 5 10" xfId="28591" xr:uid="{017547E1-D262-4E95-AD83-AB271EC20216}"/>
    <cellStyle name="ป้อนค่า 16 5 11" xfId="32165" xr:uid="{94B51F94-ADBF-4159-B59E-20CF1AD3BA7E}"/>
    <cellStyle name="ป้อนค่า 16 5 12" xfId="43585" xr:uid="{3AF8A55D-F7B1-4DF0-8ECA-31BB65DE2500}"/>
    <cellStyle name="ป้อนค่า 16 5 2" xfId="10929" xr:uid="{00015E8D-EAC1-4D5B-91F2-8313FD9BCF78}"/>
    <cellStyle name="ป้อนค่า 16 5 2 2" xfId="35819" xr:uid="{F9F3470D-C733-48A5-A502-7FB549AB6E3C}"/>
    <cellStyle name="ป้อนค่า 16 5 2 3" xfId="47218" xr:uid="{9CC60DCB-6914-45CA-9444-A61C67B08B12}"/>
    <cellStyle name="ป้อนค่า 16 5 3" xfId="13667" xr:uid="{3BFCB2C2-4D02-490B-8EEE-806F873CB1AC}"/>
    <cellStyle name="ป้อนค่า 16 5 3 2" xfId="37846" xr:uid="{5FF4AA87-3CE8-4A1E-8DA7-013A8694347B}"/>
    <cellStyle name="ป้อนค่า 16 5 3 3" xfId="49234" xr:uid="{016EF206-939B-4B24-B2F4-B1A3BFB527EB}"/>
    <cellStyle name="ป้อนค่า 16 5 4" xfId="15922" xr:uid="{93BB4BD3-BF00-415A-9B1D-082B1124C039}"/>
    <cellStyle name="ป้อนค่า 16 5 4 2" xfId="39739" xr:uid="{0B186C17-01DE-4E3C-AC70-C8609415EEA8}"/>
    <cellStyle name="ป้อนค่า 16 5 4 3" xfId="51119" xr:uid="{1C14CC6B-C9A6-40A7-88E2-4ED1F8F51B4C}"/>
    <cellStyle name="ป้อนค่า 16 5 5" xfId="18166" xr:uid="{C3271BB4-9D15-4BE7-8325-B9F4E222B558}"/>
    <cellStyle name="ป้อนค่า 16 5 5 2" xfId="41519" xr:uid="{D4162277-4C74-4746-AB88-432ED7D8029D}"/>
    <cellStyle name="ป้อนค่า 16 5 5 3" xfId="52890" xr:uid="{C84E7008-3A0C-4D22-8D13-1DAC5A85CFB4}"/>
    <cellStyle name="ป้อนค่า 16 5 6" xfId="20308" xr:uid="{96747F19-7148-4B05-9496-D519053B9FE7}"/>
    <cellStyle name="ป้อนค่า 16 5 7" xfId="22496" xr:uid="{EDAD9FF1-2C4A-487E-B99A-B0DB6C24D3AC}"/>
    <cellStyle name="ป้อนค่า 16 5 8" xfId="24635" xr:uid="{AF3BE0DA-F28C-44E4-9935-BB70A9B5459D}"/>
    <cellStyle name="ป้อนค่า 16 5 9" xfId="26758" xr:uid="{5B6CF1AF-0820-485E-A843-DD4E283068CC}"/>
    <cellStyle name="ป้อนค่า 16 6" xfId="7009" xr:uid="{17878194-AA8D-4C4F-B29E-824B3A35960E}"/>
    <cellStyle name="ป้อนค่า 16 6 10" xfId="28706" xr:uid="{E9DE6079-609E-4AFC-950C-FC36B66F7509}"/>
    <cellStyle name="ป้อนค่า 16 6 11" xfId="32240" xr:uid="{B2752710-FDE6-4D69-8E04-CA4C79E7562C}"/>
    <cellStyle name="ป้อนค่า 16 6 12" xfId="43700" xr:uid="{FB4664DC-3837-486F-B81B-9A06313A6893}"/>
    <cellStyle name="ป้อนค่า 16 6 2" xfId="11050" xr:uid="{A2BC3D98-9368-4481-B419-EFA5A8152629}"/>
    <cellStyle name="ป้อนค่า 16 6 2 2" xfId="35940" xr:uid="{F93C09FB-5EFE-4C36-8CD1-91A1D8C4203B}"/>
    <cellStyle name="ป้อนค่า 16 6 2 3" xfId="47333" xr:uid="{A71A4936-1E5D-4ABE-BD08-4E985728ED0D}"/>
    <cellStyle name="ป้อนค่า 16 6 3" xfId="13788" xr:uid="{3427C11E-CAD0-4F20-B4C2-775E51053AC7}"/>
    <cellStyle name="ป้อนค่า 16 6 3 2" xfId="37967" xr:uid="{5F3C0088-CE54-4E11-AE19-A47BABEFEA5B}"/>
    <cellStyle name="ป้อนค่า 16 6 3 3" xfId="49355" xr:uid="{9C7693B9-ACE4-4FD8-81B7-B12798459201}"/>
    <cellStyle name="ป้อนค่า 16 6 4" xfId="16043" xr:uid="{245F6721-1C67-4C2E-AE1E-8168ED8BE072}"/>
    <cellStyle name="ป้อนค่า 16 6 4 2" xfId="39860" xr:uid="{2D8F25DB-F73D-4186-8E9B-52F64E483C10}"/>
    <cellStyle name="ป้อนค่า 16 6 4 3" xfId="51240" xr:uid="{28BF25BA-309C-4AB5-A397-1E0AFB706DA3}"/>
    <cellStyle name="ป้อนค่า 16 6 5" xfId="18287" xr:uid="{15D3B59B-704F-4BB8-B666-A8F3F24019D3}"/>
    <cellStyle name="ป้อนค่า 16 6 5 2" xfId="41640" xr:uid="{3548A87B-2D81-4E84-A53E-48232125872D}"/>
    <cellStyle name="ป้อนค่า 16 6 5 3" xfId="53011" xr:uid="{D4B4035C-6AAD-49F5-B914-28ABB51FD1EF}"/>
    <cellStyle name="ป้อนค่า 16 6 6" xfId="20429" xr:uid="{D4BC8D75-B315-4EDE-91F4-BC2401035500}"/>
    <cellStyle name="ป้อนค่า 16 6 7" xfId="22617" xr:uid="{BDEDCF6E-00D1-4887-9ED7-E3C9169FB856}"/>
    <cellStyle name="ป้อนค่า 16 6 8" xfId="24756" xr:uid="{C916D784-9319-488B-AE03-3B38DD955CDF}"/>
    <cellStyle name="ป้อนค่า 16 6 9" xfId="26873" xr:uid="{B9B4DA7E-154F-4F1A-9785-8A80BB6BA025}"/>
    <cellStyle name="ป้อนค่า 16 7" xfId="9020" xr:uid="{F6900A21-A7D1-4BE3-805C-9AF17E341C61}"/>
    <cellStyle name="ป้อนค่า 16 7 10" xfId="31449" xr:uid="{444CA749-EBEE-4D91-A8DA-7249C4889BF1}"/>
    <cellStyle name="ป้อนค่า 16 7 11" xfId="41847" xr:uid="{3E6E557A-AD90-448E-8829-D6E1C6581F91}"/>
    <cellStyle name="ป้อนค่า 16 7 2" xfId="11816" xr:uid="{F8F70B62-412B-4BAA-9C97-7F903859A193}"/>
    <cellStyle name="ป้อนค่า 16 7 2 2" xfId="34182" xr:uid="{DD22CBF6-4510-439F-8FC7-8FC558BF35F0}"/>
    <cellStyle name="ป้อนค่า 16 7 2 3" xfId="45617" xr:uid="{704FC564-EF69-4D03-A87F-4ADBDAC38F01}"/>
    <cellStyle name="ป้อนค่า 16 7 3" xfId="14013" xr:uid="{FD10DDEF-6B79-49B9-8964-38286DD0FE2A}"/>
    <cellStyle name="ป้อนค่า 16 7 3 2" xfId="36052" xr:uid="{81EBF46E-7486-40A6-938E-5C8DB80506C2}"/>
    <cellStyle name="ป้อนค่า 16 7 3 3" xfId="47445" xr:uid="{E0D2ED06-2DD7-40E5-89F7-84A0B34E28CD}"/>
    <cellStyle name="ป้อนค่า 16 7 4" xfId="16427" xr:uid="{A65EE733-14E1-43C6-926D-D588282979D5}"/>
    <cellStyle name="ป้อนค่า 16 7 4 2" xfId="38121" xr:uid="{6B002A77-D4FE-46BB-AC68-8505BED9C3EE}"/>
    <cellStyle name="ป้อนค่า 16 7 4 3" xfId="49502" xr:uid="{92A166CC-EC6F-4A87-A1F3-CE1170C07DB4}"/>
    <cellStyle name="ป้อนค่า 16 7 5" xfId="18577" xr:uid="{0C930C5B-7414-4A13-91B3-48C322606C4E}"/>
    <cellStyle name="ป้อนค่า 16 7 5 2" xfId="40020" xr:uid="{310D1E34-BC38-40BA-954D-C7032157D0CD}"/>
    <cellStyle name="ป้อนค่า 16 7 5 3" xfId="51392" xr:uid="{DB0294E0-9B4C-470F-AA8D-94F25BB0E5AE}"/>
    <cellStyle name="ป้อนค่า 16 7 6" xfId="20706" xr:uid="{80D354B9-B61A-4116-AB50-6A2202A1A744}"/>
    <cellStyle name="ป้อนค่า 16 7 7" xfId="22828" xr:uid="{265959FB-EA71-48B4-A972-61DB58C0A5AD}"/>
    <cellStyle name="ป้อนค่า 16 7 8" xfId="24998" xr:uid="{EA91525D-2762-4B29-B6D4-97AFB2A1CC28}"/>
    <cellStyle name="ป้อนค่า 16 7 9" xfId="27056" xr:uid="{B13B30C8-7EDC-4CFF-A256-AFC95D930B1A}"/>
    <cellStyle name="ป้อนค่า 16 8" xfId="7303" xr:uid="{116095C7-2649-4632-AB08-606728DF63A3}"/>
    <cellStyle name="ป้อนค่า 16 8 2" xfId="33118" xr:uid="{7636ECDE-1981-44F9-937C-174E4B608A34}"/>
    <cellStyle name="ป้อนค่า 16 8 3" xfId="44587" xr:uid="{353E67B4-B888-49C3-A1F1-80B78C6CD257}"/>
    <cellStyle name="ป้อนค่า 16 9" xfId="4390" xr:uid="{72390479-40B3-48CC-966E-6C20157956D3}"/>
    <cellStyle name="ป้อนค่า 16 9 2" xfId="33626" xr:uid="{61CF5853-F639-4673-A38F-6D1F307DF134}"/>
    <cellStyle name="ป้อนค่า 16 9 3" xfId="45086" xr:uid="{7C27C7D9-E9B7-471B-BA00-82177E7429B2}"/>
    <cellStyle name="ป้อนค่า 17" xfId="3689" xr:uid="{E4908BD0-5430-4C64-9B23-D9FF08D4A637}"/>
    <cellStyle name="ป้อนค่า 17 10" xfId="6523" xr:uid="{C8616A39-2FAE-4A83-998E-52F4BD706EBF}"/>
    <cellStyle name="ป้อนค่า 17 10 2" xfId="34046" xr:uid="{C8F2F037-1185-48E2-9455-F359762927F2}"/>
    <cellStyle name="ป้อนค่า 17 10 3" xfId="45487" xr:uid="{9A740D51-83B9-447B-A785-9126BBA714D4}"/>
    <cellStyle name="ป้อนค่า 17 11" xfId="8726" xr:uid="{244967AA-6E69-4F99-B723-A49448E2BA70}"/>
    <cellStyle name="ป้อนค่า 17 11 2" xfId="38960" xr:uid="{E637344D-0363-472B-98C7-44B4A149230B}"/>
    <cellStyle name="ป้อนค่า 17 11 3" xfId="50341" xr:uid="{D4D1C5C8-8E66-4209-8D16-DDB868C352A7}"/>
    <cellStyle name="ป้อนค่า 17 12" xfId="5153" xr:uid="{E8456474-7B81-4D9E-AF8B-839DB29AFA2D}"/>
    <cellStyle name="ป้อนค่า 17 13" xfId="8852" xr:uid="{41570E1C-3E9A-447E-BFDB-76E61A0A34BB}"/>
    <cellStyle name="ป้อนค่า 17 14" xfId="21796" xr:uid="{F5F0B7D3-CD7D-4932-A728-11A7BF9F0361}"/>
    <cellStyle name="ป้อนค่า 17 15" xfId="6153" xr:uid="{AEA2BD9D-0BB2-48DC-9436-F7B69EBD1B89}"/>
    <cellStyle name="ป้อนค่า 17 16" xfId="4104" xr:uid="{754E2689-2A37-492B-9471-D8EC2FC65F4E}"/>
    <cellStyle name="ป้อนค่า 17 17" xfId="31036" xr:uid="{3665ECBA-B354-4399-8112-34523BCED5F7}"/>
    <cellStyle name="ป้อนค่า 17 2" xfId="5411" xr:uid="{F73E91FA-FBD0-416E-9738-45E1507F3377}"/>
    <cellStyle name="ป้อนค่า 17 2 10" xfId="27876" xr:uid="{DAACBA9E-787B-4E02-BDED-A3F095842A9C}"/>
    <cellStyle name="ป้อนค่า 17 2 11" xfId="31803" xr:uid="{981A0761-2F76-474D-814B-EEE12B34A7A3}"/>
    <cellStyle name="ป้อนค่า 17 2 12" xfId="42807" xr:uid="{D6337E4C-C5C2-4FE5-9488-9E303C0BFB6B}"/>
    <cellStyle name="ป้อนค่า 17 2 2" xfId="10119" xr:uid="{AF56B574-4248-4A03-AFE2-6D321EE5A6B2}"/>
    <cellStyle name="ป้อนค่า 17 2 2 2" xfId="35090" xr:uid="{F673BABD-A01D-44C6-8C26-BFE717E61DCC}"/>
    <cellStyle name="ป้อนค่า 17 2 2 3" xfId="46507" xr:uid="{CDB2834E-7A21-4C3B-BD98-EC0357EC29F4}"/>
    <cellStyle name="ป้อนค่า 17 2 3" xfId="12888" xr:uid="{1DE8E3DC-E6FB-4E6C-A4B5-B12F992E2574}"/>
    <cellStyle name="ป้อนค่า 17 2 3 2" xfId="37042" xr:uid="{72308E82-72D5-4376-A475-3D896E450DFF}"/>
    <cellStyle name="ป้อนค่า 17 2 3 3" xfId="48431" xr:uid="{6962016D-27CF-4A0E-8815-CFC39454D9EF}"/>
    <cellStyle name="ป้อนค่า 17 2 4" xfId="15116" xr:uid="{1E707455-2C9F-43A8-B079-5B25723AEA91}"/>
    <cellStyle name="ป้อนค่า 17 2 4 2" xfId="39021" xr:uid="{1ADBCE69-6F1E-4BE7-8467-4311F1D3676E}"/>
    <cellStyle name="ป้อนค่า 17 2 4 3" xfId="50402" xr:uid="{93150725-6107-4862-B0D0-AC04460BF8CB}"/>
    <cellStyle name="ป้อนค่า 17 2 5" xfId="17402" xr:uid="{BC9DF4A5-FF97-4575-A695-2A50312E6BD4}"/>
    <cellStyle name="ป้อนค่า 17 2 5 2" xfId="40822" xr:uid="{CEC02E55-5BFC-42DB-B336-24FA7A4F1DD3}"/>
    <cellStyle name="ป้อนค่า 17 2 5 3" xfId="52194" xr:uid="{5D1303C6-5D12-45CA-A797-5A26E6C3D9AD}"/>
    <cellStyle name="ป้อนค่า 17 2 6" xfId="19534" xr:uid="{A735F85B-AD26-428F-8769-8D7F9946CDEF}"/>
    <cellStyle name="ป้อนค่า 17 2 7" xfId="21721" xr:uid="{0363F277-95A1-4816-8B06-3539075FCFDB}"/>
    <cellStyle name="ป้อนค่า 17 2 8" xfId="23831" xr:uid="{1753F33D-D45A-4895-A9C1-39B33DAFFB8F}"/>
    <cellStyle name="ป้อนค่า 17 2 9" xfId="25971" xr:uid="{B4417AA6-0A6D-4D12-94F6-3CA803EE8EE9}"/>
    <cellStyle name="ป้อนค่า 17 3" xfId="5910" xr:uid="{1C505198-91B3-464A-96FD-205F6D3F3580}"/>
    <cellStyle name="ป้อนค่า 17 3 10" xfId="28192" xr:uid="{F4BC0796-102E-4640-B334-E8FD15BBD2B0}"/>
    <cellStyle name="ป้อนค่า 17 3 11" xfId="31962" xr:uid="{B097D7FB-1F5A-482A-AE7A-986E62147AA4}"/>
    <cellStyle name="ป้อนค่า 17 3 12" xfId="43157" xr:uid="{55BBB07A-52E9-4D24-ABCA-C0B8C0BAE789}"/>
    <cellStyle name="ป้อนค่า 17 3 2" xfId="10481" xr:uid="{058447E9-E81B-4F34-935D-575340CB3A3E}"/>
    <cellStyle name="ป้อนค่า 17 3 2 2" xfId="35396" xr:uid="{09409AE4-3CC8-4781-AFC9-A0B04F68CA45}"/>
    <cellStyle name="ป้อนค่า 17 3 2 3" xfId="46810" xr:uid="{E5E5AB4A-DADF-470F-9196-0D4A8EB6A23E}"/>
    <cellStyle name="ป้อนค่า 17 3 3" xfId="13234" xr:uid="{402C7C7B-190E-44DB-B98B-79F846070FC0}"/>
    <cellStyle name="ป้อนค่า 17 3 3 2" xfId="37399" xr:uid="{A0570C8C-9AA4-4299-A918-E032DE2C2727}"/>
    <cellStyle name="ป้อนค่า 17 3 3 3" xfId="48787" xr:uid="{6960BB18-0CF9-485D-A9A5-E189513228DF}"/>
    <cellStyle name="ป้อนค่า 17 3 4" xfId="15476" xr:uid="{0B5CB952-F3F6-415E-B1E2-05245024207F}"/>
    <cellStyle name="ป้อนค่า 17 3 4 2" xfId="39318" xr:uid="{4ABA917A-E30F-4FE7-81C8-1A821B54DDBD}"/>
    <cellStyle name="ป้อนค่า 17 3 4 3" xfId="50698" xr:uid="{74BF3084-3C97-415C-BF14-D558D658D13E}"/>
    <cellStyle name="ป้อนค่า 17 3 5" xfId="17737" xr:uid="{AF85C79E-6601-4251-A1E8-9EE36E556C33}"/>
    <cellStyle name="ป้อนค่า 17 3 5 2" xfId="41108" xr:uid="{F3E2ADAF-2ED4-4DC0-9F22-4C8AC4A4D941}"/>
    <cellStyle name="ป้อนค่า 17 3 5 3" xfId="52479" xr:uid="{C12B57E2-E094-45E1-9C8A-F9CE2704090E}"/>
    <cellStyle name="ป้อนค่า 17 3 6" xfId="19875" xr:uid="{75CF0A97-9961-41CA-AC1F-C2C9A00EC605}"/>
    <cellStyle name="ป้อนค่า 17 3 7" xfId="22065" xr:uid="{09352966-0DD3-4B94-8FE3-D6BBA96507B7}"/>
    <cellStyle name="ป้อนค่า 17 3 8" xfId="24188" xr:uid="{33DE338C-809E-4340-8F1A-99BE8C5B7A38}"/>
    <cellStyle name="ป้อนค่า 17 3 9" xfId="26327" xr:uid="{970F2A59-809B-4C26-82E0-A20322A5CFD8}"/>
    <cellStyle name="ป้อนค่า 17 4" xfId="6286" xr:uid="{4F6C8824-E9A1-457C-99C3-AD4D2048E7C0}"/>
    <cellStyle name="ป้อนค่า 17 4 10" xfId="28405" xr:uid="{A1451569-36DF-41D8-BDEB-C6D06B6568D2}"/>
    <cellStyle name="ป้อนค่า 17 4 11" xfId="32070" xr:uid="{89BFF8FD-C5EC-4E5D-A923-1553BF33D9AA}"/>
    <cellStyle name="ป้อนค่า 17 4 12" xfId="43387" xr:uid="{5FF3049B-A9A7-49EF-A35F-C733BF979DDB}"/>
    <cellStyle name="ป้อนค่า 17 4 2" xfId="10723" xr:uid="{D7DF8752-7055-448F-950D-7D21FBF4B7A9}"/>
    <cellStyle name="ป้อนค่า 17 4 2 2" xfId="35620" xr:uid="{84A6DFAD-0D60-4161-A5F9-3D2AF4981ADB}"/>
    <cellStyle name="ป้อนค่า 17 4 2 3" xfId="47028" xr:uid="{8E4BF65E-D692-436F-9B5C-EEF5C51B7F9C}"/>
    <cellStyle name="ป้อนค่า 17 4 3" xfId="13467" xr:uid="{766A321F-137D-46F7-9505-1F3E35A54B6B}"/>
    <cellStyle name="ป้อนค่า 17 4 3 2" xfId="37639" xr:uid="{75BE3CC4-82CF-49BE-B41D-D11B0D6607E9}"/>
    <cellStyle name="ป้อนค่า 17 4 3 3" xfId="49027" xr:uid="{DFED8C13-D076-4FA3-BAB7-9D7EA76A5241}"/>
    <cellStyle name="ป้อนค่า 17 4 4" xfId="15715" xr:uid="{90C22A93-97B1-4760-A6F8-6BB17C347E9B}"/>
    <cellStyle name="ป้อนค่า 17 4 4 2" xfId="39542" xr:uid="{0B009518-3D89-4D84-A555-4BB81D5610D9}"/>
    <cellStyle name="ป้อนค่า 17 4 4 3" xfId="50922" xr:uid="{140C083F-C2CA-4122-A23D-11F554191463}"/>
    <cellStyle name="ป้อนค่า 17 4 5" xfId="17965" xr:uid="{55843762-84B4-45AC-AD4B-1A6F958912C3}"/>
    <cellStyle name="ป้อนค่า 17 4 5 2" xfId="41324" xr:uid="{040AB6E7-2B23-432B-BC5A-A9973796604D}"/>
    <cellStyle name="ป้อนค่า 17 4 5 3" xfId="52695" xr:uid="{13E852A9-6BDB-41DA-A84D-C38AC65709A9}"/>
    <cellStyle name="ป้อนค่า 17 4 6" xfId="20106" xr:uid="{ED744F02-0757-46AB-B7A7-F94F116BD687}"/>
    <cellStyle name="ป้อนค่า 17 4 7" xfId="22295" xr:uid="{9439B597-A4F7-4C79-AF0D-5FEC9A1872A2}"/>
    <cellStyle name="ป้อนค่า 17 4 8" xfId="24428" xr:uid="{2F438D8C-8E29-4390-8F93-751AA5199077}"/>
    <cellStyle name="ป้อนค่า 17 4 9" xfId="26560" xr:uid="{DD6EB429-6167-49A0-B393-49C478B892E9}"/>
    <cellStyle name="ป้อนค่า 17 5" xfId="6658" xr:uid="{61F88958-76C1-4E4D-B56E-9A6A12F74EE6}"/>
    <cellStyle name="ป้อนค่า 17 5 10" xfId="28592" xr:uid="{11E81B63-80E0-4A04-AEB9-D14785EC5B06}"/>
    <cellStyle name="ป้อนค่า 17 5 11" xfId="32166" xr:uid="{00E356C2-2180-4C1A-B3FD-13B5190B975C}"/>
    <cellStyle name="ป้อนค่า 17 5 12" xfId="43586" xr:uid="{2F14420E-953B-4987-B74B-BF84A7B5CCE9}"/>
    <cellStyle name="ป้อนค่า 17 5 2" xfId="10930" xr:uid="{445943FF-F32B-4930-94CD-6E45274F1573}"/>
    <cellStyle name="ป้อนค่า 17 5 2 2" xfId="35820" xr:uid="{3CE6CA30-76C6-468E-B1B8-B821D0F6C077}"/>
    <cellStyle name="ป้อนค่า 17 5 2 3" xfId="47219" xr:uid="{DEA21EF7-05E5-426C-818E-C9E93F9F33FD}"/>
    <cellStyle name="ป้อนค่า 17 5 3" xfId="13668" xr:uid="{AC0B93E1-4EC8-4DEE-99CA-DEFE3C8A3950}"/>
    <cellStyle name="ป้อนค่า 17 5 3 2" xfId="37847" xr:uid="{06E6C7E2-E0B7-440F-8263-A44465DCD44E}"/>
    <cellStyle name="ป้อนค่า 17 5 3 3" xfId="49235" xr:uid="{26BC3801-0C3B-4FE7-9970-60252B246175}"/>
    <cellStyle name="ป้อนค่า 17 5 4" xfId="15923" xr:uid="{642B7F77-5B7F-4B62-AFA9-E2929A5C5CEC}"/>
    <cellStyle name="ป้อนค่า 17 5 4 2" xfId="39740" xr:uid="{4ECEF0BC-EA06-4C5A-A9E7-84962A4B235D}"/>
    <cellStyle name="ป้อนค่า 17 5 4 3" xfId="51120" xr:uid="{7A5A5A09-835C-4449-B0AB-F0A7EF08A9BB}"/>
    <cellStyle name="ป้อนค่า 17 5 5" xfId="18167" xr:uid="{C3FBAEE5-076E-4FDD-9519-CC4436F20C41}"/>
    <cellStyle name="ป้อนค่า 17 5 5 2" xfId="41520" xr:uid="{01452F16-DB5E-4DB6-AE37-7B78C941F3FF}"/>
    <cellStyle name="ป้อนค่า 17 5 5 3" xfId="52891" xr:uid="{69BA90D3-A398-460F-A102-8A2AA1443708}"/>
    <cellStyle name="ป้อนค่า 17 5 6" xfId="20309" xr:uid="{75B2F3E2-0BFA-473F-B833-C78B4E236291}"/>
    <cellStyle name="ป้อนค่า 17 5 7" xfId="22497" xr:uid="{FA8889B9-733B-4B59-8C75-DE6525E60370}"/>
    <cellStyle name="ป้อนค่า 17 5 8" xfId="24636" xr:uid="{EDD5D814-7B20-47A8-876C-3784D35F7C7A}"/>
    <cellStyle name="ป้อนค่า 17 5 9" xfId="26759" xr:uid="{A9FACE99-F19B-41E4-BFEB-A0B1022FF13C}"/>
    <cellStyle name="ป้อนค่า 17 6" xfId="7010" xr:uid="{3214716B-D48F-44FE-B468-7F3B2EAFDE17}"/>
    <cellStyle name="ป้อนค่า 17 6 10" xfId="28707" xr:uid="{0DBEF2BC-EB71-45A8-BE66-064727D503C7}"/>
    <cellStyle name="ป้อนค่า 17 6 11" xfId="32241" xr:uid="{D211BE1E-DF21-48DC-98A9-7CC1BC6877C0}"/>
    <cellStyle name="ป้อนค่า 17 6 12" xfId="43701" xr:uid="{0DC67539-1A98-40B1-9572-1B48CD1475FC}"/>
    <cellStyle name="ป้อนค่า 17 6 2" xfId="11051" xr:uid="{37C3DFAF-EFB7-488C-8851-B049920B7313}"/>
    <cellStyle name="ป้อนค่า 17 6 2 2" xfId="35941" xr:uid="{B0AF7698-F20F-4D1C-B9D6-44E700BD4250}"/>
    <cellStyle name="ป้อนค่า 17 6 2 3" xfId="47334" xr:uid="{7C6B5DCC-176D-4070-91FB-682A0A732456}"/>
    <cellStyle name="ป้อนค่า 17 6 3" xfId="13789" xr:uid="{4CE57784-E527-4C4A-858B-90C6254D199E}"/>
    <cellStyle name="ป้อนค่า 17 6 3 2" xfId="37968" xr:uid="{B41F0DD7-D899-4164-A504-8E5ABB1378B5}"/>
    <cellStyle name="ป้อนค่า 17 6 3 3" xfId="49356" xr:uid="{3D69BFE4-742F-4C2B-A884-7FF870C6FBBB}"/>
    <cellStyle name="ป้อนค่า 17 6 4" xfId="16044" xr:uid="{DEA782FE-DE49-4714-BF40-779E438EB5FE}"/>
    <cellStyle name="ป้อนค่า 17 6 4 2" xfId="39861" xr:uid="{22230930-7B5D-421B-86DC-D87160CF7A2C}"/>
    <cellStyle name="ป้อนค่า 17 6 4 3" xfId="51241" xr:uid="{89E7F11F-F6CB-47BF-B450-B142358B4E99}"/>
    <cellStyle name="ป้อนค่า 17 6 5" xfId="18288" xr:uid="{BF594908-C93D-4A6F-8783-996A6B1A5093}"/>
    <cellStyle name="ป้อนค่า 17 6 5 2" xfId="41641" xr:uid="{02D855EF-B3BE-40E1-9ED9-75744CC0F352}"/>
    <cellStyle name="ป้อนค่า 17 6 5 3" xfId="53012" xr:uid="{05B80CAF-6C13-4CAE-8D4E-B5A54174007F}"/>
    <cellStyle name="ป้อนค่า 17 6 6" xfId="20430" xr:uid="{5D5A561A-DD02-4F19-8389-BB3D532C7BD2}"/>
    <cellStyle name="ป้อนค่า 17 6 7" xfId="22618" xr:uid="{1C772B71-DBCD-4DD6-A40F-7CD5189BB072}"/>
    <cellStyle name="ป้อนค่า 17 6 8" xfId="24757" xr:uid="{64706224-C491-46C2-9FBE-8D5F9F2A9D35}"/>
    <cellStyle name="ป้อนค่า 17 6 9" xfId="26874" xr:uid="{3BE4D579-9B36-4AB9-ACBA-0E3CE79F0057}"/>
    <cellStyle name="ป้อนค่า 17 7" xfId="9021" xr:uid="{B71FB8C5-1223-411F-B400-2EF23263CBC4}"/>
    <cellStyle name="ป้อนค่า 17 7 10" xfId="31450" xr:uid="{A7663BD3-CF85-489F-B818-89A49015B1FF}"/>
    <cellStyle name="ป้อนค่า 17 7 11" xfId="41848" xr:uid="{BE230CB8-F7C6-4C15-9702-75067FDB5E22}"/>
    <cellStyle name="ป้อนค่า 17 7 2" xfId="11817" xr:uid="{601F5C55-9C3A-44BC-9A01-0C18B0F4AB12}"/>
    <cellStyle name="ป้อนค่า 17 7 2 2" xfId="34183" xr:uid="{7F6B421E-0AE9-47FF-A4C2-2FC583B32761}"/>
    <cellStyle name="ป้อนค่า 17 7 2 3" xfId="45618" xr:uid="{3F9A02DA-7692-4F1F-9BDB-2CF674CEBE78}"/>
    <cellStyle name="ป้อนค่า 17 7 3" xfId="14014" xr:uid="{3FB1562C-3118-4DA5-B74F-0368649E7788}"/>
    <cellStyle name="ป้อนค่า 17 7 3 2" xfId="36053" xr:uid="{0CECEBED-E278-46E1-9D5F-736985DEF067}"/>
    <cellStyle name="ป้อนค่า 17 7 3 3" xfId="47446" xr:uid="{A68ECDE6-D27F-4C24-A16F-608D5296D5AE}"/>
    <cellStyle name="ป้อนค่า 17 7 4" xfId="16428" xr:uid="{85AD145D-DD58-405C-B7FF-35E34C58A1A0}"/>
    <cellStyle name="ป้อนค่า 17 7 4 2" xfId="38122" xr:uid="{B11D319B-4429-4A24-BA70-2A96753A0A96}"/>
    <cellStyle name="ป้อนค่า 17 7 4 3" xfId="49503" xr:uid="{40F2C550-7073-40CF-97E6-2AA335BA1763}"/>
    <cellStyle name="ป้อนค่า 17 7 5" xfId="18578" xr:uid="{D30C1142-6BD4-41EE-8DC9-223EDC27598D}"/>
    <cellStyle name="ป้อนค่า 17 7 5 2" xfId="40021" xr:uid="{429A2C62-2CE6-45B7-B836-69CF9F0655AC}"/>
    <cellStyle name="ป้อนค่า 17 7 5 3" xfId="51393" xr:uid="{0CA5D33A-20D8-41ED-AD83-294F846C28A9}"/>
    <cellStyle name="ป้อนค่า 17 7 6" xfId="20707" xr:uid="{71150FFA-3EDC-4E7D-B55C-66122ACB8C6E}"/>
    <cellStyle name="ป้อนค่า 17 7 7" xfId="22829" xr:uid="{8A69D427-E86C-4DD2-8AC3-0C309E304734}"/>
    <cellStyle name="ป้อนค่า 17 7 8" xfId="24999" xr:uid="{D0D9B793-F857-4636-A216-98D054F81712}"/>
    <cellStyle name="ป้อนค่า 17 7 9" xfId="27057" xr:uid="{AFDC138C-6174-450F-93EE-8BDDC73E344B}"/>
    <cellStyle name="ป้อนค่า 17 8" xfId="7304" xr:uid="{4BA74F17-F1E5-4917-82CC-F66259037EE4}"/>
    <cellStyle name="ป้อนค่า 17 8 2" xfId="33119" xr:uid="{644B791B-72E5-4D18-8D91-3182199E93A4}"/>
    <cellStyle name="ป้อนค่า 17 8 3" xfId="44588" xr:uid="{5C9A2FF7-53EA-4DC2-BCF3-495A6790A94D}"/>
    <cellStyle name="ป้อนค่า 17 9" xfId="4565" xr:uid="{FF5C78D1-DF13-4619-B419-3A05508FCBAE}"/>
    <cellStyle name="ป้อนค่า 17 9 2" xfId="33934" xr:uid="{00168105-CABA-49C3-8082-FB6A2432BA4B}"/>
    <cellStyle name="ป้อนค่า 17 9 3" xfId="45377" xr:uid="{50366869-F7CE-47E4-A680-7945A858753F}"/>
    <cellStyle name="ป้อนค่า 18" xfId="3690" xr:uid="{1ACF49E2-EA87-4176-A501-0A27E3153083}"/>
    <cellStyle name="ป้อนค่า 18 10" xfId="8029" xr:uid="{9687144D-88BE-4DBD-A634-38B9DA973C52}"/>
    <cellStyle name="ป้อนค่า 18 10 2" xfId="34047" xr:uid="{29508349-BC3C-424B-9C93-71AF33799579}"/>
    <cellStyle name="ป้อนค่า 18 10 3" xfId="45488" xr:uid="{5FDA5976-A230-4510-9AB1-D51A7E33DB6B}"/>
    <cellStyle name="ป้อนค่า 18 11" xfId="8725" xr:uid="{74CACACA-3E64-480E-89A1-CBAD7EEFE4C1}"/>
    <cellStyle name="ป้อนค่า 18 11 2" xfId="39085" xr:uid="{13C17AB7-163A-47E7-8881-F3D5BA6FB52A}"/>
    <cellStyle name="ป้อนค่า 18 11 3" xfId="50466" xr:uid="{4D4C0164-586D-442E-AFD9-504A829009FE}"/>
    <cellStyle name="ป้อนค่า 18 12" xfId="7249" xr:uid="{F2156BD4-38AD-40EE-8040-87564790716B}"/>
    <cellStyle name="ป้อนค่า 18 13" xfId="11250" xr:uid="{0F53DE18-E336-4350-B29E-5396EA140325}"/>
    <cellStyle name="ป้อนค่า 18 14" xfId="21466" xr:uid="{F79BD7DA-7B0B-43C8-8DBB-C4595597D070}"/>
    <cellStyle name="ป้อนค่า 18 15" xfId="16124" xr:uid="{13E9F62C-138F-4FBA-BCC3-20D7190A6F3E}"/>
    <cellStyle name="ป้อนค่า 18 16" xfId="25701" xr:uid="{F15D7A90-2F2A-463E-9FA8-521EABBFFCDE}"/>
    <cellStyle name="ป้อนค่า 18 17" xfId="31035" xr:uid="{AF8E4A53-E66D-4035-A59D-831EC2187110}"/>
    <cellStyle name="ป้อนค่า 18 2" xfId="5412" xr:uid="{80FF8EA6-A85B-4D65-B51D-90F3E9CC1AE5}"/>
    <cellStyle name="ป้อนค่า 18 2 10" xfId="27877" xr:uid="{A89CCC84-3052-46B7-8BCE-6D60491AF4E1}"/>
    <cellStyle name="ป้อนค่า 18 2 11" xfId="31804" xr:uid="{C46A4348-BDDB-41CF-8F25-647AD119A7F8}"/>
    <cellStyle name="ป้อนค่า 18 2 12" xfId="42808" xr:uid="{5D8DE1F8-D107-4E23-A86E-18D293C1E925}"/>
    <cellStyle name="ป้อนค่า 18 2 2" xfId="10120" xr:uid="{D86B9B9C-CE9E-4655-95B4-1CA23D21C780}"/>
    <cellStyle name="ป้อนค่า 18 2 2 2" xfId="35091" xr:uid="{BEC2944C-FF07-41C9-A39E-4555DD5C21CE}"/>
    <cellStyle name="ป้อนค่า 18 2 2 3" xfId="46508" xr:uid="{D7F225B8-DC7F-40BB-ABE7-C90982B87508}"/>
    <cellStyle name="ป้อนค่า 18 2 3" xfId="12889" xr:uid="{26770620-6570-457A-96CF-AFB7D30A369C}"/>
    <cellStyle name="ป้อนค่า 18 2 3 2" xfId="37043" xr:uid="{0E5D4E4A-BEEE-475A-B600-6DAC27B4CA97}"/>
    <cellStyle name="ป้อนค่า 18 2 3 3" xfId="48432" xr:uid="{87C13315-08D3-4E74-9453-B5261C14792A}"/>
    <cellStyle name="ป้อนค่า 18 2 4" xfId="15117" xr:uid="{A5A5851A-BC9D-48D1-89DA-E1B8730B026A}"/>
    <cellStyle name="ป้อนค่า 18 2 4 2" xfId="39022" xr:uid="{600C0FBF-EAEA-4FEC-8D05-A4A77C3F6AC7}"/>
    <cellStyle name="ป้อนค่า 18 2 4 3" xfId="50403" xr:uid="{ED6F72C8-3462-4514-8A79-599577C9FF44}"/>
    <cellStyle name="ป้อนค่า 18 2 5" xfId="17403" xr:uid="{9A8E0DAE-A402-4D42-9974-328BD3644F95}"/>
    <cellStyle name="ป้อนค่า 18 2 5 2" xfId="40823" xr:uid="{E1B0E340-B881-4381-B69A-C9D8CED6F611}"/>
    <cellStyle name="ป้อนค่า 18 2 5 3" xfId="52195" xr:uid="{22B1005A-73DE-42CC-83FB-E3EBCAEEC1C4}"/>
    <cellStyle name="ป้อนค่า 18 2 6" xfId="19535" xr:uid="{EC8AED9D-8300-498F-87B0-0861B75FC165}"/>
    <cellStyle name="ป้อนค่า 18 2 7" xfId="21722" xr:uid="{3C3C7B19-2A95-459F-8452-8D26911BF539}"/>
    <cellStyle name="ป้อนค่า 18 2 8" xfId="23832" xr:uid="{9C5C68BF-69C2-408B-BEA8-5B8B299DDC3B}"/>
    <cellStyle name="ป้อนค่า 18 2 9" xfId="25972" xr:uid="{01839244-3963-4413-BC1D-4A178A73C4E3}"/>
    <cellStyle name="ป้อนค่า 18 3" xfId="5911" xr:uid="{882ECDB3-83EC-4C6A-81D3-90ADE323F326}"/>
    <cellStyle name="ป้อนค่า 18 3 10" xfId="28193" xr:uid="{4B83D717-49BA-4632-9D3D-D04C6D16E153}"/>
    <cellStyle name="ป้อนค่า 18 3 11" xfId="31963" xr:uid="{27BCAACD-1AA4-46FA-9A34-A63538381F64}"/>
    <cellStyle name="ป้อนค่า 18 3 12" xfId="43158" xr:uid="{9A790E89-6A23-4003-BB20-514904DAB2D2}"/>
    <cellStyle name="ป้อนค่า 18 3 2" xfId="10482" xr:uid="{17325D06-BA0B-420C-8D6A-81C0DC954C4C}"/>
    <cellStyle name="ป้อนค่า 18 3 2 2" xfId="35397" xr:uid="{C713AB26-93DF-44A7-B834-EFAB23BA6D0E}"/>
    <cellStyle name="ป้อนค่า 18 3 2 3" xfId="46811" xr:uid="{18DE6DA6-48FB-4C4B-8780-B90AE99A4103}"/>
    <cellStyle name="ป้อนค่า 18 3 3" xfId="13235" xr:uid="{88D8E351-C648-43EB-806C-03608751A3F3}"/>
    <cellStyle name="ป้อนค่า 18 3 3 2" xfId="37400" xr:uid="{674A7732-44A3-4CB5-BF5F-08998791F4D4}"/>
    <cellStyle name="ป้อนค่า 18 3 3 3" xfId="48788" xr:uid="{5DC1CFFC-752B-40AA-9347-EB6C1C6C8401}"/>
    <cellStyle name="ป้อนค่า 18 3 4" xfId="15477" xr:uid="{EFEC54FC-4C49-4DF4-B7FB-7F46449008FD}"/>
    <cellStyle name="ป้อนค่า 18 3 4 2" xfId="39319" xr:uid="{C6821C47-AA9C-46DE-AB22-7B4AD025730F}"/>
    <cellStyle name="ป้อนค่า 18 3 4 3" xfId="50699" xr:uid="{617ABDC6-46FD-4C75-98F4-0B3F803857BB}"/>
    <cellStyle name="ป้อนค่า 18 3 5" xfId="17738" xr:uid="{1A4D69F1-9F25-43BA-8DE3-9998DD6E4ABC}"/>
    <cellStyle name="ป้อนค่า 18 3 5 2" xfId="41109" xr:uid="{04C07114-639D-4884-9AA8-D8EC59CA5E40}"/>
    <cellStyle name="ป้อนค่า 18 3 5 3" xfId="52480" xr:uid="{850963DD-80E1-4A24-AF87-0D1BE36B6904}"/>
    <cellStyle name="ป้อนค่า 18 3 6" xfId="19876" xr:uid="{ADED2BE5-C635-4D12-80B6-735A899E4A52}"/>
    <cellStyle name="ป้อนค่า 18 3 7" xfId="22066" xr:uid="{4F2B9350-7F95-437C-980A-ECA264FC04F0}"/>
    <cellStyle name="ป้อนค่า 18 3 8" xfId="24189" xr:uid="{E4FA2C6D-8746-4559-AA6A-21994C006794}"/>
    <cellStyle name="ป้อนค่า 18 3 9" xfId="26328" xr:uid="{C6516E55-FEBF-4096-A052-528E101D491B}"/>
    <cellStyle name="ป้อนค่า 18 4" xfId="6287" xr:uid="{D7EFA925-905A-4BE5-8231-17BA77ADB9FA}"/>
    <cellStyle name="ป้อนค่า 18 4 10" xfId="28406" xr:uid="{D245503B-826B-4C2C-A78F-7C9DD655491F}"/>
    <cellStyle name="ป้อนค่า 18 4 11" xfId="32071" xr:uid="{D24597EA-36DE-4BCB-9BA5-D72B6E98EDED}"/>
    <cellStyle name="ป้อนค่า 18 4 12" xfId="43388" xr:uid="{4EE75C17-F4EE-4147-BD20-69C8F2A0906C}"/>
    <cellStyle name="ป้อนค่า 18 4 2" xfId="10724" xr:uid="{3D0E388D-F9AC-4F22-83DF-0A206CBABD88}"/>
    <cellStyle name="ป้อนค่า 18 4 2 2" xfId="35621" xr:uid="{936E338E-A67D-430C-BDAF-E0D3E0A25757}"/>
    <cellStyle name="ป้อนค่า 18 4 2 3" xfId="47029" xr:uid="{254C591C-E022-427E-A07F-D349C27DC1B8}"/>
    <cellStyle name="ป้อนค่า 18 4 3" xfId="13468" xr:uid="{B5074F23-A3D6-4229-ABE0-40A92645EBCF}"/>
    <cellStyle name="ป้อนค่า 18 4 3 2" xfId="37640" xr:uid="{8D95C196-BA94-4A49-BDA3-A4F7B99C0007}"/>
    <cellStyle name="ป้อนค่า 18 4 3 3" xfId="49028" xr:uid="{821B81EF-3B00-45FC-967B-21445C61950F}"/>
    <cellStyle name="ป้อนค่า 18 4 4" xfId="15716" xr:uid="{DC2B0607-E948-4463-B5DD-757A57A2CEE1}"/>
    <cellStyle name="ป้อนค่า 18 4 4 2" xfId="39543" xr:uid="{4BBA94AB-8DC4-4973-8622-9F7B74EA364F}"/>
    <cellStyle name="ป้อนค่า 18 4 4 3" xfId="50923" xr:uid="{04B3CD2C-708A-4FB8-B3F0-2DB89F858369}"/>
    <cellStyle name="ป้อนค่า 18 4 5" xfId="17966" xr:uid="{3879DC62-9240-4DF0-9B1F-6D9A86977123}"/>
    <cellStyle name="ป้อนค่า 18 4 5 2" xfId="41325" xr:uid="{AAD51AA7-E44B-4075-83D3-792594CC71D4}"/>
    <cellStyle name="ป้อนค่า 18 4 5 3" xfId="52696" xr:uid="{0B9F9940-3594-4565-84AC-59FF2D6ABED8}"/>
    <cellStyle name="ป้อนค่า 18 4 6" xfId="20107" xr:uid="{903E051D-642A-4DFE-9586-D703A6C9648E}"/>
    <cellStyle name="ป้อนค่า 18 4 7" xfId="22296" xr:uid="{B475D94E-E8D5-434E-B9C1-A0329BDEE907}"/>
    <cellStyle name="ป้อนค่า 18 4 8" xfId="24429" xr:uid="{C8D1F4F4-F2F6-43C3-877A-C289CC426563}"/>
    <cellStyle name="ป้อนค่า 18 4 9" xfId="26561" xr:uid="{43203300-A701-44A4-965A-F1A5D8F92129}"/>
    <cellStyle name="ป้อนค่า 18 5" xfId="6659" xr:uid="{7CFFA6F2-EEAD-40D7-93B6-63B2B2355845}"/>
    <cellStyle name="ป้อนค่า 18 5 10" xfId="28593" xr:uid="{AE01B887-142B-4344-88F3-D49685CA2FA9}"/>
    <cellStyle name="ป้อนค่า 18 5 11" xfId="32167" xr:uid="{FDA1E12F-E3CB-4795-8751-76E19FAA6C12}"/>
    <cellStyle name="ป้อนค่า 18 5 12" xfId="43587" xr:uid="{9AF94E05-99AB-4660-A0F0-253E9F679EA9}"/>
    <cellStyle name="ป้อนค่า 18 5 2" xfId="10931" xr:uid="{699135B2-DE7E-49C5-8EAE-60C0171C5E2B}"/>
    <cellStyle name="ป้อนค่า 18 5 2 2" xfId="35821" xr:uid="{2C7E0AF6-BC7B-4805-870D-B3A396A126DA}"/>
    <cellStyle name="ป้อนค่า 18 5 2 3" xfId="47220" xr:uid="{3C5CFB78-1308-4580-90ED-888327F07016}"/>
    <cellStyle name="ป้อนค่า 18 5 3" xfId="13669" xr:uid="{5A50D006-0F0F-4261-9EB8-2414772EAAED}"/>
    <cellStyle name="ป้อนค่า 18 5 3 2" xfId="37848" xr:uid="{417FDEEC-60F6-4FCC-8EA0-3839E245CCCA}"/>
    <cellStyle name="ป้อนค่า 18 5 3 3" xfId="49236" xr:uid="{DAB651E5-6C94-4179-9A74-05F1A6CFF859}"/>
    <cellStyle name="ป้อนค่า 18 5 4" xfId="15924" xr:uid="{A32E63A0-2F4B-4B17-91EF-88A1455AA363}"/>
    <cellStyle name="ป้อนค่า 18 5 4 2" xfId="39741" xr:uid="{F450F0CB-D6FD-4FE4-8C37-CE67A62A47C1}"/>
    <cellStyle name="ป้อนค่า 18 5 4 3" xfId="51121" xr:uid="{0B73D4BD-FFA5-4984-850C-2D9AB89BEB1B}"/>
    <cellStyle name="ป้อนค่า 18 5 5" xfId="18168" xr:uid="{542EC895-FBB1-4206-93E6-ED85E03283DF}"/>
    <cellStyle name="ป้อนค่า 18 5 5 2" xfId="41521" xr:uid="{166D94EA-D500-47DD-8A9E-67FA55ED2592}"/>
    <cellStyle name="ป้อนค่า 18 5 5 3" xfId="52892" xr:uid="{33C509D1-5FB1-4B85-946F-C4FE1D33658D}"/>
    <cellStyle name="ป้อนค่า 18 5 6" xfId="20310" xr:uid="{87A4B430-5F0A-4250-8A5E-4F6757645687}"/>
    <cellStyle name="ป้อนค่า 18 5 7" xfId="22498" xr:uid="{983B41DE-15F4-4F7F-A548-2EA73526EE77}"/>
    <cellStyle name="ป้อนค่า 18 5 8" xfId="24637" xr:uid="{0C33FC3E-7C8A-4D5B-8856-1013099D9B92}"/>
    <cellStyle name="ป้อนค่า 18 5 9" xfId="26760" xr:uid="{2F2E40C7-1106-42C7-A826-FD66609CE91D}"/>
    <cellStyle name="ป้อนค่า 18 6" xfId="7011" xr:uid="{E07826FE-4CE6-4D3B-8A69-28722EAE9EA7}"/>
    <cellStyle name="ป้อนค่า 18 6 10" xfId="28708" xr:uid="{F624B035-D256-4CF3-BE7D-04AC37D01EF3}"/>
    <cellStyle name="ป้อนค่า 18 6 11" xfId="32242" xr:uid="{89772F66-81C8-4B73-BF64-099E9F0EC5C8}"/>
    <cellStyle name="ป้อนค่า 18 6 12" xfId="43702" xr:uid="{498F0ED4-2184-49C3-9596-D914B366BEE1}"/>
    <cellStyle name="ป้อนค่า 18 6 2" xfId="11052" xr:uid="{0234FD94-C9EA-4A31-846B-03CE49E540A0}"/>
    <cellStyle name="ป้อนค่า 18 6 2 2" xfId="35942" xr:uid="{465645CF-2C2C-4E61-A886-A0AD5BB5A4F9}"/>
    <cellStyle name="ป้อนค่า 18 6 2 3" xfId="47335" xr:uid="{748A40B7-5E40-499A-B2C8-DB08E1AE7F29}"/>
    <cellStyle name="ป้อนค่า 18 6 3" xfId="13790" xr:uid="{C0DF6075-151A-4CBB-BA85-5B9E52080B30}"/>
    <cellStyle name="ป้อนค่า 18 6 3 2" xfId="37969" xr:uid="{12A743F7-EEC6-4812-9EA5-DD5B9751A056}"/>
    <cellStyle name="ป้อนค่า 18 6 3 3" xfId="49357" xr:uid="{66FF621D-0663-4702-8A6F-925DC2B74D89}"/>
    <cellStyle name="ป้อนค่า 18 6 4" xfId="16045" xr:uid="{A6D1FBBF-D47F-41E1-BBA3-552B9C232927}"/>
    <cellStyle name="ป้อนค่า 18 6 4 2" xfId="39862" xr:uid="{01259ED3-C051-436B-9235-40E08A38AA42}"/>
    <cellStyle name="ป้อนค่า 18 6 4 3" xfId="51242" xr:uid="{5989EC7F-8C25-4005-946D-DB448A74C53B}"/>
    <cellStyle name="ป้อนค่า 18 6 5" xfId="18289" xr:uid="{88D7980D-B23B-4CD8-9F13-B29C4592064B}"/>
    <cellStyle name="ป้อนค่า 18 6 5 2" xfId="41642" xr:uid="{099660BE-A1A5-4BFC-B78A-A7AB83AE2057}"/>
    <cellStyle name="ป้อนค่า 18 6 5 3" xfId="53013" xr:uid="{90D2E412-9077-4797-8679-A4B6A3D2C9D5}"/>
    <cellStyle name="ป้อนค่า 18 6 6" xfId="20431" xr:uid="{9C144E29-668F-4429-A0A6-71F2DBDFE17E}"/>
    <cellStyle name="ป้อนค่า 18 6 7" xfId="22619" xr:uid="{6753E2A7-1EEB-45B3-B255-BCBA4BAD2BEA}"/>
    <cellStyle name="ป้อนค่า 18 6 8" xfId="24758" xr:uid="{2CB6236F-17BB-41B4-AA78-0DCBC2CCD9BC}"/>
    <cellStyle name="ป้อนค่า 18 6 9" xfId="26875" xr:uid="{ABF1C12F-F1F7-468F-8F69-9066A41D3EFC}"/>
    <cellStyle name="ป้อนค่า 18 7" xfId="9022" xr:uid="{44A94010-8465-4A7A-9203-4D7C8B1A355F}"/>
    <cellStyle name="ป้อนค่า 18 7 10" xfId="31451" xr:uid="{0D3287A9-6481-4CFF-B780-EE8589CA3A1B}"/>
    <cellStyle name="ป้อนค่า 18 7 11" xfId="41849" xr:uid="{25751A0E-04B3-4722-A7F5-AE35FAB32113}"/>
    <cellStyle name="ป้อนค่า 18 7 2" xfId="11818" xr:uid="{B762CC65-7DF3-4716-A3F3-7EE098815D81}"/>
    <cellStyle name="ป้อนค่า 18 7 2 2" xfId="34184" xr:uid="{A8886EC4-2199-4724-A5BB-B03D4832752A}"/>
    <cellStyle name="ป้อนค่า 18 7 2 3" xfId="45619" xr:uid="{E7939E4A-D4F2-4C76-964E-3DC0E439D002}"/>
    <cellStyle name="ป้อนค่า 18 7 3" xfId="14015" xr:uid="{3A85DA3F-5A2F-4D80-86A6-022FDACFFC30}"/>
    <cellStyle name="ป้อนค่า 18 7 3 2" xfId="36054" xr:uid="{72C1FC0D-6A62-41A0-93E5-957A99542DFD}"/>
    <cellStyle name="ป้อนค่า 18 7 3 3" xfId="47447" xr:uid="{88AF4E86-DE3B-471F-8D03-5991B00A08B0}"/>
    <cellStyle name="ป้อนค่า 18 7 4" xfId="16429" xr:uid="{73E05F3F-2423-4B8F-9E98-3176CD4A6E1A}"/>
    <cellStyle name="ป้อนค่า 18 7 4 2" xfId="38123" xr:uid="{80C52D73-FA93-4988-9548-7A3BFD3E33B7}"/>
    <cellStyle name="ป้อนค่า 18 7 4 3" xfId="49504" xr:uid="{684A82BE-8B31-48F9-ABE8-E02B9C0B81CE}"/>
    <cellStyle name="ป้อนค่า 18 7 5" xfId="18579" xr:uid="{D44FFC08-B8B4-4E52-BA20-04791EE08DF3}"/>
    <cellStyle name="ป้อนค่า 18 7 5 2" xfId="40022" xr:uid="{FED3C262-A80F-442E-B048-1664D347891F}"/>
    <cellStyle name="ป้อนค่า 18 7 5 3" xfId="51394" xr:uid="{B8DC225C-2220-4A51-89E1-B4281404954C}"/>
    <cellStyle name="ป้อนค่า 18 7 6" xfId="20708" xr:uid="{D6E61F5C-0499-44CE-80FD-EE5C9CA1AE1E}"/>
    <cellStyle name="ป้อนค่า 18 7 7" xfId="22830" xr:uid="{61F122D6-20B7-46AB-A62C-457AC60238C4}"/>
    <cellStyle name="ป้อนค่า 18 7 8" xfId="25000" xr:uid="{FBC9DBC3-25FD-4BA2-AD81-234FD41CCC4D}"/>
    <cellStyle name="ป้อนค่า 18 7 9" xfId="27058" xr:uid="{F9119B45-4491-4551-B6B0-F52A71607974}"/>
    <cellStyle name="ป้อนค่า 18 8" xfId="7305" xr:uid="{2475B168-84C2-4028-94D2-6E34BBDE4027}"/>
    <cellStyle name="ป้อนค่า 18 8 2" xfId="33120" xr:uid="{507F1F70-AABF-4F78-B022-1206CE37868B}"/>
    <cellStyle name="ป้อนค่า 18 8 3" xfId="44589" xr:uid="{211B2FE1-1CBE-4DD4-ADCD-4F06AA785BC0}"/>
    <cellStyle name="ป้อนค่า 18 9" xfId="3817" xr:uid="{1B740B2C-3522-4506-985A-C7E2DAB4BA55}"/>
    <cellStyle name="ป้อนค่า 18 9 2" xfId="33933" xr:uid="{E11A8C0E-DD66-4E1B-AF1B-019EAFE43BC7}"/>
    <cellStyle name="ป้อนค่า 18 9 3" xfId="45376" xr:uid="{F3DB54AB-CF37-476D-A23A-2F7A01E04A77}"/>
    <cellStyle name="ป้อนค่า 19" xfId="3691" xr:uid="{F7E4ACC3-6720-4C7F-9D19-631FBBF3E205}"/>
    <cellStyle name="ป้อนค่า 19 10" xfId="6524" xr:uid="{77403C0D-8019-44B0-A4B8-2D59C3B16082}"/>
    <cellStyle name="ป้อนค่า 19 10 2" xfId="34735" xr:uid="{95C2CB50-3AB1-42B5-8A47-3E59D99733F8}"/>
    <cellStyle name="ป้อนค่า 19 10 3" xfId="46165" xr:uid="{673BE4C4-FAE2-4B43-ADCA-34298CBC2107}"/>
    <cellStyle name="ป้อนค่า 19 11" xfId="4562" xr:uid="{601FA2FA-94DC-4258-8BE0-DD48F9885CD2}"/>
    <cellStyle name="ป้อนค่า 19 11 2" xfId="38827" xr:uid="{9449D83E-F0B9-4D3B-910A-C1409CF724D4}"/>
    <cellStyle name="ป้อนค่า 19 11 3" xfId="50208" xr:uid="{BA94EC43-89DE-48D6-835D-34C5F96EDAB3}"/>
    <cellStyle name="ป้อนค่า 19 12" xfId="8744" xr:uid="{8752EE64-B0DD-4807-A098-3A8C70427DA2}"/>
    <cellStyle name="ป้อนค่า 19 13" xfId="11680" xr:uid="{BCCE0AA8-A3A2-4803-A9DB-0FE7482A950B}"/>
    <cellStyle name="ป้อนค่า 19 14" xfId="3808" xr:uid="{89761B96-5D58-4638-B3F0-E619C34E3EB3}"/>
    <cellStyle name="ป้อนค่า 19 15" xfId="19310" xr:uid="{FA303A1A-786E-4F8E-8401-78B3FB8D5503}"/>
    <cellStyle name="ป้อนค่า 19 16" xfId="25259" xr:uid="{454BA4D8-B3CC-457E-8C4D-54F3AC6D2B34}"/>
    <cellStyle name="ป้อนค่า 19 17" xfId="31034" xr:uid="{1553EE41-24D6-418D-ACF6-8530BD38DFA9}"/>
    <cellStyle name="ป้อนค่า 19 2" xfId="5413" xr:uid="{0FA2D52D-3A53-4D94-99CE-E798C497EAEC}"/>
    <cellStyle name="ป้อนค่า 19 2 10" xfId="27878" xr:uid="{E0E98109-9AB9-4E37-A599-3E790C8AE7CB}"/>
    <cellStyle name="ป้อนค่า 19 2 11" xfId="31805" xr:uid="{CC585D63-8425-424D-8501-D0CBA1C32885}"/>
    <cellStyle name="ป้อนค่า 19 2 12" xfId="42809" xr:uid="{318DD7A3-EEA3-45D6-9A85-61D43F9593A8}"/>
    <cellStyle name="ป้อนค่า 19 2 2" xfId="10121" xr:uid="{232E9402-375B-42F3-9777-0DE2993D6D45}"/>
    <cellStyle name="ป้อนค่า 19 2 2 2" xfId="35092" xr:uid="{23C4F209-958A-4730-8BE8-15AAB2958515}"/>
    <cellStyle name="ป้อนค่า 19 2 2 3" xfId="46509" xr:uid="{D08286FA-8984-4A24-BD26-2004F722148E}"/>
    <cellStyle name="ป้อนค่า 19 2 3" xfId="12890" xr:uid="{22D54AAF-51F5-4367-848F-B43221867CB4}"/>
    <cellStyle name="ป้อนค่า 19 2 3 2" xfId="37044" xr:uid="{0232560D-A936-466D-A315-5608F98E4162}"/>
    <cellStyle name="ป้อนค่า 19 2 3 3" xfId="48433" xr:uid="{E0ACC67E-177A-4670-9C45-B41DD35DC7A7}"/>
    <cellStyle name="ป้อนค่า 19 2 4" xfId="15118" xr:uid="{2263BBBB-B0FD-4616-B231-C99A78F65148}"/>
    <cellStyle name="ป้อนค่า 19 2 4 2" xfId="39023" xr:uid="{979F550D-C831-4CDD-BFA9-ACBD6D462C57}"/>
    <cellStyle name="ป้อนค่า 19 2 4 3" xfId="50404" xr:uid="{F8DB653B-B0F5-46DB-B1A6-0F0A60F55302}"/>
    <cellStyle name="ป้อนค่า 19 2 5" xfId="17404" xr:uid="{AD9A83B3-C848-4F78-957F-A2693AD4863A}"/>
    <cellStyle name="ป้อนค่า 19 2 5 2" xfId="40824" xr:uid="{8E993504-F7A6-4C0D-95B7-41EF502ED9C8}"/>
    <cellStyle name="ป้อนค่า 19 2 5 3" xfId="52196" xr:uid="{DD1CFA9A-46F4-46B9-B508-FDDF2A2D3F02}"/>
    <cellStyle name="ป้อนค่า 19 2 6" xfId="19536" xr:uid="{FA298E3D-A9E7-4A01-9486-2CE42C981E9C}"/>
    <cellStyle name="ป้อนค่า 19 2 7" xfId="21723" xr:uid="{331CA4C6-DA3D-42F1-A468-532E5FE7019A}"/>
    <cellStyle name="ป้อนค่า 19 2 8" xfId="23833" xr:uid="{7C704BB0-556B-4793-9808-700E4CF5309A}"/>
    <cellStyle name="ป้อนค่า 19 2 9" xfId="25973" xr:uid="{0F7F17D3-5FA2-413D-B583-6E91EF5F2CB4}"/>
    <cellStyle name="ป้อนค่า 19 3" xfId="5912" xr:uid="{0426EEB2-ADB9-45ED-8C54-E336FB246B28}"/>
    <cellStyle name="ป้อนค่า 19 3 10" xfId="28194" xr:uid="{28AE5D64-1CA8-4254-8F9E-18975A7EBC56}"/>
    <cellStyle name="ป้อนค่า 19 3 11" xfId="31964" xr:uid="{2FC1C7DA-D960-49A7-8BF2-18B59EF64DE1}"/>
    <cellStyle name="ป้อนค่า 19 3 12" xfId="43159" xr:uid="{07C4E75E-0960-4329-B4EE-9D1F57A574D0}"/>
    <cellStyle name="ป้อนค่า 19 3 2" xfId="10483" xr:uid="{5E909094-30FD-4AD7-B9C3-8EAAECECAFBB}"/>
    <cellStyle name="ป้อนค่า 19 3 2 2" xfId="35398" xr:uid="{C144ECEF-C839-4748-9D02-200BFA1D859D}"/>
    <cellStyle name="ป้อนค่า 19 3 2 3" xfId="46812" xr:uid="{A8049A3A-0E6B-4A7B-A2C4-73550130DE14}"/>
    <cellStyle name="ป้อนค่า 19 3 3" xfId="13236" xr:uid="{BB5362BF-23C4-4CED-B379-BE39FCC801A0}"/>
    <cellStyle name="ป้อนค่า 19 3 3 2" xfId="37401" xr:uid="{B4BEFBEF-49C4-4EE4-9134-7F4EB0DEAFEA}"/>
    <cellStyle name="ป้อนค่า 19 3 3 3" xfId="48789" xr:uid="{EF015D62-C570-49D9-936D-D5994ACCD67B}"/>
    <cellStyle name="ป้อนค่า 19 3 4" xfId="15478" xr:uid="{7F4DF0BC-3886-4E2F-A26D-98FB7AF053E3}"/>
    <cellStyle name="ป้อนค่า 19 3 4 2" xfId="39320" xr:uid="{2BDAFDD9-2EF4-47AB-8B55-1A3E38322F05}"/>
    <cellStyle name="ป้อนค่า 19 3 4 3" xfId="50700" xr:uid="{FC5B2D3D-DFCB-4676-A796-5FADEF0CCFFD}"/>
    <cellStyle name="ป้อนค่า 19 3 5" xfId="17739" xr:uid="{67294377-7EA7-476C-ACE3-FBCBBAC7002F}"/>
    <cellStyle name="ป้อนค่า 19 3 5 2" xfId="41110" xr:uid="{B136E331-8E2F-4D95-A7A3-33D3E0BE3570}"/>
    <cellStyle name="ป้อนค่า 19 3 5 3" xfId="52481" xr:uid="{DEB654A8-8B82-462E-867E-885229D8E359}"/>
    <cellStyle name="ป้อนค่า 19 3 6" xfId="19877" xr:uid="{3D317D8D-2397-4335-BD93-15C7D52AE87D}"/>
    <cellStyle name="ป้อนค่า 19 3 7" xfId="22067" xr:uid="{1415F0B5-D6D0-403F-9145-70CB0475C9D8}"/>
    <cellStyle name="ป้อนค่า 19 3 8" xfId="24190" xr:uid="{F22782BF-E2D0-4DCE-B1B3-4552790AD998}"/>
    <cellStyle name="ป้อนค่า 19 3 9" xfId="26329" xr:uid="{0A30966C-EE10-42DB-B790-BA5899F4A833}"/>
    <cellStyle name="ป้อนค่า 19 4" xfId="6288" xr:uid="{54AE2056-085B-46A8-A913-9D8CF390E39D}"/>
    <cellStyle name="ป้อนค่า 19 4 10" xfId="28407" xr:uid="{AC521405-3FE5-4985-BED0-CBE628EE809C}"/>
    <cellStyle name="ป้อนค่า 19 4 11" xfId="32072" xr:uid="{3BD3639B-3F73-4ECB-A5F6-DAFEFA3F80E5}"/>
    <cellStyle name="ป้อนค่า 19 4 12" xfId="43389" xr:uid="{4024AFD5-6D0F-49E5-8FDE-78356F76AE74}"/>
    <cellStyle name="ป้อนค่า 19 4 2" xfId="10725" xr:uid="{175CF584-4D6E-4333-9C8D-F7C2275AFBE1}"/>
    <cellStyle name="ป้อนค่า 19 4 2 2" xfId="35622" xr:uid="{4B75A2BB-85CE-4F86-82DD-1022809EFB6D}"/>
    <cellStyle name="ป้อนค่า 19 4 2 3" xfId="47030" xr:uid="{A292C662-299E-48B7-A94F-164B9E3A90C6}"/>
    <cellStyle name="ป้อนค่า 19 4 3" xfId="13469" xr:uid="{AAFB0F21-067F-4B0F-BBD7-334718BB0891}"/>
    <cellStyle name="ป้อนค่า 19 4 3 2" xfId="37641" xr:uid="{8E6DAC78-CF38-4131-99A5-856233C32684}"/>
    <cellStyle name="ป้อนค่า 19 4 3 3" xfId="49029" xr:uid="{8684D4A8-C899-4797-A690-94EDE9ECBD3C}"/>
    <cellStyle name="ป้อนค่า 19 4 4" xfId="15717" xr:uid="{C0F2C8A2-3A34-4A26-ACE3-370EF4A42320}"/>
    <cellStyle name="ป้อนค่า 19 4 4 2" xfId="39544" xr:uid="{A45AAC3E-9CFC-4EDD-A415-65BF8B473644}"/>
    <cellStyle name="ป้อนค่า 19 4 4 3" xfId="50924" xr:uid="{97138FAD-8A20-44E4-B781-33AFD81B084D}"/>
    <cellStyle name="ป้อนค่า 19 4 5" xfId="17967" xr:uid="{D409EE6C-998C-49B5-8EDB-653E8BE8A0EC}"/>
    <cellStyle name="ป้อนค่า 19 4 5 2" xfId="41326" xr:uid="{06B1EF83-1772-418F-B158-95155C338CC0}"/>
    <cellStyle name="ป้อนค่า 19 4 5 3" xfId="52697" xr:uid="{FD4300D1-7089-4A86-8A7C-2DA82762CEFA}"/>
    <cellStyle name="ป้อนค่า 19 4 6" xfId="20108" xr:uid="{E137E529-B081-4515-B895-C8414E13DBD7}"/>
    <cellStyle name="ป้อนค่า 19 4 7" xfId="22297" xr:uid="{2BEA9327-F6D3-408F-A7C0-40DEEB22C903}"/>
    <cellStyle name="ป้อนค่า 19 4 8" xfId="24430" xr:uid="{451488C4-130F-4511-A750-94A60F4973A1}"/>
    <cellStyle name="ป้อนค่า 19 4 9" xfId="26562" xr:uid="{FCD5AB73-7168-4999-B5F9-05BC01EA93A1}"/>
    <cellStyle name="ป้อนค่า 19 5" xfId="6660" xr:uid="{93AC9B02-E49B-47EC-84FE-1E141CFC1EF3}"/>
    <cellStyle name="ป้อนค่า 19 5 10" xfId="28594" xr:uid="{5DD38E2A-2CC5-48D0-911C-1777B55910FB}"/>
    <cellStyle name="ป้อนค่า 19 5 11" xfId="32168" xr:uid="{315AEC50-E905-413A-972F-AEF81DC8ED99}"/>
    <cellStyle name="ป้อนค่า 19 5 12" xfId="43588" xr:uid="{B1654D63-2E16-4672-AC10-540F56ADC7CD}"/>
    <cellStyle name="ป้อนค่า 19 5 2" xfId="10932" xr:uid="{89DAEC2D-51D5-4B9B-820C-1DC42DB2DABC}"/>
    <cellStyle name="ป้อนค่า 19 5 2 2" xfId="35822" xr:uid="{064C177A-2322-463E-88BA-CC3976AAF245}"/>
    <cellStyle name="ป้อนค่า 19 5 2 3" xfId="47221" xr:uid="{DA3CB366-9FD9-4350-AD84-79A9D62552F8}"/>
    <cellStyle name="ป้อนค่า 19 5 3" xfId="13670" xr:uid="{0E3FC5FD-1D6D-4EB5-8B11-A3B8BB421C98}"/>
    <cellStyle name="ป้อนค่า 19 5 3 2" xfId="37849" xr:uid="{68AD5862-7B2F-40F9-AA4C-5A36167DBB97}"/>
    <cellStyle name="ป้อนค่า 19 5 3 3" xfId="49237" xr:uid="{0E1F67E8-C85F-45B4-84F6-B35668631104}"/>
    <cellStyle name="ป้อนค่า 19 5 4" xfId="15925" xr:uid="{99C31978-CE7A-46B4-BF20-C8E3C88F998A}"/>
    <cellStyle name="ป้อนค่า 19 5 4 2" xfId="39742" xr:uid="{F32FE41C-3634-453C-B4A3-5A94253BCDEC}"/>
    <cellStyle name="ป้อนค่า 19 5 4 3" xfId="51122" xr:uid="{D165550F-199C-40C2-920A-65D2BC477AAE}"/>
    <cellStyle name="ป้อนค่า 19 5 5" xfId="18169" xr:uid="{AD07852D-895C-4473-8D98-C96EA8CD6ABC}"/>
    <cellStyle name="ป้อนค่า 19 5 5 2" xfId="41522" xr:uid="{27E585B0-B221-44FD-A8F3-8B192A2240CB}"/>
    <cellStyle name="ป้อนค่า 19 5 5 3" xfId="52893" xr:uid="{B8673901-BFF0-494B-B0B4-F4C30217935A}"/>
    <cellStyle name="ป้อนค่า 19 5 6" xfId="20311" xr:uid="{6E47EDC3-47F5-418D-B5BE-20B5EE2575A0}"/>
    <cellStyle name="ป้อนค่า 19 5 7" xfId="22499" xr:uid="{55CBA017-6D7A-45AC-B34A-4292823F3C18}"/>
    <cellStyle name="ป้อนค่า 19 5 8" xfId="24638" xr:uid="{11C71081-274D-4CD3-A025-90F86C5AC905}"/>
    <cellStyle name="ป้อนค่า 19 5 9" xfId="26761" xr:uid="{FC9DBC23-C716-4609-AD87-57E1944F2D78}"/>
    <cellStyle name="ป้อนค่า 19 6" xfId="7012" xr:uid="{20F8ADD9-E24D-41F5-94F3-38191EFC5892}"/>
    <cellStyle name="ป้อนค่า 19 6 10" xfId="28709" xr:uid="{DC5751BF-8D23-40C1-B103-78F2861FFDF5}"/>
    <cellStyle name="ป้อนค่า 19 6 11" xfId="32243" xr:uid="{43E9498D-7F83-42AA-B35F-8D10D147BD6D}"/>
    <cellStyle name="ป้อนค่า 19 6 12" xfId="43703" xr:uid="{4B094849-44D1-4CF5-93EC-BCDDB4A9B31B}"/>
    <cellStyle name="ป้อนค่า 19 6 2" xfId="11053" xr:uid="{19550134-8894-4094-95B2-D3EE3F359F23}"/>
    <cellStyle name="ป้อนค่า 19 6 2 2" xfId="35943" xr:uid="{7A22854C-BC84-4393-B705-75CC67F027B0}"/>
    <cellStyle name="ป้อนค่า 19 6 2 3" xfId="47336" xr:uid="{424757A3-4E43-4F3E-AAD1-F09624B0D8E4}"/>
    <cellStyle name="ป้อนค่า 19 6 3" xfId="13791" xr:uid="{7020E83B-218F-4923-AD9E-E3058E4D0B19}"/>
    <cellStyle name="ป้อนค่า 19 6 3 2" xfId="37970" xr:uid="{927A5B05-C3E6-4A57-B0F8-76F7AE79CDF9}"/>
    <cellStyle name="ป้อนค่า 19 6 3 3" xfId="49358" xr:uid="{B5D6E8E8-51EE-4035-98C5-849A40C5679E}"/>
    <cellStyle name="ป้อนค่า 19 6 4" xfId="16046" xr:uid="{3292B30D-1E12-464A-9579-ED086C5BA7D2}"/>
    <cellStyle name="ป้อนค่า 19 6 4 2" xfId="39863" xr:uid="{36C42563-5787-40ED-BBD5-0EC55545CA55}"/>
    <cellStyle name="ป้อนค่า 19 6 4 3" xfId="51243" xr:uid="{FF3F3F48-8AB7-404B-9F3A-DF5D7C22F7D5}"/>
    <cellStyle name="ป้อนค่า 19 6 5" xfId="18290" xr:uid="{4E22801A-24F4-49F6-939A-06F8B46E23F8}"/>
    <cellStyle name="ป้อนค่า 19 6 5 2" xfId="41643" xr:uid="{BC640C5E-9E08-4AFE-A31F-19B8A98437F0}"/>
    <cellStyle name="ป้อนค่า 19 6 5 3" xfId="53014" xr:uid="{46D05C34-35AB-4592-9E7E-8D6B2276DC75}"/>
    <cellStyle name="ป้อนค่า 19 6 6" xfId="20432" xr:uid="{72978515-08E8-4A26-AEB6-AECCE7FF3D0E}"/>
    <cellStyle name="ป้อนค่า 19 6 7" xfId="22620" xr:uid="{8C976A28-9398-4179-9316-BB93BFE9DCF2}"/>
    <cellStyle name="ป้อนค่า 19 6 8" xfId="24759" xr:uid="{6DF06D42-8506-4DB2-82F9-0B16E8BF9A5F}"/>
    <cellStyle name="ป้อนค่า 19 6 9" xfId="26876" xr:uid="{D1F36C97-56BB-4630-8A6E-B8F8459486CF}"/>
    <cellStyle name="ป้อนค่า 19 7" xfId="9023" xr:uid="{87030D32-8EA4-46D4-A2A7-630169674D40}"/>
    <cellStyle name="ป้อนค่า 19 7 10" xfId="31452" xr:uid="{8A9769EA-0033-4E70-9199-C2A5998449E7}"/>
    <cellStyle name="ป้อนค่า 19 7 11" xfId="41850" xr:uid="{BF158340-3B62-4128-8E90-ACF3916A7D09}"/>
    <cellStyle name="ป้อนค่า 19 7 2" xfId="11819" xr:uid="{D97F6A7E-E055-42B6-9D32-CA0F4EB86615}"/>
    <cellStyle name="ป้อนค่า 19 7 2 2" xfId="34185" xr:uid="{64F57735-346C-4538-9917-E9E1871C34F1}"/>
    <cellStyle name="ป้อนค่า 19 7 2 3" xfId="45620" xr:uid="{93535A60-0F05-466F-815A-41A0B6B3BC63}"/>
    <cellStyle name="ป้อนค่า 19 7 3" xfId="14016" xr:uid="{F1519C64-34C8-4CF0-B766-FDA9721B2C62}"/>
    <cellStyle name="ป้อนค่า 19 7 3 2" xfId="36055" xr:uid="{D212F0E6-CA2C-4EB2-98CF-393892C46AA7}"/>
    <cellStyle name="ป้อนค่า 19 7 3 3" xfId="47448" xr:uid="{27D9B4CC-87E6-4A76-934D-849D5715716B}"/>
    <cellStyle name="ป้อนค่า 19 7 4" xfId="16430" xr:uid="{22040C36-6C12-4FB2-BE5C-949E2A82786E}"/>
    <cellStyle name="ป้อนค่า 19 7 4 2" xfId="38124" xr:uid="{A88EFB73-39C0-468C-B6C6-46AA26A16BCB}"/>
    <cellStyle name="ป้อนค่า 19 7 4 3" xfId="49505" xr:uid="{280039EE-FDFE-4E78-9292-56E240452685}"/>
    <cellStyle name="ป้อนค่า 19 7 5" xfId="18580" xr:uid="{E70CEDF5-1649-46CA-9BCF-ECDFE47F2120}"/>
    <cellStyle name="ป้อนค่า 19 7 5 2" xfId="40023" xr:uid="{3BEAF709-3140-45BE-947B-1D5966777D21}"/>
    <cellStyle name="ป้อนค่า 19 7 5 3" xfId="51395" xr:uid="{C6CF429C-2C70-4FE9-950F-DDCB447C6416}"/>
    <cellStyle name="ป้อนค่า 19 7 6" xfId="20709" xr:uid="{987B1151-6959-4BC5-9DEE-AB8EC23E2FEB}"/>
    <cellStyle name="ป้อนค่า 19 7 7" xfId="22831" xr:uid="{00FB04F9-1770-4A85-87AF-CCC3B8EAC7A8}"/>
    <cellStyle name="ป้อนค่า 19 7 8" xfId="25001" xr:uid="{C6D10D11-FF9C-4320-A09A-E33AE2B24823}"/>
    <cellStyle name="ป้อนค่า 19 7 9" xfId="27059" xr:uid="{DB3A3DFB-91F9-428C-8ACC-15EE8089AD17}"/>
    <cellStyle name="ป้อนค่า 19 8" xfId="7306" xr:uid="{30595E6C-7477-43CA-AE90-A7EA0D79398D}"/>
    <cellStyle name="ป้อนค่า 19 8 2" xfId="33121" xr:uid="{B19A3342-30A4-499A-B5D6-064565DE657F}"/>
    <cellStyle name="ป้อนค่า 19 8 3" xfId="44590" xr:uid="{F2F67EBB-CC09-4A9F-AEB5-CC75A85DABF6}"/>
    <cellStyle name="ป้อนค่า 19 9" xfId="6581" xr:uid="{272E898E-0FFE-4B15-8EE5-BA39E73C5352}"/>
    <cellStyle name="ป้อนค่า 19 9 2" xfId="33932" xr:uid="{004CA43B-33A2-4AD7-BBDC-121D16FAA93F}"/>
    <cellStyle name="ป้อนค่า 19 9 3" xfId="45375" xr:uid="{D5D1496D-FCC6-450A-B651-000AC32E7CF4}"/>
    <cellStyle name="ป้อนค่า 2" xfId="1545" xr:uid="{27AFC18A-12D9-4264-9FA9-5D3D3A4337A2}"/>
    <cellStyle name="ป้อนค่า 2 10" xfId="11337" xr:uid="{225C252E-020F-4665-8145-BC24BC3456F7}"/>
    <cellStyle name="ป้อนค่า 2 11" xfId="6108" xr:uid="{8BCAF748-87E2-4ED1-ADEB-2A5A4861B5F3}"/>
    <cellStyle name="ป้อนค่า 2 12" xfId="11566" xr:uid="{83E9A4FC-1FE4-4351-8BFD-160BFE079FEE}"/>
    <cellStyle name="ป้อนค่า 2 13" xfId="30789" xr:uid="{1777B845-E6A5-4197-8D0E-BCE12AC9BD19}"/>
    <cellStyle name="ป้อนค่า 2 2" xfId="2976" xr:uid="{CBFB8E1F-E7D4-464C-81FE-47CFC90E4B93}"/>
    <cellStyle name="ป้อนค่า 2 2 10" xfId="26948" xr:uid="{6583CFA7-B2CB-416F-8039-3EE507503F03}"/>
    <cellStyle name="ป้อนค่า 2 2 11" xfId="31376" xr:uid="{17ABF2C2-F696-4A37-8FA9-A73C75BE8F25}"/>
    <cellStyle name="ป้อนค่า 2 2 12" xfId="41745" xr:uid="{B2D1504E-2809-4DA1-B34C-FBF6145C4B10}"/>
    <cellStyle name="ป้อนค่า 2 2 2" xfId="8855" xr:uid="{50F7B021-9170-49A7-B547-150D39124231}"/>
    <cellStyle name="ป้อนค่า 2 2 2 2" xfId="34092" xr:uid="{975395D6-C120-4C5A-BAC7-24F011AD655D}"/>
    <cellStyle name="ป้อนค่า 2 2 2 3" xfId="45530" xr:uid="{E96ED2AD-8581-4387-A996-CB7B9183ADE6}"/>
    <cellStyle name="ป้อนค่า 2 2 3" xfId="11657" xr:uid="{01BD58F2-F4EB-4328-8D3D-8CB4FA5F272A}"/>
    <cellStyle name="ป้อนค่า 2 2 3 2" xfId="33692" xr:uid="{6E830041-B31F-4063-97F5-51B9F1937291}"/>
    <cellStyle name="ป้อนค่า 2 2 3 3" xfId="45150" xr:uid="{2C4F3699-FCCB-4AFC-9BD8-FE07B0E3DA07}"/>
    <cellStyle name="ป้อนค่า 2 2 4" xfId="13862" xr:uid="{65AA37A1-1EE5-4DFA-95D7-8583EFCA953C}"/>
    <cellStyle name="ป้อนค่า 2 2 4 2" xfId="38055" xr:uid="{89E6E097-8628-4D16-B758-977A5B9A9827}"/>
    <cellStyle name="ป้อนค่า 2 2 4 3" xfId="49436" xr:uid="{024331D0-784E-41E6-A548-94F2CE0903A4}"/>
    <cellStyle name="ป้อนค่า 2 2 5" xfId="16291" xr:uid="{4D58AAD0-E692-4AD2-9F0C-A9FE41DCA1E6}"/>
    <cellStyle name="ป้อนค่า 2 2 5 2" xfId="39942" xr:uid="{47CE50F5-0CA2-4741-A692-329D02CF2485}"/>
    <cellStyle name="ป้อนค่า 2 2 5 3" xfId="51314" xr:uid="{15C51DB4-28E9-4903-AE38-FDAAEB591810}"/>
    <cellStyle name="ป้อนค่า 2 2 6" xfId="18444" xr:uid="{71B54D0A-DD1E-44A9-9023-310D6DA4799D}"/>
    <cellStyle name="ป้อนค่า 2 2 7" xfId="20586" xr:uid="{61548771-526A-47C6-8C25-F83D97863BFB}"/>
    <cellStyle name="ป้อนค่า 2 2 8" xfId="22709" xr:uid="{C6E23A4B-6FB2-4580-8CE6-B93AB42E1825}"/>
    <cellStyle name="ป้อนค่า 2 2 9" xfId="24883" xr:uid="{173C819A-DFAD-472A-BC62-02E9850D6D7F}"/>
    <cellStyle name="ป้อนค่า 2 3" xfId="4459" xr:uid="{4B78B9E8-F456-4A36-BCF1-ED8751825845}"/>
    <cellStyle name="ป้อนค่า 2 3 10" xfId="27479" xr:uid="{579693D9-B41C-4E97-B8A7-A87CE8D740F0}"/>
    <cellStyle name="ป้อนค่า 2 3 11" xfId="31575" xr:uid="{DD4F75B8-D80D-4DC3-B723-79CCAD8C274E}"/>
    <cellStyle name="ป้อนค่า 2 3 12" xfId="42324" xr:uid="{35F97A00-8A7B-4583-B81A-D72ECA256D70}"/>
    <cellStyle name="ป้อนค่า 2 3 2" xfId="9524" xr:uid="{6CE71F69-4705-475D-B5C0-1B234B0B8792}"/>
    <cellStyle name="ป้อนค่า 2 3 2 2" xfId="34634" xr:uid="{50CD2A7C-9170-4237-BC8E-5224C2F9AD06}"/>
    <cellStyle name="ป้อนค่า 2 3 2 3" xfId="46064" xr:uid="{3FD4701B-BB7E-43F5-AC24-B934A71FB378}"/>
    <cellStyle name="ป้อนค่า 2 3 3" xfId="12310" xr:uid="{B53ECB82-952C-4F8F-B100-C9934D442393}"/>
    <cellStyle name="ป้อนค่า 2 3 3 2" xfId="36523" xr:uid="{EC90132B-5DA2-4618-8B63-1CD57A627557}"/>
    <cellStyle name="ป้อนค่า 2 3 3 3" xfId="47914" xr:uid="{330FCB1D-3DDB-4FD9-AD7D-A7680D84D5BD}"/>
    <cellStyle name="ป้อนค่า 2 3 4" xfId="14513" xr:uid="{8298CA23-7BEA-45A3-B496-F60E83F51975}"/>
    <cellStyle name="ป้อนค่า 2 3 4 2" xfId="38583" xr:uid="{F956943E-9786-4E25-9EC2-A2E5FD62E2EC}"/>
    <cellStyle name="ป้อนค่า 2 3 4 3" xfId="49964" xr:uid="{EB6D0914-2E84-4FDE-9C4A-F839184CEB9E}"/>
    <cellStyle name="ป้อนค่า 2 3 5" xfId="16884" xr:uid="{1D49798A-205F-420C-A6AD-05F5073A7113}"/>
    <cellStyle name="ป้อนค่า 2 3 5 2" xfId="40445" xr:uid="{027EF247-CA0B-4F97-813A-76E19359D100}"/>
    <cellStyle name="ป้อนค่า 2 3 5 3" xfId="51817" xr:uid="{A61F13AC-1726-446E-8233-075DA0F4577B}"/>
    <cellStyle name="ป้อนค่า 2 3 6" xfId="19032" xr:uid="{5B734BD4-1A21-4345-A62E-6A785CA56B84}"/>
    <cellStyle name="ป้อนค่า 2 3 7" xfId="21183" xr:uid="{21C979BC-3567-4F73-A330-15BDAF65259F}"/>
    <cellStyle name="ป้อนค่า 2 3 8" xfId="23301" xr:uid="{439E347F-F61F-42A4-9ADE-988889FAA382}"/>
    <cellStyle name="ป้อนค่า 2 3 9" xfId="25476" xr:uid="{26018A5E-E82C-4462-A2D6-4FA4D010C86F}"/>
    <cellStyle name="ป้อนค่า 2 4" xfId="4706" xr:uid="{838B392E-DE96-4D81-A7D6-6AF93E55DABD}"/>
    <cellStyle name="ป้อนค่า 2 4 10" xfId="27599" xr:uid="{FFBF5F8B-4DE6-4E02-A2E2-EF049C23F1E4}"/>
    <cellStyle name="ป้อนค่า 2 4 11" xfId="31623" xr:uid="{A066879A-2F39-4354-81F4-0E99775C414D}"/>
    <cellStyle name="ป้อนค่า 2 4 12" xfId="42468" xr:uid="{1A14D190-AFA3-42F6-93EC-4F0CA2ACADFB}"/>
    <cellStyle name="ป้อนค่า 2 4 2" xfId="9667" xr:uid="{BC8665D9-1623-49A0-8A2F-9C6D5706BB9B}"/>
    <cellStyle name="ป้อนค่า 2 4 2 2" xfId="34762" xr:uid="{A9D55729-4B9C-4C89-9352-82C421C57259}"/>
    <cellStyle name="ป้อนค่า 2 4 2 3" xfId="46192" xr:uid="{E55FB7AB-2E39-45FD-B0BD-170C985D72C9}"/>
    <cellStyle name="ป้อนค่า 2 4 3" xfId="12455" xr:uid="{C25A687D-BD91-4415-A3BD-05CF9821A567}"/>
    <cellStyle name="ป้อนค่า 2 4 3 2" xfId="36656" xr:uid="{6024A428-8CCE-4308-B28A-F4CE0F706535}"/>
    <cellStyle name="ป้อนค่า 2 4 3 3" xfId="48047" xr:uid="{7C6EE65E-EC58-4735-9CF2-FB01703E9DD0}"/>
    <cellStyle name="ป้อนค่า 2 4 4" xfId="14660" xr:uid="{4875B7E6-38E2-421C-98A4-589493255EC0}"/>
    <cellStyle name="ป้อนค่า 2 4 4 2" xfId="38722" xr:uid="{11769070-A432-4C24-B0C2-958544179717}"/>
    <cellStyle name="ป้อนค่า 2 4 4 3" xfId="50103" xr:uid="{53663CC5-2F6F-4AC7-A739-F975DB6DE7DF}"/>
    <cellStyle name="ป้อนค่า 2 4 5" xfId="17014" xr:uid="{55CCA313-4163-4034-A169-9DC8B1ECAF33}"/>
    <cellStyle name="ป้อนค่า 2 4 5 2" xfId="40565" xr:uid="{AA359956-0F2A-49E0-9F66-4EF52A6B0690}"/>
    <cellStyle name="ป้อนค่า 2 4 5 3" xfId="51937" xr:uid="{B913F273-AF77-44BB-8392-2A75ABB9D32E}"/>
    <cellStyle name="ป้อนค่า 2 4 6" xfId="19158" xr:uid="{A76CA774-C219-4758-935B-2FE675855E9F}"/>
    <cellStyle name="ป้อนค่า 2 4 7" xfId="21327" xr:uid="{53EAA500-ED96-4071-A071-751045A63F3A}"/>
    <cellStyle name="ป้อนค่า 2 4 8" xfId="23438" xr:uid="{5D095BF7-1CA2-48CE-9C1A-2692B2271E51}"/>
    <cellStyle name="ป้อนค่า 2 4 9" xfId="25616" xr:uid="{4E598231-6F40-4908-95AD-CC98796F7F4E}"/>
    <cellStyle name="ป้อนค่า 2 5" xfId="3882" xr:uid="{5C3BB699-C8C3-41AB-ACDD-F6AF2C813790}"/>
    <cellStyle name="ป้อนค่า 2 5 10" xfId="27126" xr:uid="{EAAD0C6E-EC1C-462E-BA5C-9212F66912E7}"/>
    <cellStyle name="ป้อนค่า 2 5 11" xfId="31500" xr:uid="{56F56D78-33FC-47E7-BB04-206D3BF15490}"/>
    <cellStyle name="ป้อนค่า 2 5 12" xfId="41929" xr:uid="{D9F8D95B-0777-4E07-AC50-128C6D43F7F6}"/>
    <cellStyle name="ป้อนค่า 2 5 2" xfId="9117" xr:uid="{99CA66FA-0697-4A1D-9551-55F7EE6CCA9D}"/>
    <cellStyle name="ป้อนค่า 2 5 2 2" xfId="34266" xr:uid="{35550961-58E9-49BE-92F6-2CB454E2FA35}"/>
    <cellStyle name="ป้อนค่า 2 5 2 3" xfId="45701" xr:uid="{C9D485D7-4E8F-4D0A-AB79-1F1B22EB7D57}"/>
    <cellStyle name="ป้อนค่า 2 5 3" xfId="11911" xr:uid="{CE327C52-403A-4CCA-8290-A639B387BF9E}"/>
    <cellStyle name="ป้อนค่า 2 5 3 2" xfId="36132" xr:uid="{D6BAC92E-54D9-49D8-B85A-F9B8D76CB64B}"/>
    <cellStyle name="ป้อนค่า 2 5 3 3" xfId="47524" xr:uid="{357F9112-35E2-43ED-8E81-E171CDB504CF}"/>
    <cellStyle name="ป้อนค่า 2 5 4" xfId="14108" xr:uid="{21524656-04B9-493E-9D20-DB41E656B9DC}"/>
    <cellStyle name="ป้อนค่า 2 5 4 2" xfId="38204" xr:uid="{6D591E84-2FC2-4951-B63D-DAA77FBDD11F}"/>
    <cellStyle name="ป้อนค่า 2 5 4 3" xfId="49585" xr:uid="{75E6881A-B34E-4327-AF40-1CF6C6E50286}"/>
    <cellStyle name="ป้อนค่า 2 5 5" xfId="16508" xr:uid="{B2A3CB7F-E899-4A44-AE98-99CB7EC33258}"/>
    <cellStyle name="ป้อนค่า 2 5 5 2" xfId="40090" xr:uid="{A8A09235-D8C3-46EE-B0D0-9F01EAB99B05}"/>
    <cellStyle name="ป้อนค่า 2 5 5 3" xfId="51462" xr:uid="{EA1A46EC-B534-43EC-B348-C910452DCF54}"/>
    <cellStyle name="ป้อนค่า 2 5 6" xfId="18657" xr:uid="{593368A4-27F6-49E9-A41C-07C1255C3BAF}"/>
    <cellStyle name="ป้อนค่า 2 5 7" xfId="20792" xr:uid="{766D3EE9-182B-4F94-9EA5-A1DB36BF77D5}"/>
    <cellStyle name="ป้อนค่า 2 5 8" xfId="22912" xr:uid="{2DBE68FE-4DE4-477A-B380-AD2B2086A738}"/>
    <cellStyle name="ป้อนค่า 2 5 9" xfId="25080" xr:uid="{78ED8578-FF51-47DA-83DF-673C218CD174}"/>
    <cellStyle name="ป้อนค่า 2 6" xfId="4671" xr:uid="{D6A845F3-07A6-49A4-9340-FC3AACCB2F78}"/>
    <cellStyle name="ป้อนค่า 2 6 10" xfId="27581" xr:uid="{533ADF36-CBD1-41EC-8ECA-2DDC0F25A4EF}"/>
    <cellStyle name="ป้อนค่า 2 6 11" xfId="31614" xr:uid="{D9E0BFA6-5546-4FC9-A85F-9AA9868EBCF2}"/>
    <cellStyle name="ป้อนค่า 2 6 12" xfId="42444" xr:uid="{176377A9-5FB8-44D4-9872-BECD0182200A}"/>
    <cellStyle name="ป้อนค่า 2 6 2" xfId="9644" xr:uid="{724BC9D9-1C0B-450C-A1A1-F449325DF805}"/>
    <cellStyle name="ป้อนค่า 2 6 2 2" xfId="34742" xr:uid="{CA590F42-00F5-4443-9B33-49801AB0537A}"/>
    <cellStyle name="ป้อนค่า 2 6 2 3" xfId="46172" xr:uid="{5471BB48-2811-4078-B4F8-3744A5006D26}"/>
    <cellStyle name="ป้อนค่า 2 6 3" xfId="12432" xr:uid="{AC22D569-C460-4480-A435-853756A2B244}"/>
    <cellStyle name="ป้อนค่า 2 6 3 2" xfId="36636" xr:uid="{9B651B18-58E5-4DF6-B8E5-12490E2415BD}"/>
    <cellStyle name="ป้อนค่า 2 6 3 3" xfId="48027" xr:uid="{CEC684CE-4257-4FF0-8E6D-A23AAF01E0B2}"/>
    <cellStyle name="ป้อนค่า 2 6 4" xfId="14636" xr:uid="{32E6C9E8-B6FF-4207-A55C-6F75290FD887}"/>
    <cellStyle name="ป้อนค่า 2 6 4 2" xfId="38699" xr:uid="{385C103A-0919-4087-99BC-8110B1BB7DCE}"/>
    <cellStyle name="ป้อนค่า 2 6 4 3" xfId="50080" xr:uid="{DBD4696A-A295-4C79-A100-35A3386156DC}"/>
    <cellStyle name="ป้อนค่า 2 6 5" xfId="16994" xr:uid="{75E5F7A5-332E-480C-A6EC-5CBEAB25D4A8}"/>
    <cellStyle name="ป้อนค่า 2 6 5 2" xfId="40547" xr:uid="{869B50B2-F1CC-498C-9830-27F800556725}"/>
    <cellStyle name="ป้อนค่า 2 6 5 3" xfId="51919" xr:uid="{A7EC6096-2B00-4DC6-BBCF-5B4009A1493D}"/>
    <cellStyle name="ป้อนค่า 2 6 6" xfId="19139" xr:uid="{227CABB9-9B55-4C73-84F2-61BCB2A7333E}"/>
    <cellStyle name="ป้อนค่า 2 6 7" xfId="21304" xr:uid="{AD432A6B-8EC8-4243-BF65-C443545ED78C}"/>
    <cellStyle name="ป้อนค่า 2 6 8" xfId="23417" xr:uid="{8D652F70-7925-458A-A6B2-4A4836870D0C}"/>
    <cellStyle name="ป้อนค่า 2 6 9" xfId="25594" xr:uid="{2EE6B91F-AEF4-4028-AE62-B40544BB3282}"/>
    <cellStyle name="ป้อนค่า 2 7" xfId="4510" xr:uid="{87A26DA9-F201-41CF-8937-717F42EEF729}"/>
    <cellStyle name="ป้อนค่า 2 7 10" xfId="27518" xr:uid="{8D5FC051-2244-4CF3-A93F-15DFFA47858E}"/>
    <cellStyle name="ป้อนค่า 2 7 11" xfId="31583" xr:uid="{C18351FB-AAC5-4D39-BA63-C7151791BCBE}"/>
    <cellStyle name="ป้อนค่า 2 7 12" xfId="42366" xr:uid="{1632A80D-1FC1-4838-BDA2-59CAB6C14A4C}"/>
    <cellStyle name="ป้อนค่า 2 7 2" xfId="9564" xr:uid="{244CC9EC-21F2-4479-A6EB-860F808EA085}"/>
    <cellStyle name="ป้อนค่า 2 7 2 2" xfId="34674" xr:uid="{97924798-276B-44EE-9821-9981F2B8697E}"/>
    <cellStyle name="ป้อนค่า 2 7 2 3" xfId="46104" xr:uid="{D72C143C-6395-4CC4-AA6E-C60DCE98FBB2}"/>
    <cellStyle name="ป้อนค่า 2 7 3" xfId="12352" xr:uid="{BE6464C2-14E8-4F87-9B1F-6565BD573F37}"/>
    <cellStyle name="ป้อนค่า 2 7 3 2" xfId="36562" xr:uid="{07E1889B-14F5-4F43-8EA5-DCFC4449F0FB}"/>
    <cellStyle name="ป้อนค่า 2 7 3 3" xfId="47953" xr:uid="{6AA5398B-0A45-4E84-A433-13EB0FFF32D5}"/>
    <cellStyle name="ป้อนค่า 2 7 4" xfId="14555" xr:uid="{95709633-188F-4150-B9FC-ECC22023A394}"/>
    <cellStyle name="ป้อนค่า 2 7 4 2" xfId="38625" xr:uid="{D738678E-355B-4A6B-9BAB-269C29D54D61}"/>
    <cellStyle name="ป้อนค่า 2 7 4 3" xfId="50006" xr:uid="{65EB3650-8DEF-43E8-959B-EB6944673930}"/>
    <cellStyle name="ป้อนค่า 2 7 5" xfId="16924" xr:uid="{9F15D908-2A10-426B-8693-CCA56ED35149}"/>
    <cellStyle name="ป้อนค่า 2 7 5 2" xfId="40484" xr:uid="{C96F2F58-0517-4358-8FAB-3BEB31A8B3AF}"/>
    <cellStyle name="ป้อนค่า 2 7 5 3" xfId="51856" xr:uid="{15008E34-7AA1-41F3-8F33-880702F5BA83}"/>
    <cellStyle name="ป้อนค่า 2 7 6" xfId="19072" xr:uid="{01C45266-35B6-4D2E-BD48-BA28BCC86CAF}"/>
    <cellStyle name="ป้อนค่า 2 7 7" xfId="21225" xr:uid="{5201CF34-4ED4-4601-BC0F-988A0548C4A4}"/>
    <cellStyle name="ป้อนค่า 2 7 8" xfId="23342" xr:uid="{DE064474-8B55-48AF-A696-CCB6FEA02BE7}"/>
    <cellStyle name="ป้อนค่า 2 7 9" xfId="25517" xr:uid="{2F4B428D-2440-4C5F-ACC1-28DA90E9BCA4}"/>
    <cellStyle name="ป้อนค่า 2 8" xfId="7830" xr:uid="{C58A2ACB-0782-43B8-84A2-77FA4EEA2BBF}"/>
    <cellStyle name="ป้อนค่า 2 8 10" xfId="31161" xr:uid="{9D9BE895-B088-46C8-A57E-B7833CB3C571}"/>
    <cellStyle name="ป้อนค่า 2 8 11" xfId="30491" xr:uid="{1E8A6213-41E4-4F12-B514-ACE1AAEF2CCD}"/>
    <cellStyle name="ป้อนค่า 2 8 2" xfId="8358" xr:uid="{F36C59BD-2FF1-433D-B86D-038660120AD8}"/>
    <cellStyle name="ป้อนค่า 2 8 2 2" xfId="33491" xr:uid="{B5803CE9-160A-4CEC-BB10-77F4DFEA90C1}"/>
    <cellStyle name="ป้อนค่า 2 8 2 3" xfId="44953" xr:uid="{567986DE-3EB6-4646-8A14-0D3698DAC9F9}"/>
    <cellStyle name="ป้อนค่า 2 8 3" xfId="4412" xr:uid="{2971A29E-36DB-4F1F-916D-374BEB08A358}"/>
    <cellStyle name="ป้อนค่า 2 8 3 2" xfId="33854" xr:uid="{D617C7B0-7857-45E1-A03C-EB83FA5B1A2E}"/>
    <cellStyle name="ป้อนค่า 2 8 3 3" xfId="45297" xr:uid="{B396677C-DBAA-400E-9EA0-B18D5465ECC0}"/>
    <cellStyle name="ป้อนค่า 2 8 4" xfId="6862" xr:uid="{35903301-BF55-4C11-AFD7-E82341653277}"/>
    <cellStyle name="ป้อนค่า 2 8 4 2" xfId="32767" xr:uid="{8B506F97-BA1A-4DB5-8227-A8CC49FC8324}"/>
    <cellStyle name="ป้อนค่า 2 8 4 3" xfId="44240" xr:uid="{48D150A5-1089-47A9-BF8B-94E550F5A32F}"/>
    <cellStyle name="ป้อนค่า 2 8 5" xfId="11441" xr:uid="{70672FEA-4FF9-4F36-81B8-304599CDC4EC}"/>
    <cellStyle name="ป้อนค่า 2 8 5 2" xfId="32662" xr:uid="{0604AD01-0504-4704-AB07-88A7C2D2076C}"/>
    <cellStyle name="ป้อนค่า 2 8 5 3" xfId="44136" xr:uid="{973CC91E-8607-414B-A3C1-16336E061470}"/>
    <cellStyle name="ป้อนค่า 2 8 6" xfId="16111" xr:uid="{2976E8C2-5D09-4528-9C7C-DD7F24FC70E1}"/>
    <cellStyle name="ป้อนค่า 2 8 7" xfId="19182" xr:uid="{6DD64897-0DFD-4A74-ABCB-B5ED8B8327F6}"/>
    <cellStyle name="ป้อนค่า 2 8 8" xfId="6872" xr:uid="{1FC11BA6-E689-4082-8F8C-E662E78E258A}"/>
    <cellStyle name="ป้อนค่า 2 8 9" xfId="5843" xr:uid="{F5C2257B-9ADF-481B-B233-2690CB8FBE78}"/>
    <cellStyle name="ป้อนค่า 2 9" xfId="6561" xr:uid="{CFC381B5-D63D-4294-A21C-0A728FB7342B}"/>
    <cellStyle name="ป้อนค่า 2 9 2" xfId="33550" xr:uid="{A355EF84-2788-48E0-A750-785304015DBC}"/>
    <cellStyle name="ป้อนค่า 2 9 3" xfId="45012" xr:uid="{72B821D6-D1E2-4E47-AAB9-1411EF34628F}"/>
    <cellStyle name="ป้อนค่า 20" xfId="3692" xr:uid="{82A989E0-E3E2-4979-AC19-25DE2FC9B726}"/>
    <cellStyle name="ป้อนค่า 20 10" xfId="7236" xr:uid="{D1F52532-F45F-4307-A279-38004EBAFC52}"/>
    <cellStyle name="ป้อนค่า 20 10 2" xfId="34048" xr:uid="{AA5ED941-688C-4348-AF08-13F9B18B069D}"/>
    <cellStyle name="ป้อนค่า 20 10 3" xfId="45489" xr:uid="{3018D748-0FD7-4096-ABC6-8B11E7715DBC}"/>
    <cellStyle name="ป้อนค่า 20 11" xfId="8724" xr:uid="{54FCFED3-635F-4E81-98FC-E42D1E1C6873}"/>
    <cellStyle name="ป้อนค่า 20 11 2" xfId="34130" xr:uid="{523570F4-8CD7-4E62-B498-CE64B9C23642}"/>
    <cellStyle name="ป้อนค่า 20 11 3" xfId="45565" xr:uid="{A605AB48-95C9-4F41-A4CC-052E346BD22E}"/>
    <cellStyle name="ป้อนค่า 20 12" xfId="8273" xr:uid="{CB2B4876-2F6E-4EFE-B0A4-E0F9C379D7C1}"/>
    <cellStyle name="ป้อนค่า 20 13" xfId="6537" xr:uid="{91A0A0DF-C12A-477C-B039-E87C774C877A}"/>
    <cellStyle name="ป้อนค่า 20 14" xfId="20637" xr:uid="{B58FD197-E164-4381-BB59-33B7522253FB}"/>
    <cellStyle name="ป้อนค่า 20 15" xfId="8249" xr:uid="{AAF57BA9-5F60-49CC-BFBE-BFB1ED06A7ED}"/>
    <cellStyle name="ป้อนค่า 20 16" xfId="25458" xr:uid="{0530B6EB-7642-4509-AD62-3E009435042E}"/>
    <cellStyle name="ป้อนค่า 20 17" xfId="31033" xr:uid="{4376FB10-E182-4D41-8729-81C1530DD44A}"/>
    <cellStyle name="ป้อนค่า 20 2" xfId="5414" xr:uid="{217F055D-EA5E-49BA-A7C0-96F8231CD357}"/>
    <cellStyle name="ป้อนค่า 20 2 10" xfId="27879" xr:uid="{1F66F547-8027-4973-8D6F-EDD54FEA68CF}"/>
    <cellStyle name="ป้อนค่า 20 2 11" xfId="31806" xr:uid="{0701CCB5-00EB-42A7-BF9D-358A1BA953D0}"/>
    <cellStyle name="ป้อนค่า 20 2 12" xfId="42810" xr:uid="{996AD2A4-5C09-4D8E-ACF1-605CF020E98E}"/>
    <cellStyle name="ป้อนค่า 20 2 2" xfId="10122" xr:uid="{ABAEC26C-BCB3-4182-9C60-1067F374BB55}"/>
    <cellStyle name="ป้อนค่า 20 2 2 2" xfId="35093" xr:uid="{DADD3AE1-C05B-41DE-A178-C5FA1F51022E}"/>
    <cellStyle name="ป้อนค่า 20 2 2 3" xfId="46510" xr:uid="{4B912727-97F4-4FB5-A522-EF52938757F9}"/>
    <cellStyle name="ป้อนค่า 20 2 3" xfId="12891" xr:uid="{ED20C01D-FF5A-44E1-947A-EE3F44F267B4}"/>
    <cellStyle name="ป้อนค่า 20 2 3 2" xfId="37045" xr:uid="{FD8660D9-E6CB-41A6-BEF2-2CA43FEF2D70}"/>
    <cellStyle name="ป้อนค่า 20 2 3 3" xfId="48434" xr:uid="{5E3E1DC9-CB6E-43D5-82CB-EDF7F4DE90BC}"/>
    <cellStyle name="ป้อนค่า 20 2 4" xfId="15119" xr:uid="{FB264ECA-51B6-4D7F-877D-8547C5B8D3E3}"/>
    <cellStyle name="ป้อนค่า 20 2 4 2" xfId="39024" xr:uid="{8EF8F6B5-CE30-4D4C-86B4-7253D50D6047}"/>
    <cellStyle name="ป้อนค่า 20 2 4 3" xfId="50405" xr:uid="{544C2813-AC6A-4E38-8B17-6191EB77F7E8}"/>
    <cellStyle name="ป้อนค่า 20 2 5" xfId="17405" xr:uid="{1BA4DD9C-A0CF-4D8B-89A6-8C6B49E33EA2}"/>
    <cellStyle name="ป้อนค่า 20 2 5 2" xfId="40825" xr:uid="{EDE347C6-51E8-4383-882B-93F73163D524}"/>
    <cellStyle name="ป้อนค่า 20 2 5 3" xfId="52197" xr:uid="{651E0594-8C46-4793-99EC-3E685B1E8616}"/>
    <cellStyle name="ป้อนค่า 20 2 6" xfId="19537" xr:uid="{A7D057BC-4E09-410F-AE9A-E6A98E37AD79}"/>
    <cellStyle name="ป้อนค่า 20 2 7" xfId="21724" xr:uid="{F4CB560F-A19E-455F-86D7-32E999EC331B}"/>
    <cellStyle name="ป้อนค่า 20 2 8" xfId="23834" xr:uid="{B1281991-C626-4641-8866-BCB937D8CA7F}"/>
    <cellStyle name="ป้อนค่า 20 2 9" xfId="25974" xr:uid="{28A2CD72-E26B-44A8-A574-95062FD3A7D9}"/>
    <cellStyle name="ป้อนค่า 20 3" xfId="5913" xr:uid="{85ECBEDA-E54D-4D2E-A6A5-BFB4B6AEFDDE}"/>
    <cellStyle name="ป้อนค่า 20 3 10" xfId="28195" xr:uid="{645247C0-91E2-4304-A0FF-50218559A903}"/>
    <cellStyle name="ป้อนค่า 20 3 11" xfId="31965" xr:uid="{D8DAC5F7-ACD2-4C4C-93D9-F7EAF4758E33}"/>
    <cellStyle name="ป้อนค่า 20 3 12" xfId="43160" xr:uid="{D4BED91A-7514-4359-8F51-8A8B60BBA39A}"/>
    <cellStyle name="ป้อนค่า 20 3 2" xfId="10484" xr:uid="{A590FAA8-4B75-4F54-A2BA-FB4328C96678}"/>
    <cellStyle name="ป้อนค่า 20 3 2 2" xfId="35399" xr:uid="{D4ECF2AD-EB31-4BAA-A702-CDC3169CABEE}"/>
    <cellStyle name="ป้อนค่า 20 3 2 3" xfId="46813" xr:uid="{B5D5B66B-76B9-4844-B51F-4F586DC0668E}"/>
    <cellStyle name="ป้อนค่า 20 3 3" xfId="13237" xr:uid="{1106FF06-C573-45D4-B16D-FA7F11D1DFC7}"/>
    <cellStyle name="ป้อนค่า 20 3 3 2" xfId="37402" xr:uid="{4A495D62-844D-4CA3-9F16-161702C016FD}"/>
    <cellStyle name="ป้อนค่า 20 3 3 3" xfId="48790" xr:uid="{996F5841-9270-44DC-913A-20ED46766D13}"/>
    <cellStyle name="ป้อนค่า 20 3 4" xfId="15479" xr:uid="{91D2746D-B6F3-4576-9139-ECC4D37EAC6D}"/>
    <cellStyle name="ป้อนค่า 20 3 4 2" xfId="39321" xr:uid="{67DAF6C6-C475-44AC-8EEE-81AD5E6924AE}"/>
    <cellStyle name="ป้อนค่า 20 3 4 3" xfId="50701" xr:uid="{B2606202-368A-43E3-805C-6D33EE4D9121}"/>
    <cellStyle name="ป้อนค่า 20 3 5" xfId="17740" xr:uid="{2B37DD8C-2B4E-41DF-881D-1057A4ED685E}"/>
    <cellStyle name="ป้อนค่า 20 3 5 2" xfId="41111" xr:uid="{E85C5A0F-A9E7-42B7-846E-0992349D143F}"/>
    <cellStyle name="ป้อนค่า 20 3 5 3" xfId="52482" xr:uid="{AD18E852-D9F3-409D-9D50-FD7CADA64619}"/>
    <cellStyle name="ป้อนค่า 20 3 6" xfId="19878" xr:uid="{0E4F343D-8BCE-4467-A05A-024207835391}"/>
    <cellStyle name="ป้อนค่า 20 3 7" xfId="22068" xr:uid="{DA7F6B1B-EE89-48FA-8A7A-79AB93B53EA0}"/>
    <cellStyle name="ป้อนค่า 20 3 8" xfId="24191" xr:uid="{EFEA9F3D-F1E5-44F0-80FD-D8EDD906402B}"/>
    <cellStyle name="ป้อนค่า 20 3 9" xfId="26330" xr:uid="{C0E2EB58-18D8-4E90-A139-87496EF46C22}"/>
    <cellStyle name="ป้อนค่า 20 4" xfId="6289" xr:uid="{874F4282-8189-4DF7-BA4A-BD58FB6346F5}"/>
    <cellStyle name="ป้อนค่า 20 4 10" xfId="28408" xr:uid="{097B9131-9998-45AE-81FC-2047B408B80D}"/>
    <cellStyle name="ป้อนค่า 20 4 11" xfId="32073" xr:uid="{F5DF6F78-B1B3-4AE3-B785-48EC22AC6919}"/>
    <cellStyle name="ป้อนค่า 20 4 12" xfId="43390" xr:uid="{B42A0669-4343-4821-A58F-80DC99ADA019}"/>
    <cellStyle name="ป้อนค่า 20 4 2" xfId="10726" xr:uid="{B6EF48DD-7318-4F71-9696-EA829E834FEE}"/>
    <cellStyle name="ป้อนค่า 20 4 2 2" xfId="35623" xr:uid="{1955D554-A064-428B-B58A-09D25F64A2F7}"/>
    <cellStyle name="ป้อนค่า 20 4 2 3" xfId="47031" xr:uid="{2401DDB6-DE2B-40B2-BA81-5CBC1EC21BAA}"/>
    <cellStyle name="ป้อนค่า 20 4 3" xfId="13470" xr:uid="{B93034C2-2D58-4EDF-87DE-6B9902812918}"/>
    <cellStyle name="ป้อนค่า 20 4 3 2" xfId="37642" xr:uid="{40E09A24-F6A0-4214-B16D-1A7CEBEBCA54}"/>
    <cellStyle name="ป้อนค่า 20 4 3 3" xfId="49030" xr:uid="{4B2EC7BE-AFC0-4A78-B13D-0197F1C1D02B}"/>
    <cellStyle name="ป้อนค่า 20 4 4" xfId="15718" xr:uid="{211E01E1-9D06-4417-BF81-A72C62651C41}"/>
    <cellStyle name="ป้อนค่า 20 4 4 2" xfId="39545" xr:uid="{A57E526D-97FF-48DF-BA2B-992545CA1D68}"/>
    <cellStyle name="ป้อนค่า 20 4 4 3" xfId="50925" xr:uid="{45F5FC8D-B47D-43E9-8B31-E1952620B167}"/>
    <cellStyle name="ป้อนค่า 20 4 5" xfId="17968" xr:uid="{EA5E29F6-E291-451D-B186-02466977C6AF}"/>
    <cellStyle name="ป้อนค่า 20 4 5 2" xfId="41327" xr:uid="{1D47B89A-EAA1-484C-A23F-166A5886ECE7}"/>
    <cellStyle name="ป้อนค่า 20 4 5 3" xfId="52698" xr:uid="{84DB1E90-B154-4428-8D2F-888F16AD97B4}"/>
    <cellStyle name="ป้อนค่า 20 4 6" xfId="20109" xr:uid="{F2BC9381-6AA0-4416-941E-35A7C278E44E}"/>
    <cellStyle name="ป้อนค่า 20 4 7" xfId="22298" xr:uid="{AD1E3CA2-9315-405D-9E46-DBB57E44D8AB}"/>
    <cellStyle name="ป้อนค่า 20 4 8" xfId="24431" xr:uid="{997CBF1D-5C9C-4A58-A804-D2DCE50A2A9D}"/>
    <cellStyle name="ป้อนค่า 20 4 9" xfId="26563" xr:uid="{73A2A85E-E93C-417E-BB93-415DBF64A2F9}"/>
    <cellStyle name="ป้อนค่า 20 5" xfId="6661" xr:uid="{AE980086-E1D2-486E-8D74-798975EBD5AA}"/>
    <cellStyle name="ป้อนค่า 20 5 10" xfId="28595" xr:uid="{77CF760D-49EE-4162-B6AA-42277176D2BA}"/>
    <cellStyle name="ป้อนค่า 20 5 11" xfId="32169" xr:uid="{E6BC86DD-E974-4795-8CF6-43AE54D8EC94}"/>
    <cellStyle name="ป้อนค่า 20 5 12" xfId="43589" xr:uid="{7FA6EFDC-CF0D-4B31-A232-7F9FD8728797}"/>
    <cellStyle name="ป้อนค่า 20 5 2" xfId="10933" xr:uid="{57155FD4-8C36-420E-8EE7-0376D6CEB756}"/>
    <cellStyle name="ป้อนค่า 20 5 2 2" xfId="35823" xr:uid="{689497FA-7D99-4B56-899B-5F18F9A292B1}"/>
    <cellStyle name="ป้อนค่า 20 5 2 3" xfId="47222" xr:uid="{81FB7F27-FCB9-41DE-BA1A-370580FE3A7D}"/>
    <cellStyle name="ป้อนค่า 20 5 3" xfId="13671" xr:uid="{CD9591DD-6822-40CF-AED5-B784B68D4BA5}"/>
    <cellStyle name="ป้อนค่า 20 5 3 2" xfId="37850" xr:uid="{EDFEB421-716D-4A2B-8707-6F673F26CDC0}"/>
    <cellStyle name="ป้อนค่า 20 5 3 3" xfId="49238" xr:uid="{DCE0CCA8-F080-4FD2-B09B-5B64B56107B8}"/>
    <cellStyle name="ป้อนค่า 20 5 4" xfId="15926" xr:uid="{3D59D500-9EC9-4DB5-92A1-A156B00D3C78}"/>
    <cellStyle name="ป้อนค่า 20 5 4 2" xfId="39743" xr:uid="{9944E2C6-9BCA-4DC6-9E5B-6733072C1822}"/>
    <cellStyle name="ป้อนค่า 20 5 4 3" xfId="51123" xr:uid="{1DE6394F-4F76-45D7-B254-47E4E7231151}"/>
    <cellStyle name="ป้อนค่า 20 5 5" xfId="18170" xr:uid="{1A308EC1-8CEC-4576-8FE3-998E60168BDA}"/>
    <cellStyle name="ป้อนค่า 20 5 5 2" xfId="41523" xr:uid="{D521155B-34FA-4BF8-B140-E486CFB182B2}"/>
    <cellStyle name="ป้อนค่า 20 5 5 3" xfId="52894" xr:uid="{77F39F45-7279-4135-954B-4C675B79005A}"/>
    <cellStyle name="ป้อนค่า 20 5 6" xfId="20312" xr:uid="{CD512EFF-0968-4A6A-9775-90CF6260CEE7}"/>
    <cellStyle name="ป้อนค่า 20 5 7" xfId="22500" xr:uid="{513D14F3-26F1-4FDE-90E8-39E1B7CC7D4A}"/>
    <cellStyle name="ป้อนค่า 20 5 8" xfId="24639" xr:uid="{C69172FA-85EE-427D-A6A7-9D6EB105A79B}"/>
    <cellStyle name="ป้อนค่า 20 5 9" xfId="26762" xr:uid="{C4A42CDF-22CA-4F98-907E-765D316D25DE}"/>
    <cellStyle name="ป้อนค่า 20 6" xfId="7013" xr:uid="{9588CE04-5845-45FB-854E-DC9E27875AA6}"/>
    <cellStyle name="ป้อนค่า 20 6 10" xfId="28710" xr:uid="{9999BCDB-3950-4C57-BB51-36D53DACAB2F}"/>
    <cellStyle name="ป้อนค่า 20 6 11" xfId="32244" xr:uid="{62B0D5FD-0B1B-49F7-843D-B06A3334F133}"/>
    <cellStyle name="ป้อนค่า 20 6 12" xfId="43704" xr:uid="{7A04F93E-5894-4FDB-BF1B-52592F2C76A8}"/>
    <cellStyle name="ป้อนค่า 20 6 2" xfId="11054" xr:uid="{3FA3116E-FE98-43FF-9D58-7015BFE2FCBD}"/>
    <cellStyle name="ป้อนค่า 20 6 2 2" xfId="35944" xr:uid="{D7C27ACC-0ADA-49A5-A41E-594A6FB51CA8}"/>
    <cellStyle name="ป้อนค่า 20 6 2 3" xfId="47337" xr:uid="{ECE9C429-4D45-42C7-B7FD-85E2013B54BC}"/>
    <cellStyle name="ป้อนค่า 20 6 3" xfId="13792" xr:uid="{5C3C6C3E-E102-438D-8AD7-8E19EDB2D648}"/>
    <cellStyle name="ป้อนค่า 20 6 3 2" xfId="37971" xr:uid="{EF9E3C0D-9968-466B-9652-4806F9893CB6}"/>
    <cellStyle name="ป้อนค่า 20 6 3 3" xfId="49359" xr:uid="{096BA685-FD27-40AD-B31A-B33E8CB362F0}"/>
    <cellStyle name="ป้อนค่า 20 6 4" xfId="16047" xr:uid="{6EB52D48-6E13-4A7A-A560-AF80D5625F98}"/>
    <cellStyle name="ป้อนค่า 20 6 4 2" xfId="39864" xr:uid="{1B87B063-B2AC-4E5B-B77F-3882A8F844AF}"/>
    <cellStyle name="ป้อนค่า 20 6 4 3" xfId="51244" xr:uid="{2AABD605-97C5-4CFD-A81E-5A19845B0DF5}"/>
    <cellStyle name="ป้อนค่า 20 6 5" xfId="18291" xr:uid="{4F31BD87-B010-4A07-93F5-1AB9219040AD}"/>
    <cellStyle name="ป้อนค่า 20 6 5 2" xfId="41644" xr:uid="{A711A3A9-4862-43D7-BA37-D3D66109C20A}"/>
    <cellStyle name="ป้อนค่า 20 6 5 3" xfId="53015" xr:uid="{8FBFB285-E732-4672-A2E8-46EDA7CFE6C0}"/>
    <cellStyle name="ป้อนค่า 20 6 6" xfId="20433" xr:uid="{44A2CF5C-25EB-46F1-9A7C-247FB3AD83B7}"/>
    <cellStyle name="ป้อนค่า 20 6 7" xfId="22621" xr:uid="{75E8B5B0-A22B-46FC-9B63-E07674389EA8}"/>
    <cellStyle name="ป้อนค่า 20 6 8" xfId="24760" xr:uid="{60F9EDCC-00C1-4D95-A23A-DE4A3D5E644D}"/>
    <cellStyle name="ป้อนค่า 20 6 9" xfId="26877" xr:uid="{9099AD6B-1699-4746-A3E9-8BBA56DAD195}"/>
    <cellStyle name="ป้อนค่า 20 7" xfId="9024" xr:uid="{46E5A52E-67B6-4045-9531-46D15A5B344F}"/>
    <cellStyle name="ป้อนค่า 20 7 10" xfId="31453" xr:uid="{2F0CD487-9153-4D5E-B5AE-8905F75AAC61}"/>
    <cellStyle name="ป้อนค่า 20 7 11" xfId="41851" xr:uid="{C6EA16A3-0802-4594-BCBC-E5F10E99E1C4}"/>
    <cellStyle name="ป้อนค่า 20 7 2" xfId="11820" xr:uid="{6CF98BE3-8D09-4A7A-A12C-51139786CE40}"/>
    <cellStyle name="ป้อนค่า 20 7 2 2" xfId="34186" xr:uid="{E51121A1-EA77-4248-9705-1584217EB376}"/>
    <cellStyle name="ป้อนค่า 20 7 2 3" xfId="45621" xr:uid="{78639673-B7C2-4D87-A55E-5E0D0B0DA930}"/>
    <cellStyle name="ป้อนค่า 20 7 3" xfId="14017" xr:uid="{A4D31684-A7DF-47C0-9B03-81065765E2B8}"/>
    <cellStyle name="ป้อนค่า 20 7 3 2" xfId="36056" xr:uid="{5098F9F5-3169-41B5-946F-46D9F0CF65CE}"/>
    <cellStyle name="ป้อนค่า 20 7 3 3" xfId="47449" xr:uid="{18D5F3CB-76D7-4202-9FED-E6B9AB7FA324}"/>
    <cellStyle name="ป้อนค่า 20 7 4" xfId="16431" xr:uid="{7685CC15-C935-428E-B21D-62A4B099D5AE}"/>
    <cellStyle name="ป้อนค่า 20 7 4 2" xfId="38125" xr:uid="{1835BDA6-66AA-48C3-B17B-95AE4D43BC59}"/>
    <cellStyle name="ป้อนค่า 20 7 4 3" xfId="49506" xr:uid="{81E791A6-80D4-432E-AA02-5DE33F0772FB}"/>
    <cellStyle name="ป้อนค่า 20 7 5" xfId="18581" xr:uid="{EA92B2E2-A649-4795-8E83-94C114D85416}"/>
    <cellStyle name="ป้อนค่า 20 7 5 2" xfId="40024" xr:uid="{547919B3-07BD-464D-9D63-7326D0632122}"/>
    <cellStyle name="ป้อนค่า 20 7 5 3" xfId="51396" xr:uid="{6B0F1AFC-D5FB-4C02-A416-C5F467259AD6}"/>
    <cellStyle name="ป้อนค่า 20 7 6" xfId="20710" xr:uid="{9A07403F-C778-473A-9D19-E9F42A747C3E}"/>
    <cellStyle name="ป้อนค่า 20 7 7" xfId="22832" xr:uid="{71A89625-E655-45DC-80F8-CDAF43AA27CD}"/>
    <cellStyle name="ป้อนค่า 20 7 8" xfId="25002" xr:uid="{915B758D-B9CF-4D63-927B-6E3AF84F6713}"/>
    <cellStyle name="ป้อนค่า 20 7 9" xfId="27060" xr:uid="{1575D39E-B0BE-4B3B-AA6C-D074B86E259F}"/>
    <cellStyle name="ป้อนค่า 20 8" xfId="7307" xr:uid="{C02D77FE-E542-463D-BCB8-778E25C77B20}"/>
    <cellStyle name="ป้อนค่า 20 8 2" xfId="33122" xr:uid="{FF126616-7490-4E67-B331-188B7B4258F8}"/>
    <cellStyle name="ป้อนค่า 20 8 3" xfId="44591" xr:uid="{CC39C0F1-8338-47CD-B4C4-85A97C0EA06C}"/>
    <cellStyle name="ป้อนค่า 20 9" xfId="3818" xr:uid="{770A9C6C-0B6C-489C-B43D-B9ED48F0074B}"/>
    <cellStyle name="ป้อนค่า 20 9 2" xfId="33931" xr:uid="{016B4C80-CE72-4F14-A94B-864CB8A5BA3F}"/>
    <cellStyle name="ป้อนค่า 20 9 3" xfId="45374" xr:uid="{DB4C3745-1539-4AD8-A2EC-3ED50FC16384}"/>
    <cellStyle name="ป้อนค่า 21" xfId="3693" xr:uid="{4FFB88E7-FFF8-4A9C-9BBE-5C8034CC92CE}"/>
    <cellStyle name="ป้อนค่า 21 10" xfId="12515" xr:uid="{6B60E095-EF28-4DD3-867C-63FDA7769C6F}"/>
    <cellStyle name="ป้อนค่า 21 10 2" xfId="34049" xr:uid="{86FAC8F4-83FE-45EC-9BA4-8013E37EB83E}"/>
    <cellStyle name="ป้อนค่า 21 10 3" xfId="45490" xr:uid="{A79FF47F-B141-4A26-9196-D59FE031244D}"/>
    <cellStyle name="ป้อนค่า 21 11" xfId="11500" xr:uid="{7BC87ECF-BE59-4B10-9FE4-19CC5163EE93}"/>
    <cellStyle name="ป้อนค่า 21 11 2" xfId="32780" xr:uid="{0728A477-59B9-477F-9396-594C18DBA537}"/>
    <cellStyle name="ป้อนค่า 21 11 3" xfId="44253" xr:uid="{3008EDEC-E87F-48DF-8B69-27AF7550AE99}"/>
    <cellStyle name="ป้อนค่า 21 12" xfId="9951" xr:uid="{F4E6AC5B-4D9E-463E-8CBE-2C36A3C8A5C8}"/>
    <cellStyle name="ป้อนค่า 21 13" xfId="16868" xr:uid="{A3369C40-F9A4-4686-BA32-664571E79C50}"/>
    <cellStyle name="ป้อนค่า 21 14" xfId="21652" xr:uid="{8E023B49-CD03-4DB2-8288-C3BE33996259}"/>
    <cellStyle name="ป้อนค่า 21 15" xfId="3801" xr:uid="{C35079F3-853D-43A3-883E-56160EF92CE4}"/>
    <cellStyle name="ป้อนค่า 21 16" xfId="13962" xr:uid="{A266E5CF-B97B-40F0-B810-33BA110EA4F2}"/>
    <cellStyle name="ป้อนค่า 21 17" xfId="31032" xr:uid="{07FBB73A-A407-4F5D-8CE2-CEA6D1094A23}"/>
    <cellStyle name="ป้อนค่า 21 2" xfId="5415" xr:uid="{787F84EA-49C9-4AB3-A9BA-BE318DCF84B4}"/>
    <cellStyle name="ป้อนค่า 21 2 10" xfId="27880" xr:uid="{EEB466CF-C96E-49C2-8F74-DA7601DE851A}"/>
    <cellStyle name="ป้อนค่า 21 2 11" xfId="31807" xr:uid="{79820DC6-CFB8-428B-B586-0BCAE9E4E2DD}"/>
    <cellStyle name="ป้อนค่า 21 2 12" xfId="42811" xr:uid="{9230BE27-3A1D-4126-862A-D4565B134048}"/>
    <cellStyle name="ป้อนค่า 21 2 2" xfId="10123" xr:uid="{259A3B83-C211-4BEB-9A26-E2FD4DDA77ED}"/>
    <cellStyle name="ป้อนค่า 21 2 2 2" xfId="35094" xr:uid="{DD8FEC45-3E46-455E-B014-883EA1A60E53}"/>
    <cellStyle name="ป้อนค่า 21 2 2 3" xfId="46511" xr:uid="{98F5DC42-9479-4B15-B538-1EAC28FADA0E}"/>
    <cellStyle name="ป้อนค่า 21 2 3" xfId="12892" xr:uid="{A7DD109B-D903-42E7-BB01-DFDA543C1315}"/>
    <cellStyle name="ป้อนค่า 21 2 3 2" xfId="37046" xr:uid="{9E435D8A-1292-49CC-AE12-1925B72BF37F}"/>
    <cellStyle name="ป้อนค่า 21 2 3 3" xfId="48435" xr:uid="{82BA82A4-F73F-4E19-ABE0-2CA046650E0E}"/>
    <cellStyle name="ป้อนค่า 21 2 4" xfId="15120" xr:uid="{C7B023DB-77B5-4B7C-B4A2-9FC103DCD8E9}"/>
    <cellStyle name="ป้อนค่า 21 2 4 2" xfId="39025" xr:uid="{AE967DC8-9678-4A97-BB2D-80A1BF9D2F08}"/>
    <cellStyle name="ป้อนค่า 21 2 4 3" xfId="50406" xr:uid="{436494C7-5E24-4A57-8A4E-9A846242B89D}"/>
    <cellStyle name="ป้อนค่า 21 2 5" xfId="17406" xr:uid="{6F0DBC94-5A9A-459F-A072-92125F3C7F11}"/>
    <cellStyle name="ป้อนค่า 21 2 5 2" xfId="40826" xr:uid="{70C2A980-1CDA-484D-8F99-BEA08DD90554}"/>
    <cellStyle name="ป้อนค่า 21 2 5 3" xfId="52198" xr:uid="{C29B0F49-E65F-4281-A525-0F97013DA325}"/>
    <cellStyle name="ป้อนค่า 21 2 6" xfId="19538" xr:uid="{F4650E0F-A053-4547-AD92-968FDE97B41F}"/>
    <cellStyle name="ป้อนค่า 21 2 7" xfId="21725" xr:uid="{E170ADAE-07D2-49FB-B265-9100D8EC43C3}"/>
    <cellStyle name="ป้อนค่า 21 2 8" xfId="23835" xr:uid="{64AD0B5C-D503-42CD-826E-EF5316F9D193}"/>
    <cellStyle name="ป้อนค่า 21 2 9" xfId="25975" xr:uid="{9BBD9364-7F70-4BC9-9DC6-3E477BD530E9}"/>
    <cellStyle name="ป้อนค่า 21 3" xfId="5914" xr:uid="{DF2DFD91-9991-4E86-9000-8BF9E0F4A0BC}"/>
    <cellStyle name="ป้อนค่า 21 3 10" xfId="28196" xr:uid="{57C4E473-FBEB-48DB-A166-6675A94041DB}"/>
    <cellStyle name="ป้อนค่า 21 3 11" xfId="31966" xr:uid="{F66EC4B6-AAC8-4754-94A0-FB4E9000A072}"/>
    <cellStyle name="ป้อนค่า 21 3 12" xfId="43161" xr:uid="{8FB48DE8-975C-4662-97BB-523B1B49CAF4}"/>
    <cellStyle name="ป้อนค่า 21 3 2" xfId="10485" xr:uid="{E92A93F7-6400-4770-B914-AEB2269542F6}"/>
    <cellStyle name="ป้อนค่า 21 3 2 2" xfId="35400" xr:uid="{34786A9E-6466-4380-A795-EE9751D4BE29}"/>
    <cellStyle name="ป้อนค่า 21 3 2 3" xfId="46814" xr:uid="{DCF0F4BA-E247-4DA4-97D5-2DF67E6BEEFB}"/>
    <cellStyle name="ป้อนค่า 21 3 3" xfId="13238" xr:uid="{9F3FB952-FE96-4993-80BE-5F34DF6B6D34}"/>
    <cellStyle name="ป้อนค่า 21 3 3 2" xfId="37403" xr:uid="{3773DB87-A783-42C5-9A01-38582C416C23}"/>
    <cellStyle name="ป้อนค่า 21 3 3 3" xfId="48791" xr:uid="{0E0897B8-242F-4531-AC0D-ADA981762B1F}"/>
    <cellStyle name="ป้อนค่า 21 3 4" xfId="15480" xr:uid="{20031046-D499-4688-B448-C713D5C75AB7}"/>
    <cellStyle name="ป้อนค่า 21 3 4 2" xfId="39322" xr:uid="{B46FB076-BAA3-47DC-BAB2-5488FCE88294}"/>
    <cellStyle name="ป้อนค่า 21 3 4 3" xfId="50702" xr:uid="{9C899B49-ABF8-4EA7-BAE4-3057CF56B7C8}"/>
    <cellStyle name="ป้อนค่า 21 3 5" xfId="17741" xr:uid="{92103D21-69C5-41EA-8A33-DEA02B539021}"/>
    <cellStyle name="ป้อนค่า 21 3 5 2" xfId="41112" xr:uid="{C36FDB3F-4940-465F-9C4B-7E1EFED986F1}"/>
    <cellStyle name="ป้อนค่า 21 3 5 3" xfId="52483" xr:uid="{E5436BE4-D6CA-4390-9D07-F88DCBA5D39B}"/>
    <cellStyle name="ป้อนค่า 21 3 6" xfId="19879" xr:uid="{C9F7E49E-A703-496A-8655-48995A2790EB}"/>
    <cellStyle name="ป้อนค่า 21 3 7" xfId="22069" xr:uid="{11BEBBE8-EEAF-4E8D-AF24-9DA4080003A6}"/>
    <cellStyle name="ป้อนค่า 21 3 8" xfId="24192" xr:uid="{153BFE64-A0EF-4CD8-AEC6-6F7E915D271F}"/>
    <cellStyle name="ป้อนค่า 21 3 9" xfId="26331" xr:uid="{6E9EC623-25D0-44A8-AFD5-E405A3ED8F42}"/>
    <cellStyle name="ป้อนค่า 21 4" xfId="6290" xr:uid="{A9E341C7-F740-42C5-BF19-2BD511E83A33}"/>
    <cellStyle name="ป้อนค่า 21 4 10" xfId="28409" xr:uid="{93B63F0E-3EA4-4F3D-8D8E-C89470006EF5}"/>
    <cellStyle name="ป้อนค่า 21 4 11" xfId="32074" xr:uid="{8EA7264C-9AAB-4A3F-925C-C5D3346F61C6}"/>
    <cellStyle name="ป้อนค่า 21 4 12" xfId="43391" xr:uid="{4AE4DD39-C753-44F6-801F-CF8C35BDFDBA}"/>
    <cellStyle name="ป้อนค่า 21 4 2" xfId="10727" xr:uid="{5C14FCE4-2C25-4394-BA39-DECBA38AC9C1}"/>
    <cellStyle name="ป้อนค่า 21 4 2 2" xfId="35624" xr:uid="{71E6B1DB-6C6F-4F00-AF62-115C49BD95FE}"/>
    <cellStyle name="ป้อนค่า 21 4 2 3" xfId="47032" xr:uid="{2A8D2B1D-237F-47DB-9909-61A9B9CB5173}"/>
    <cellStyle name="ป้อนค่า 21 4 3" xfId="13471" xr:uid="{5DD4193D-5D12-4872-B509-11EED1B0D833}"/>
    <cellStyle name="ป้อนค่า 21 4 3 2" xfId="37643" xr:uid="{FE7D1506-0080-44F8-884D-282B590C772C}"/>
    <cellStyle name="ป้อนค่า 21 4 3 3" xfId="49031" xr:uid="{206D4514-1F37-41A6-A44F-C6895D026B9D}"/>
    <cellStyle name="ป้อนค่า 21 4 4" xfId="15719" xr:uid="{C02A674B-9DC5-42D7-91E9-26EB236BD013}"/>
    <cellStyle name="ป้อนค่า 21 4 4 2" xfId="39546" xr:uid="{27B0EB9B-0824-4CB4-81F7-C399A0371429}"/>
    <cellStyle name="ป้อนค่า 21 4 4 3" xfId="50926" xr:uid="{712C02FB-392B-46E5-8768-1C009056E363}"/>
    <cellStyle name="ป้อนค่า 21 4 5" xfId="17969" xr:uid="{DC538E7B-61EB-462F-985C-AF69ACB4E02B}"/>
    <cellStyle name="ป้อนค่า 21 4 5 2" xfId="41328" xr:uid="{6A08AABE-4F45-4310-8A1B-94D78E11E95C}"/>
    <cellStyle name="ป้อนค่า 21 4 5 3" xfId="52699" xr:uid="{49DD14C7-33E3-4D36-8351-8D5329A5D4E3}"/>
    <cellStyle name="ป้อนค่า 21 4 6" xfId="20110" xr:uid="{417FE960-ACDA-458F-A1C6-56DD358240F2}"/>
    <cellStyle name="ป้อนค่า 21 4 7" xfId="22299" xr:uid="{9593466F-B434-4CE3-94AE-447A583202A4}"/>
    <cellStyle name="ป้อนค่า 21 4 8" xfId="24432" xr:uid="{163E170E-F83D-4DF7-8CD6-2AAAC92A53C0}"/>
    <cellStyle name="ป้อนค่า 21 4 9" xfId="26564" xr:uid="{495AC60F-DFCE-400F-9D17-8F1442788F5C}"/>
    <cellStyle name="ป้อนค่า 21 5" xfId="6662" xr:uid="{081BC769-3EFB-4275-9E13-10DB7269EC23}"/>
    <cellStyle name="ป้อนค่า 21 5 10" xfId="28596" xr:uid="{ADE01946-75F8-4A42-8846-BA94278AC667}"/>
    <cellStyle name="ป้อนค่า 21 5 11" xfId="32170" xr:uid="{B5AAB399-BDC2-4261-9CBB-E8D8821EEDAA}"/>
    <cellStyle name="ป้อนค่า 21 5 12" xfId="43590" xr:uid="{F446DFCE-60C7-458C-AFF0-50F23E10E1C6}"/>
    <cellStyle name="ป้อนค่า 21 5 2" xfId="10934" xr:uid="{C647D95F-A8CE-4EA8-A719-5F6A70389449}"/>
    <cellStyle name="ป้อนค่า 21 5 2 2" xfId="35824" xr:uid="{F62C044C-7056-4DF2-B40F-11350DEB5368}"/>
    <cellStyle name="ป้อนค่า 21 5 2 3" xfId="47223" xr:uid="{DBC119CE-F681-49D9-91AD-1F5DF484879D}"/>
    <cellStyle name="ป้อนค่า 21 5 3" xfId="13672" xr:uid="{3313C62E-7B7B-43DF-BA29-42BA307AD875}"/>
    <cellStyle name="ป้อนค่า 21 5 3 2" xfId="37851" xr:uid="{7157C286-F497-49C4-B6AD-8F301579F936}"/>
    <cellStyle name="ป้อนค่า 21 5 3 3" xfId="49239" xr:uid="{154D430F-1126-4B0C-AF2D-A6682188679C}"/>
    <cellStyle name="ป้อนค่า 21 5 4" xfId="15927" xr:uid="{0A8D734D-BEA6-4366-9972-7FA0DFF35662}"/>
    <cellStyle name="ป้อนค่า 21 5 4 2" xfId="39744" xr:uid="{E5E359AF-B0F4-4F4D-AA79-39A3FC1C871D}"/>
    <cellStyle name="ป้อนค่า 21 5 4 3" xfId="51124" xr:uid="{810C3DD8-025B-4866-AA77-CDB4FAFBA6AE}"/>
    <cellStyle name="ป้อนค่า 21 5 5" xfId="18171" xr:uid="{B1156D20-503F-42A9-B560-24687055E784}"/>
    <cellStyle name="ป้อนค่า 21 5 5 2" xfId="41524" xr:uid="{D9523B93-D897-4F75-B017-F2B948BD3B3F}"/>
    <cellStyle name="ป้อนค่า 21 5 5 3" xfId="52895" xr:uid="{1B24B0BC-E528-444D-9E11-C125ACA23AF3}"/>
    <cellStyle name="ป้อนค่า 21 5 6" xfId="20313" xr:uid="{747D783B-B4CC-4D33-B911-EAFB1EB74F21}"/>
    <cellStyle name="ป้อนค่า 21 5 7" xfId="22501" xr:uid="{23CCFC1B-2FE1-48B2-800E-9DA6CA93DD3E}"/>
    <cellStyle name="ป้อนค่า 21 5 8" xfId="24640" xr:uid="{9C392B1C-8CEB-497B-9567-FD2D7683BF07}"/>
    <cellStyle name="ป้อนค่า 21 5 9" xfId="26763" xr:uid="{0680B76B-8EE5-4DAF-BEBF-60544AB89588}"/>
    <cellStyle name="ป้อนค่า 21 6" xfId="7014" xr:uid="{1C5A3884-474B-4685-B7F9-0CD9825A5904}"/>
    <cellStyle name="ป้อนค่า 21 6 10" xfId="28711" xr:uid="{DEC49A33-3B26-4C25-8A47-B31E351F443A}"/>
    <cellStyle name="ป้อนค่า 21 6 11" xfId="32245" xr:uid="{32E8B353-E4B5-4518-BBC6-D9CF7A3704AE}"/>
    <cellStyle name="ป้อนค่า 21 6 12" xfId="43705" xr:uid="{776AB4A6-26C3-42C5-B1ED-C6E529EC0BA2}"/>
    <cellStyle name="ป้อนค่า 21 6 2" xfId="11055" xr:uid="{87B1F554-DE99-4C8C-A5DA-2DBA85FD6EC4}"/>
    <cellStyle name="ป้อนค่า 21 6 2 2" xfId="35945" xr:uid="{E7A9DCC3-7F4D-47BA-8428-771CC2174730}"/>
    <cellStyle name="ป้อนค่า 21 6 2 3" xfId="47338" xr:uid="{85F07D96-573D-44E4-9200-5A1380A27A47}"/>
    <cellStyle name="ป้อนค่า 21 6 3" xfId="13793" xr:uid="{2F2CA540-1EF6-4C74-8EE0-DC128BCC0DAB}"/>
    <cellStyle name="ป้อนค่า 21 6 3 2" xfId="37972" xr:uid="{7E0DD0F8-0A9A-403F-A6E6-3ACE0608360C}"/>
    <cellStyle name="ป้อนค่า 21 6 3 3" xfId="49360" xr:uid="{0DD8D479-DF0D-4F83-AAFD-85DC7C40EDA5}"/>
    <cellStyle name="ป้อนค่า 21 6 4" xfId="16048" xr:uid="{86941FA3-5FC6-460C-96EB-1EBC332B17D1}"/>
    <cellStyle name="ป้อนค่า 21 6 4 2" xfId="39865" xr:uid="{9232BB27-1399-4CBF-954D-73C57A609E99}"/>
    <cellStyle name="ป้อนค่า 21 6 4 3" xfId="51245" xr:uid="{3D8A6245-3CE8-470D-B839-91E5E932EF70}"/>
    <cellStyle name="ป้อนค่า 21 6 5" xfId="18292" xr:uid="{3CC3C79B-3287-4886-9697-3525D5C29776}"/>
    <cellStyle name="ป้อนค่า 21 6 5 2" xfId="41645" xr:uid="{A2A78272-EA95-4796-9B5D-50F3F06AD680}"/>
    <cellStyle name="ป้อนค่า 21 6 5 3" xfId="53016" xr:uid="{1DB3BA6A-1184-486C-A033-278BEB4A54B0}"/>
    <cellStyle name="ป้อนค่า 21 6 6" xfId="20434" xr:uid="{033D7485-CC7E-4DFB-A281-E231485836A0}"/>
    <cellStyle name="ป้อนค่า 21 6 7" xfId="22622" xr:uid="{C66FD689-1F0C-4329-850E-7372E18FF1A9}"/>
    <cellStyle name="ป้อนค่า 21 6 8" xfId="24761" xr:uid="{5EF12F00-5FFD-46BE-ABD4-17B626A0ADCA}"/>
    <cellStyle name="ป้อนค่า 21 6 9" xfId="26878" xr:uid="{8B96159E-B1E5-4AB3-9AA0-72A989C3C130}"/>
    <cellStyle name="ป้อนค่า 21 7" xfId="9025" xr:uid="{56190653-C663-4AAC-A1DA-064E85B96363}"/>
    <cellStyle name="ป้อนค่า 21 7 10" xfId="31454" xr:uid="{58CAE708-F9C6-441B-A7B1-F5BFEA42D0ED}"/>
    <cellStyle name="ป้อนค่า 21 7 11" xfId="41852" xr:uid="{5768A84A-817D-4A15-8544-A1DAE09BF0F5}"/>
    <cellStyle name="ป้อนค่า 21 7 2" xfId="11821" xr:uid="{69246C88-8598-43FE-A7F6-3ECBCB9985F7}"/>
    <cellStyle name="ป้อนค่า 21 7 2 2" xfId="34187" xr:uid="{27AED99F-80D2-43B5-99DE-23CE1DA4E197}"/>
    <cellStyle name="ป้อนค่า 21 7 2 3" xfId="45622" xr:uid="{CC7E3AE3-3D7E-4DCB-84C1-14CE73E09AB8}"/>
    <cellStyle name="ป้อนค่า 21 7 3" xfId="14018" xr:uid="{77C9D17E-3BBB-45D3-BE7D-F6FDBEFA0AD0}"/>
    <cellStyle name="ป้อนค่า 21 7 3 2" xfId="36057" xr:uid="{6B21276C-0DA3-41EB-9E92-147B347F0FDB}"/>
    <cellStyle name="ป้อนค่า 21 7 3 3" xfId="47450" xr:uid="{7B5C10E2-B50B-4843-997D-0CE70C973403}"/>
    <cellStyle name="ป้อนค่า 21 7 4" xfId="16432" xr:uid="{F6E20EE4-B835-4FE5-B328-BD56B21E9073}"/>
    <cellStyle name="ป้อนค่า 21 7 4 2" xfId="38126" xr:uid="{843D2BFF-68B2-4E1B-8F86-2876CCA1EE44}"/>
    <cellStyle name="ป้อนค่า 21 7 4 3" xfId="49507" xr:uid="{1EF65592-20CB-4DF2-9338-F7E59DD95452}"/>
    <cellStyle name="ป้อนค่า 21 7 5" xfId="18582" xr:uid="{234475AE-D9C4-4483-89C1-B2F349073FDF}"/>
    <cellStyle name="ป้อนค่า 21 7 5 2" xfId="40025" xr:uid="{571D3F39-CE2F-4EED-9960-370451164ECF}"/>
    <cellStyle name="ป้อนค่า 21 7 5 3" xfId="51397" xr:uid="{D21D7383-104A-4AAA-8570-2DF0845A1DA8}"/>
    <cellStyle name="ป้อนค่า 21 7 6" xfId="20711" xr:uid="{743ABFAE-94C4-4FF4-BF95-1DEA6AF9FFDD}"/>
    <cellStyle name="ป้อนค่า 21 7 7" xfId="22833" xr:uid="{0D116C32-BBE6-48D7-88EF-06077C43B23C}"/>
    <cellStyle name="ป้อนค่า 21 7 8" xfId="25003" xr:uid="{633397D9-2B43-4C23-A496-F35B53A2EB1B}"/>
    <cellStyle name="ป้อนค่า 21 7 9" xfId="27061" xr:uid="{866BA0D4-639E-4642-9B33-A9A6CB13DC85}"/>
    <cellStyle name="ป้อนค่า 21 8" xfId="7308" xr:uid="{9CD103E3-15DA-462D-AF5D-9B9F0D51A33E}"/>
    <cellStyle name="ป้อนค่า 21 8 2" xfId="33123" xr:uid="{E4BA24E5-54C2-4654-ABD6-3A5262C834A6}"/>
    <cellStyle name="ป้อนค่า 21 8 3" xfId="44592" xr:uid="{22471433-97D1-411F-8A8A-C10F30EB7A47}"/>
    <cellStyle name="ป้อนค่า 21 9" xfId="4391" xr:uid="{56898E3C-891B-46D3-A87D-E112B54AC5E3}"/>
    <cellStyle name="ป้อนค่า 21 9 2" xfId="32427" xr:uid="{FC8609DA-C74D-482A-814B-B1A29E5492E5}"/>
    <cellStyle name="ป้อนค่า 21 9 3" xfId="43903" xr:uid="{B002CAC7-59BA-4377-86F9-EFEE65ED6E8F}"/>
    <cellStyle name="ป้อนค่า 22" xfId="3694" xr:uid="{08A55660-A5E5-4911-AB5C-01C649662601}"/>
    <cellStyle name="ป้อนค่า 22 10" xfId="12442" xr:uid="{5BD14025-1236-4922-B735-1EC9B9680803}"/>
    <cellStyle name="ป้อนค่า 22 10 2" xfId="34050" xr:uid="{2387B1A0-1DDA-4F5B-AF04-13F1F8DE9202}"/>
    <cellStyle name="ป้อนค่า 22 10 3" xfId="45491" xr:uid="{3D8E1DC3-7AD0-4F72-A4E8-8BE4D22D5D92}"/>
    <cellStyle name="ป้อนค่า 22 11" xfId="6417" xr:uid="{67BD87CD-470D-4ED2-B6F9-D4DAB534F187}"/>
    <cellStyle name="ป้อนค่า 22 11 2" xfId="33731" xr:uid="{5F5EFCC4-545D-4D28-BD00-7A16C600DFD6}"/>
    <cellStyle name="ป้อนค่า 22 11 3" xfId="45184" xr:uid="{B4B6C596-7DA3-4E5E-BC07-A8E771537936}"/>
    <cellStyle name="ป้อนค่า 22 12" xfId="11516" xr:uid="{17B77324-37D2-46A2-A94D-2699DC4ED65E}"/>
    <cellStyle name="ป้อนค่า 22 13" xfId="16970" xr:uid="{1794BF88-02B6-4FDA-AE8C-48B3DB2AF5AE}"/>
    <cellStyle name="ป้อนค่า 22 14" xfId="21272" xr:uid="{CD65CF48-0B3B-4A04-9A69-20807667C0D4}"/>
    <cellStyle name="ป้อนค่า 22 15" xfId="20531" xr:uid="{CFD90430-B3EF-4EC5-8DC3-60394648023C}"/>
    <cellStyle name="ป้อนค่า 22 16" xfId="25587" xr:uid="{8FDD020D-6B82-4C52-94BC-22AF4E2C840D}"/>
    <cellStyle name="ป้อนค่า 22 17" xfId="31031" xr:uid="{046C414D-3369-44A6-BA14-6EE7F5DE3AB3}"/>
    <cellStyle name="ป้อนค่า 22 2" xfId="5416" xr:uid="{94B6DD5C-E656-452D-AE82-319A965E1F4F}"/>
    <cellStyle name="ป้อนค่า 22 2 10" xfId="27881" xr:uid="{1247CF96-5406-4D24-B358-9464DA2AE176}"/>
    <cellStyle name="ป้อนค่า 22 2 11" xfId="31808" xr:uid="{23F470B0-D21A-4A9E-B84E-538A7C3ECB51}"/>
    <cellStyle name="ป้อนค่า 22 2 12" xfId="42812" xr:uid="{537AD408-6FD4-4007-92E8-0BE3275A17F5}"/>
    <cellStyle name="ป้อนค่า 22 2 2" xfId="10124" xr:uid="{EB7FDCD3-5498-425E-AECC-1B09F51EBC2D}"/>
    <cellStyle name="ป้อนค่า 22 2 2 2" xfId="35095" xr:uid="{3C452575-554A-49B1-A880-19243BAAA929}"/>
    <cellStyle name="ป้อนค่า 22 2 2 3" xfId="46512" xr:uid="{11133811-9736-43A1-95AC-DB732658CAED}"/>
    <cellStyle name="ป้อนค่า 22 2 3" xfId="12893" xr:uid="{C919FFE7-0E25-471C-AC0E-5F13BBE158FD}"/>
    <cellStyle name="ป้อนค่า 22 2 3 2" xfId="37047" xr:uid="{1F0D51FC-B3EE-4DF8-9628-2250AA63C21B}"/>
    <cellStyle name="ป้อนค่า 22 2 3 3" xfId="48436" xr:uid="{64C8875A-D97D-4810-BB11-6EA45E6DD90C}"/>
    <cellStyle name="ป้อนค่า 22 2 4" xfId="15121" xr:uid="{F1B46122-6252-447C-A59D-04B4925878D1}"/>
    <cellStyle name="ป้อนค่า 22 2 4 2" xfId="39026" xr:uid="{8DE45189-DA91-44CA-898B-9B3545886E8A}"/>
    <cellStyle name="ป้อนค่า 22 2 4 3" xfId="50407" xr:uid="{8FE5C75E-BFAB-4E35-9350-9C0F76EE2CDF}"/>
    <cellStyle name="ป้อนค่า 22 2 5" xfId="17407" xr:uid="{57987259-42F8-4B6A-8E8C-29C69C0A9AE3}"/>
    <cellStyle name="ป้อนค่า 22 2 5 2" xfId="40827" xr:uid="{CA4BD380-73DC-4FAB-97AD-F62785A2A3E9}"/>
    <cellStyle name="ป้อนค่า 22 2 5 3" xfId="52199" xr:uid="{09DB7098-FD55-4FB5-B103-1EBDEFCE282D}"/>
    <cellStyle name="ป้อนค่า 22 2 6" xfId="19539" xr:uid="{E7845123-D2B2-4DED-992B-5CC4D404E523}"/>
    <cellStyle name="ป้อนค่า 22 2 7" xfId="21726" xr:uid="{53B43CDE-C2F5-440B-9BAB-1568D402AC09}"/>
    <cellStyle name="ป้อนค่า 22 2 8" xfId="23836" xr:uid="{3C6FB6C2-3C53-4D2F-BF12-57A6F052ED46}"/>
    <cellStyle name="ป้อนค่า 22 2 9" xfId="25976" xr:uid="{034A6E38-B3E7-49FB-851E-F130592DEC81}"/>
    <cellStyle name="ป้อนค่า 22 3" xfId="5915" xr:uid="{57464EF1-50E8-4136-B968-AC3BEC3B1B23}"/>
    <cellStyle name="ป้อนค่า 22 3 10" xfId="28197" xr:uid="{093C7C2D-5B3D-494F-9A04-FC006C937451}"/>
    <cellStyle name="ป้อนค่า 22 3 11" xfId="31967" xr:uid="{772AA7B3-9F32-403F-A0E9-C114D827D50E}"/>
    <cellStyle name="ป้อนค่า 22 3 12" xfId="43162" xr:uid="{65E79B2B-EFCD-4B94-B7F7-FC8F4BE0356F}"/>
    <cellStyle name="ป้อนค่า 22 3 2" xfId="10486" xr:uid="{5FDAF2A6-DC93-4D3A-ABCB-AA458A3E0872}"/>
    <cellStyle name="ป้อนค่า 22 3 2 2" xfId="35401" xr:uid="{9D4F62ED-6F5C-4A10-8C0C-B701F2FFA78D}"/>
    <cellStyle name="ป้อนค่า 22 3 2 3" xfId="46815" xr:uid="{0938BD33-73D9-4461-8C9F-0506ED69C97F}"/>
    <cellStyle name="ป้อนค่า 22 3 3" xfId="13239" xr:uid="{162A919F-7411-4C63-88A4-DD28DD229564}"/>
    <cellStyle name="ป้อนค่า 22 3 3 2" xfId="37404" xr:uid="{CF9D28C6-FE88-400E-BC78-29617540EAFA}"/>
    <cellStyle name="ป้อนค่า 22 3 3 3" xfId="48792" xr:uid="{F73F013C-90FA-41C6-81CD-76633307E576}"/>
    <cellStyle name="ป้อนค่า 22 3 4" xfId="15481" xr:uid="{ACD5A39A-6633-4867-833F-7D2AB2F2ADEC}"/>
    <cellStyle name="ป้อนค่า 22 3 4 2" xfId="39323" xr:uid="{24CE48E9-3909-4E41-A290-BA537631BD2B}"/>
    <cellStyle name="ป้อนค่า 22 3 4 3" xfId="50703" xr:uid="{43C267FB-B3E6-4F39-9597-78AD865E241C}"/>
    <cellStyle name="ป้อนค่า 22 3 5" xfId="17742" xr:uid="{E635C0A4-4791-4822-B8FA-416E8033205E}"/>
    <cellStyle name="ป้อนค่า 22 3 5 2" xfId="41113" xr:uid="{4D00BFA8-8AC3-415C-A3E2-A0079B26221D}"/>
    <cellStyle name="ป้อนค่า 22 3 5 3" xfId="52484" xr:uid="{C369826D-8BC5-4EB9-8EEF-95F78A368BD8}"/>
    <cellStyle name="ป้อนค่า 22 3 6" xfId="19880" xr:uid="{4A341840-7338-4DB2-8F5A-B66308E7715C}"/>
    <cellStyle name="ป้อนค่า 22 3 7" xfId="22070" xr:uid="{43A97AA0-ED1E-463C-8EDF-9141947752F9}"/>
    <cellStyle name="ป้อนค่า 22 3 8" xfId="24193" xr:uid="{8AEB554E-8B7A-4795-BB1A-58289E981021}"/>
    <cellStyle name="ป้อนค่า 22 3 9" xfId="26332" xr:uid="{BF321E7F-F334-47BB-A6BC-65F0E5307E2D}"/>
    <cellStyle name="ป้อนค่า 22 4" xfId="6291" xr:uid="{FE651BE3-12C8-496F-8A60-EBE05FA4916E}"/>
    <cellStyle name="ป้อนค่า 22 4 10" xfId="28410" xr:uid="{CFF5DCD6-36CA-4F3C-8FCA-901823F3AF4E}"/>
    <cellStyle name="ป้อนค่า 22 4 11" xfId="32075" xr:uid="{C6067A79-1331-4D79-8A25-508AEDEB253F}"/>
    <cellStyle name="ป้อนค่า 22 4 12" xfId="43392" xr:uid="{195DF455-26C2-4FB9-AFF2-4322B88621A2}"/>
    <cellStyle name="ป้อนค่า 22 4 2" xfId="10728" xr:uid="{5B446F57-DEB3-454D-9D71-05D325345D09}"/>
    <cellStyle name="ป้อนค่า 22 4 2 2" xfId="35625" xr:uid="{4C2C347D-510F-435C-A607-582CE680D035}"/>
    <cellStyle name="ป้อนค่า 22 4 2 3" xfId="47033" xr:uid="{7DECD463-17AE-4F82-8605-20C3FE578B61}"/>
    <cellStyle name="ป้อนค่า 22 4 3" xfId="13472" xr:uid="{3A9EFFCB-EAAB-4C84-8131-C134E52CA036}"/>
    <cellStyle name="ป้อนค่า 22 4 3 2" xfId="37644" xr:uid="{5A2D5A9F-3F22-45BD-8ED0-9434A56F1F45}"/>
    <cellStyle name="ป้อนค่า 22 4 3 3" xfId="49032" xr:uid="{881B609B-46D3-431A-B4BE-AA540ACC5904}"/>
    <cellStyle name="ป้อนค่า 22 4 4" xfId="15720" xr:uid="{CAF0CDE8-F97D-4ABC-9E5D-C16936405702}"/>
    <cellStyle name="ป้อนค่า 22 4 4 2" xfId="39547" xr:uid="{51CB85E7-01E8-4250-9B42-970990AF4EC2}"/>
    <cellStyle name="ป้อนค่า 22 4 4 3" xfId="50927" xr:uid="{D522329B-E62B-4028-8D19-1F96D30FA89A}"/>
    <cellStyle name="ป้อนค่า 22 4 5" xfId="17970" xr:uid="{9D461BB8-74E3-4FFD-9448-1084A0B572A2}"/>
    <cellStyle name="ป้อนค่า 22 4 5 2" xfId="41329" xr:uid="{AB42BBF4-3C91-4DB0-BDC1-84AAF0FF0BD1}"/>
    <cellStyle name="ป้อนค่า 22 4 5 3" xfId="52700" xr:uid="{E2B6E10E-ED96-433C-8CEB-C615275E8F58}"/>
    <cellStyle name="ป้อนค่า 22 4 6" xfId="20111" xr:uid="{AD75E96E-745F-425D-BEC7-2B31C1FBB07F}"/>
    <cellStyle name="ป้อนค่า 22 4 7" xfId="22300" xr:uid="{1A88B6B0-3D8A-4B1F-8C7C-7F2ECE0514E6}"/>
    <cellStyle name="ป้อนค่า 22 4 8" xfId="24433" xr:uid="{DB9C05C1-8514-4E31-90E4-97EB0BBD5CD4}"/>
    <cellStyle name="ป้อนค่า 22 4 9" xfId="26565" xr:uid="{D1C513E4-EF0D-4917-A2FE-1420E3B51D6A}"/>
    <cellStyle name="ป้อนค่า 22 5" xfId="6663" xr:uid="{1989444B-261E-4C8D-A26B-3016EB5BB5B5}"/>
    <cellStyle name="ป้อนค่า 22 5 10" xfId="28597" xr:uid="{39D1BE9C-607A-4A5B-9ABA-D9026503C412}"/>
    <cellStyle name="ป้อนค่า 22 5 11" xfId="32171" xr:uid="{6E170451-EC35-4356-8266-7DB3590BF5C6}"/>
    <cellStyle name="ป้อนค่า 22 5 12" xfId="43591" xr:uid="{C54D1284-C12F-488A-97C6-83E1C8F51F44}"/>
    <cellStyle name="ป้อนค่า 22 5 2" xfId="10935" xr:uid="{7711A293-90DC-462B-B348-D2EDB6F67DE8}"/>
    <cellStyle name="ป้อนค่า 22 5 2 2" xfId="35825" xr:uid="{D29FD919-39FE-48DB-BD73-D4D702D21427}"/>
    <cellStyle name="ป้อนค่า 22 5 2 3" xfId="47224" xr:uid="{2B829A9C-2F8A-4AFE-9DA6-ECD104F6A7E0}"/>
    <cellStyle name="ป้อนค่า 22 5 3" xfId="13673" xr:uid="{705B2EDC-44CF-498C-98B3-D24F134E1A92}"/>
    <cellStyle name="ป้อนค่า 22 5 3 2" xfId="37852" xr:uid="{3C1BD90F-D882-4E79-A5F1-72D4315430F2}"/>
    <cellStyle name="ป้อนค่า 22 5 3 3" xfId="49240" xr:uid="{6289D9D1-0EDC-449A-BB09-2A9A3BD660A4}"/>
    <cellStyle name="ป้อนค่า 22 5 4" xfId="15928" xr:uid="{F73FC784-46E3-426B-A869-F4766CDDB1F0}"/>
    <cellStyle name="ป้อนค่า 22 5 4 2" xfId="39745" xr:uid="{3AD215D3-85C8-44B3-8B1D-54C89A45F069}"/>
    <cellStyle name="ป้อนค่า 22 5 4 3" xfId="51125" xr:uid="{0E4984BD-F163-4D01-8CB7-F1DA96880013}"/>
    <cellStyle name="ป้อนค่า 22 5 5" xfId="18172" xr:uid="{01FD268B-A859-4CED-98B3-97C318FAA6CB}"/>
    <cellStyle name="ป้อนค่า 22 5 5 2" xfId="41525" xr:uid="{C28398B2-9180-47E9-9C54-101A698043F3}"/>
    <cellStyle name="ป้อนค่า 22 5 5 3" xfId="52896" xr:uid="{337FE4A7-0354-4F17-AB03-78D1F9C30960}"/>
    <cellStyle name="ป้อนค่า 22 5 6" xfId="20314" xr:uid="{86475DBF-1199-4E41-A02E-1DF25E9F3455}"/>
    <cellStyle name="ป้อนค่า 22 5 7" xfId="22502" xr:uid="{3DF3A4C8-4167-4438-9C04-2A284B1D2996}"/>
    <cellStyle name="ป้อนค่า 22 5 8" xfId="24641" xr:uid="{41964D13-2382-4D5E-B188-4C8B5D818DD8}"/>
    <cellStyle name="ป้อนค่า 22 5 9" xfId="26764" xr:uid="{FCC1B96B-7B7E-4F26-A92A-09826E76F57A}"/>
    <cellStyle name="ป้อนค่า 22 6" xfId="7015" xr:uid="{F7DB1E70-698C-454F-A8FC-CFB8E9117572}"/>
    <cellStyle name="ป้อนค่า 22 6 10" xfId="28712" xr:uid="{50AE6748-9E1D-4E9F-829F-4DB28A2D31BF}"/>
    <cellStyle name="ป้อนค่า 22 6 11" xfId="32246" xr:uid="{3E6B15E2-5208-4B84-BCCF-0185FEF10311}"/>
    <cellStyle name="ป้อนค่า 22 6 12" xfId="43706" xr:uid="{67E148C9-3CBC-428F-91F0-F3F47D1BC119}"/>
    <cellStyle name="ป้อนค่า 22 6 2" xfId="11056" xr:uid="{7937ABFB-3BF2-4273-AC87-2C04A4CC7A0C}"/>
    <cellStyle name="ป้อนค่า 22 6 2 2" xfId="35946" xr:uid="{701691AB-92EF-4E84-BBA7-647249290463}"/>
    <cellStyle name="ป้อนค่า 22 6 2 3" xfId="47339" xr:uid="{CB4C8316-A676-4EFB-B81B-60352E4958EB}"/>
    <cellStyle name="ป้อนค่า 22 6 3" xfId="13794" xr:uid="{4EDA5B88-9865-4859-A977-3D830EA3D778}"/>
    <cellStyle name="ป้อนค่า 22 6 3 2" xfId="37973" xr:uid="{DED662AB-027C-454A-B0F9-CFA02A261A79}"/>
    <cellStyle name="ป้อนค่า 22 6 3 3" xfId="49361" xr:uid="{64EA14C2-CBB2-4C76-B7C2-387741D2A512}"/>
    <cellStyle name="ป้อนค่า 22 6 4" xfId="16049" xr:uid="{8D8A8078-0D31-4B07-A8D1-A66AD2C33DAC}"/>
    <cellStyle name="ป้อนค่า 22 6 4 2" xfId="39866" xr:uid="{69E4061A-8246-4ACC-B262-A0B13828F872}"/>
    <cellStyle name="ป้อนค่า 22 6 4 3" xfId="51246" xr:uid="{F9DB89AC-A053-4D71-BA62-E830618A0DBC}"/>
    <cellStyle name="ป้อนค่า 22 6 5" xfId="18293" xr:uid="{FC3A929D-E614-4A86-BBE2-FD80B28DEA4C}"/>
    <cellStyle name="ป้อนค่า 22 6 5 2" xfId="41646" xr:uid="{716B50C4-C748-4332-AE10-99A0F37C5404}"/>
    <cellStyle name="ป้อนค่า 22 6 5 3" xfId="53017" xr:uid="{D8C1D193-1037-4CF1-85B4-42F3B71AD77C}"/>
    <cellStyle name="ป้อนค่า 22 6 6" xfId="20435" xr:uid="{5B4D280C-B680-4D48-A9B4-9EBDDC6E635D}"/>
    <cellStyle name="ป้อนค่า 22 6 7" xfId="22623" xr:uid="{590E7C5A-6410-4BF4-926B-6B34662C6EFB}"/>
    <cellStyle name="ป้อนค่า 22 6 8" xfId="24762" xr:uid="{1E12153E-B717-4B68-8FB8-CDD45F6A3E92}"/>
    <cellStyle name="ป้อนค่า 22 6 9" xfId="26879" xr:uid="{7400AD7F-0B3E-42E2-AD67-F0ECC2E9B30C}"/>
    <cellStyle name="ป้อนค่า 22 7" xfId="9026" xr:uid="{C1EA911C-4E65-4665-A658-0766A61420D5}"/>
    <cellStyle name="ป้อนค่า 22 7 10" xfId="31455" xr:uid="{B287A0F4-C87C-49DC-BFA2-788C61DD3F0C}"/>
    <cellStyle name="ป้อนค่า 22 7 11" xfId="41853" xr:uid="{EBA42D52-3643-4D7E-B1EA-8DEEE042B257}"/>
    <cellStyle name="ป้อนค่า 22 7 2" xfId="11822" xr:uid="{ABAAB8B1-DE17-4EEC-8064-37651279EF29}"/>
    <cellStyle name="ป้อนค่า 22 7 2 2" xfId="34188" xr:uid="{63626E5E-48D2-43A8-8894-65119617DE34}"/>
    <cellStyle name="ป้อนค่า 22 7 2 3" xfId="45623" xr:uid="{F074DB05-58BF-452A-BAAD-4DCB1A0D3FC6}"/>
    <cellStyle name="ป้อนค่า 22 7 3" xfId="14019" xr:uid="{143B984A-953B-41B8-9105-07271AA055CA}"/>
    <cellStyle name="ป้อนค่า 22 7 3 2" xfId="36058" xr:uid="{5D86E6F4-16BE-4C92-94CA-1D219AAA8BC0}"/>
    <cellStyle name="ป้อนค่า 22 7 3 3" xfId="47451" xr:uid="{1AEE3DC1-AC60-4A0F-B757-C0A9783C216E}"/>
    <cellStyle name="ป้อนค่า 22 7 4" xfId="16433" xr:uid="{2FE7504B-C729-4C4E-9C68-61C2E69CA398}"/>
    <cellStyle name="ป้อนค่า 22 7 4 2" xfId="38127" xr:uid="{C89AF252-8CA0-49DA-9D55-2CEBA5C1C258}"/>
    <cellStyle name="ป้อนค่า 22 7 4 3" xfId="49508" xr:uid="{7E729B5C-A55D-432B-92D6-D1D08FB13617}"/>
    <cellStyle name="ป้อนค่า 22 7 5" xfId="18583" xr:uid="{E06EA80C-C0E9-43AF-9B10-CB647DFC9598}"/>
    <cellStyle name="ป้อนค่า 22 7 5 2" xfId="40026" xr:uid="{C15BC7D4-03A8-444B-9DDA-0737BD2238BC}"/>
    <cellStyle name="ป้อนค่า 22 7 5 3" xfId="51398" xr:uid="{636D2A32-BA1A-4990-A247-21541E50F468}"/>
    <cellStyle name="ป้อนค่า 22 7 6" xfId="20712" xr:uid="{F61BFC99-071C-4F90-B8A0-8D569CAE43D5}"/>
    <cellStyle name="ป้อนค่า 22 7 7" xfId="22834" xr:uid="{7B62F536-8A1E-4A13-A4E8-83131E243714}"/>
    <cellStyle name="ป้อนค่า 22 7 8" xfId="25004" xr:uid="{0D21C0EA-CED3-4014-A90E-EC510A2BC606}"/>
    <cellStyle name="ป้อนค่า 22 7 9" xfId="27062" xr:uid="{F7765D70-D7C4-4416-A185-3055CFBDDEAE}"/>
    <cellStyle name="ป้อนค่า 22 8" xfId="7309" xr:uid="{A5218F1D-3CB8-4F3F-AA65-3553570183D1}"/>
    <cellStyle name="ป้อนค่า 22 8 2" xfId="33124" xr:uid="{2014D896-2009-4D9C-8356-EC9EC53536E0}"/>
    <cellStyle name="ป้อนค่า 22 8 3" xfId="44593" xr:uid="{25968B98-2EED-40ED-8434-B18E500076A4}"/>
    <cellStyle name="ป้อนค่า 22 9" xfId="3819" xr:uid="{941823EA-A799-4A0B-8164-C55BEEB7AFF0}"/>
    <cellStyle name="ป้อนค่า 22 9 2" xfId="33183" xr:uid="{DAFADC2F-18ED-4D72-BF92-2BC83CE95AFF}"/>
    <cellStyle name="ป้อนค่า 22 9 3" xfId="44652" xr:uid="{18EDAA4C-75E4-4E71-BAA9-D190290ABB0F}"/>
    <cellStyle name="ป้อนค่า 23" xfId="3695" xr:uid="{41ACC824-9E29-437B-89FE-72C91FBC3DB7}"/>
    <cellStyle name="ป้อนค่า 23 10" xfId="12294" xr:uid="{F8D5563A-F061-40D1-B96C-28880FDD60B1}"/>
    <cellStyle name="ป้อนค่า 23 10 2" xfId="33658" xr:uid="{9DCBE0C2-F11B-4576-94C1-0972EDD00FFB}"/>
    <cellStyle name="ป้อนค่า 23 10 3" xfId="45116" xr:uid="{D6840724-B8BA-4E1C-B0BF-2CF286EC8051}"/>
    <cellStyle name="ป้อนค่า 23 11" xfId="9947" xr:uid="{59372B49-28D4-41E2-8958-5521A919B030}"/>
    <cellStyle name="ป้อนค่า 23 11 2" xfId="39454" xr:uid="{54BF23FC-2FA1-409D-871B-44D8CF648121}"/>
    <cellStyle name="ป้อนค่า 23 11 3" xfId="50834" xr:uid="{B8438885-1656-4C53-B9E3-4FB1970CBB48}"/>
    <cellStyle name="ป้อนค่า 23 12" xfId="6466" xr:uid="{A164554E-64DF-4E9E-9DFB-BFE66A4AD3B5}"/>
    <cellStyle name="ป้อนค่า 23 13" xfId="12290" xr:uid="{C7D716B9-D06E-4BA6-A1F2-17117669F1B3}"/>
    <cellStyle name="ป้อนค่า 23 14" xfId="21440" xr:uid="{1599BFCB-948F-4345-95E8-8ECCE5D2719C}"/>
    <cellStyle name="ป้อนค่า 23 15" xfId="20532" xr:uid="{B35D7222-1C43-4780-8E3A-845F647DB520}"/>
    <cellStyle name="ป้อนค่า 23 16" xfId="25260" xr:uid="{78D4E12A-22DB-4C23-8E03-68DE88C6D44E}"/>
    <cellStyle name="ป้อนค่า 23 17" xfId="31076" xr:uid="{3ADED534-EDE5-4AFC-8122-E0AA705325B9}"/>
    <cellStyle name="ป้อนค่า 23 2" xfId="5417" xr:uid="{BB1BE727-9E78-4DA1-A316-E3324054B2DB}"/>
    <cellStyle name="ป้อนค่า 23 2 10" xfId="27882" xr:uid="{3508B6F8-1379-4BE0-8BA0-6C9DA8FF7E16}"/>
    <cellStyle name="ป้อนค่า 23 2 11" xfId="31809" xr:uid="{DECB539C-41D6-437C-BBB8-D1EC970C8B84}"/>
    <cellStyle name="ป้อนค่า 23 2 12" xfId="42813" xr:uid="{82787FFF-07F2-47C7-9F89-E10545CDBFB2}"/>
    <cellStyle name="ป้อนค่า 23 2 2" xfId="10125" xr:uid="{EF347986-54E3-4E4A-B08C-1A772EF5E1DB}"/>
    <cellStyle name="ป้อนค่า 23 2 2 2" xfId="35096" xr:uid="{69AEFA4F-3CB5-45A3-A486-A79BE4FDA75F}"/>
    <cellStyle name="ป้อนค่า 23 2 2 3" xfId="46513" xr:uid="{7A2764E4-CFCD-4791-A8F0-AD9FF0C17205}"/>
    <cellStyle name="ป้อนค่า 23 2 3" xfId="12894" xr:uid="{5980B625-CBA6-4558-A273-3DE06DD46F56}"/>
    <cellStyle name="ป้อนค่า 23 2 3 2" xfId="37048" xr:uid="{A10EF086-FD05-4E6F-999A-9F6DA25DF8F3}"/>
    <cellStyle name="ป้อนค่า 23 2 3 3" xfId="48437" xr:uid="{2D756DA7-BC29-4DDC-9F3C-1327C5C6AD7A}"/>
    <cellStyle name="ป้อนค่า 23 2 4" xfId="15122" xr:uid="{9376F7EB-EF66-473C-A11D-6EE522EDAAED}"/>
    <cellStyle name="ป้อนค่า 23 2 4 2" xfId="39027" xr:uid="{B61302D3-DC79-4C11-A84A-BB3FC98ADED5}"/>
    <cellStyle name="ป้อนค่า 23 2 4 3" xfId="50408" xr:uid="{0CB137B8-6FF3-4BBC-AF1F-527ECB434649}"/>
    <cellStyle name="ป้อนค่า 23 2 5" xfId="17408" xr:uid="{FAA728DA-6577-4BAD-B0E9-E6E538393755}"/>
    <cellStyle name="ป้อนค่า 23 2 5 2" xfId="40828" xr:uid="{22848C36-96D7-45DF-99DA-E8F856845A64}"/>
    <cellStyle name="ป้อนค่า 23 2 5 3" xfId="52200" xr:uid="{F435FE41-15BB-48C3-B5D3-E7CFA1DC2341}"/>
    <cellStyle name="ป้อนค่า 23 2 6" xfId="19540" xr:uid="{0072C21B-7F6C-473A-9BC2-D5211A8C648D}"/>
    <cellStyle name="ป้อนค่า 23 2 7" xfId="21727" xr:uid="{81FF0748-B3A6-4AE5-B86D-3986E7626821}"/>
    <cellStyle name="ป้อนค่า 23 2 8" xfId="23837" xr:uid="{2B1BED6C-FDC8-481B-9D2E-EBDD5A8F4322}"/>
    <cellStyle name="ป้อนค่า 23 2 9" xfId="25977" xr:uid="{7F89DD4E-C616-4687-A76C-5F88DAD9403A}"/>
    <cellStyle name="ป้อนค่า 23 3" xfId="5916" xr:uid="{AB5AB512-39FD-4297-9EC6-925FC990ED7B}"/>
    <cellStyle name="ป้อนค่า 23 3 10" xfId="28198" xr:uid="{2F6B2717-BA67-4048-8922-6E80306E150A}"/>
    <cellStyle name="ป้อนค่า 23 3 11" xfId="31968" xr:uid="{91AE73A4-8618-40C8-BA0F-49E8892FC5B8}"/>
    <cellStyle name="ป้อนค่า 23 3 12" xfId="43163" xr:uid="{F32D5666-19E5-413E-B51A-38C871FAC652}"/>
    <cellStyle name="ป้อนค่า 23 3 2" xfId="10487" xr:uid="{3A000925-A1B5-4084-B592-A5C2813CEB43}"/>
    <cellStyle name="ป้อนค่า 23 3 2 2" xfId="35402" xr:uid="{5E0F2A1E-0554-4983-944F-883121E45A71}"/>
    <cellStyle name="ป้อนค่า 23 3 2 3" xfId="46816" xr:uid="{BB571473-AE37-49AF-873F-7E35394F4F45}"/>
    <cellStyle name="ป้อนค่า 23 3 3" xfId="13240" xr:uid="{0D95E94C-F67F-4279-8E78-E03706EF5D9A}"/>
    <cellStyle name="ป้อนค่า 23 3 3 2" xfId="37405" xr:uid="{FEC9475F-77A1-49B7-8A7B-84BFB3E796F0}"/>
    <cellStyle name="ป้อนค่า 23 3 3 3" xfId="48793" xr:uid="{4CC0A9BD-6E57-409B-8C6C-87C04ABA11B5}"/>
    <cellStyle name="ป้อนค่า 23 3 4" xfId="15482" xr:uid="{3CB7D9A4-5898-4EE7-A728-3CEAB6A9E6C5}"/>
    <cellStyle name="ป้อนค่า 23 3 4 2" xfId="39324" xr:uid="{B68156A8-CC9E-4E63-B03D-6727A06652D9}"/>
    <cellStyle name="ป้อนค่า 23 3 4 3" xfId="50704" xr:uid="{9125ED45-2D15-44C7-9ABB-7135B9DF2802}"/>
    <cellStyle name="ป้อนค่า 23 3 5" xfId="17743" xr:uid="{A8B6C72C-8805-4DC9-AB31-551493FEE702}"/>
    <cellStyle name="ป้อนค่า 23 3 5 2" xfId="41114" xr:uid="{C03B3D55-0359-4EE9-B68D-1DEF80FC7197}"/>
    <cellStyle name="ป้อนค่า 23 3 5 3" xfId="52485" xr:uid="{FDBA8234-92A5-4BA8-BE96-30D4FCE3B6FE}"/>
    <cellStyle name="ป้อนค่า 23 3 6" xfId="19881" xr:uid="{1A7D3A51-7505-4B50-B122-4CCF1CE5E2CD}"/>
    <cellStyle name="ป้อนค่า 23 3 7" xfId="22071" xr:uid="{0A075046-0707-4B05-BB9F-1E6E9B118EB8}"/>
    <cellStyle name="ป้อนค่า 23 3 8" xfId="24194" xr:uid="{C17397CF-73B7-43B5-A1F5-A2DC6DF8B028}"/>
    <cellStyle name="ป้อนค่า 23 3 9" xfId="26333" xr:uid="{D4C9ED84-DF34-456F-855F-E14F42B42EC3}"/>
    <cellStyle name="ป้อนค่า 23 4" xfId="6292" xr:uid="{9C11442A-8A68-4306-BCCC-D9044EA9D1B6}"/>
    <cellStyle name="ป้อนค่า 23 4 10" xfId="28411" xr:uid="{66EFB89F-0A3E-4408-9D80-6B3F9547537C}"/>
    <cellStyle name="ป้อนค่า 23 4 11" xfId="32076" xr:uid="{EE2EABBD-C2D0-487D-BA19-FF65746B8E9A}"/>
    <cellStyle name="ป้อนค่า 23 4 12" xfId="43393" xr:uid="{82535092-9825-49BF-A09C-0BB5B891FB65}"/>
    <cellStyle name="ป้อนค่า 23 4 2" xfId="10729" xr:uid="{679186CC-F920-4F1F-9C41-EA62D6938A03}"/>
    <cellStyle name="ป้อนค่า 23 4 2 2" xfId="35626" xr:uid="{C1D70F9C-D912-4D9B-9A91-A891E6FBBA0F}"/>
    <cellStyle name="ป้อนค่า 23 4 2 3" xfId="47034" xr:uid="{97A88539-5B94-4AAA-AA0B-EC7964A73ABD}"/>
    <cellStyle name="ป้อนค่า 23 4 3" xfId="13473" xr:uid="{FFD6F676-7851-4EDB-97E6-925E7D1D07A8}"/>
    <cellStyle name="ป้อนค่า 23 4 3 2" xfId="37645" xr:uid="{C1029C56-31BC-4386-BFF1-F081AC15C596}"/>
    <cellStyle name="ป้อนค่า 23 4 3 3" xfId="49033" xr:uid="{D11436B3-70AB-49BC-8419-2AD33A44180D}"/>
    <cellStyle name="ป้อนค่า 23 4 4" xfId="15721" xr:uid="{422439A0-00E1-4AF2-96CC-6C39A12821A6}"/>
    <cellStyle name="ป้อนค่า 23 4 4 2" xfId="39548" xr:uid="{CBF0A774-5EB5-4795-B006-0406F4DD4A56}"/>
    <cellStyle name="ป้อนค่า 23 4 4 3" xfId="50928" xr:uid="{12B221AC-5D02-49FA-83C1-CD7B136B00B2}"/>
    <cellStyle name="ป้อนค่า 23 4 5" xfId="17971" xr:uid="{AECB0981-72AF-4F2F-A979-7F9ED7454354}"/>
    <cellStyle name="ป้อนค่า 23 4 5 2" xfId="41330" xr:uid="{940575A8-6E8E-4590-94FE-4E0569AC1088}"/>
    <cellStyle name="ป้อนค่า 23 4 5 3" xfId="52701" xr:uid="{A663B46D-1A92-4E76-B020-81912508B503}"/>
    <cellStyle name="ป้อนค่า 23 4 6" xfId="20112" xr:uid="{EC09B29D-24EE-4899-9D0C-9F751AB5AC3C}"/>
    <cellStyle name="ป้อนค่า 23 4 7" xfId="22301" xr:uid="{CE9ED31A-98F4-4179-AFC4-565A5BFA0177}"/>
    <cellStyle name="ป้อนค่า 23 4 8" xfId="24434" xr:uid="{BF2A102D-60D9-43B7-B967-2490F9431B21}"/>
    <cellStyle name="ป้อนค่า 23 4 9" xfId="26566" xr:uid="{16679F1D-19FB-40EA-A8C2-C0677A9CA255}"/>
    <cellStyle name="ป้อนค่า 23 5" xfId="6664" xr:uid="{951B1BAF-F59A-4143-A520-115210928EBC}"/>
    <cellStyle name="ป้อนค่า 23 5 10" xfId="28598" xr:uid="{2CE5AE4B-71FD-4F55-A10E-8EB6AE9A7E7D}"/>
    <cellStyle name="ป้อนค่า 23 5 11" xfId="32172" xr:uid="{3600A7D7-5A41-4F92-9350-6E867FD6C60A}"/>
    <cellStyle name="ป้อนค่า 23 5 12" xfId="43592" xr:uid="{EDC385D6-8F8D-46A8-8501-AA215BC2B217}"/>
    <cellStyle name="ป้อนค่า 23 5 2" xfId="10936" xr:uid="{9BCDAB45-49E9-4B65-B5A0-176446CBF4AC}"/>
    <cellStyle name="ป้อนค่า 23 5 2 2" xfId="35826" xr:uid="{ABC433C7-ED00-4C89-9280-63102734F5A7}"/>
    <cellStyle name="ป้อนค่า 23 5 2 3" xfId="47225" xr:uid="{D6439BC3-A8A6-4A1F-97C8-F244C0F707B3}"/>
    <cellStyle name="ป้อนค่า 23 5 3" xfId="13674" xr:uid="{C11C801C-96EE-4435-9611-560F6C67B97B}"/>
    <cellStyle name="ป้อนค่า 23 5 3 2" xfId="37853" xr:uid="{42F78ED5-6E09-4BA6-A763-73972BC1FA15}"/>
    <cellStyle name="ป้อนค่า 23 5 3 3" xfId="49241" xr:uid="{447695C2-1FC9-4D74-86F7-74A31ABFA046}"/>
    <cellStyle name="ป้อนค่า 23 5 4" xfId="15929" xr:uid="{A7BF06CD-7BDE-4400-9907-79D8977A9953}"/>
    <cellStyle name="ป้อนค่า 23 5 4 2" xfId="39746" xr:uid="{D5DBAA7E-811D-4974-88EE-19175765CC10}"/>
    <cellStyle name="ป้อนค่า 23 5 4 3" xfId="51126" xr:uid="{F2749578-82E2-48D9-BD11-3AA908D0F845}"/>
    <cellStyle name="ป้อนค่า 23 5 5" xfId="18173" xr:uid="{080BC05C-00C3-42C6-BE9E-072579E3BB84}"/>
    <cellStyle name="ป้อนค่า 23 5 5 2" xfId="41526" xr:uid="{6C7FB954-8E7A-43D0-838F-2C7E5242DE11}"/>
    <cellStyle name="ป้อนค่า 23 5 5 3" xfId="52897" xr:uid="{ACBA06B6-0B48-4F27-994A-27C17CB76D5B}"/>
    <cellStyle name="ป้อนค่า 23 5 6" xfId="20315" xr:uid="{3311BB19-DF35-42E1-ABAF-D12418B3F146}"/>
    <cellStyle name="ป้อนค่า 23 5 7" xfId="22503" xr:uid="{85C62D84-28FB-48D9-8030-20AACE6E76BF}"/>
    <cellStyle name="ป้อนค่า 23 5 8" xfId="24642" xr:uid="{69F235AA-57EA-4FBA-B3E2-B70FE3D47668}"/>
    <cellStyle name="ป้อนค่า 23 5 9" xfId="26765" xr:uid="{6CC8B7C6-D2D8-41AA-9901-230B2B18EA40}"/>
    <cellStyle name="ป้อนค่า 23 6" xfId="7016" xr:uid="{7DECA644-FB57-4FAD-843C-72706496DEB1}"/>
    <cellStyle name="ป้อนค่า 23 6 10" xfId="28713" xr:uid="{C1522883-C63C-489D-B760-91DC54E2ADA4}"/>
    <cellStyle name="ป้อนค่า 23 6 11" xfId="32247" xr:uid="{CB75EBA0-93C4-430A-865F-F2350901F3A0}"/>
    <cellStyle name="ป้อนค่า 23 6 12" xfId="43707" xr:uid="{0A2544D8-19CD-45EB-81E7-6F8D2363ED23}"/>
    <cellStyle name="ป้อนค่า 23 6 2" xfId="11057" xr:uid="{C8A0CCD0-BCF1-44B5-944C-7B4D7C030D25}"/>
    <cellStyle name="ป้อนค่า 23 6 2 2" xfId="35947" xr:uid="{47FC9661-C8CC-47CD-949F-12D96992971A}"/>
    <cellStyle name="ป้อนค่า 23 6 2 3" xfId="47340" xr:uid="{FA2B8E9F-298C-4EA8-9C73-790E8D5E0987}"/>
    <cellStyle name="ป้อนค่า 23 6 3" xfId="13795" xr:uid="{2023E01C-032B-49E2-8F7C-15AE8AC83984}"/>
    <cellStyle name="ป้อนค่า 23 6 3 2" xfId="37974" xr:uid="{2651ED35-451C-4D92-A46A-3C11E87BCCD7}"/>
    <cellStyle name="ป้อนค่า 23 6 3 3" xfId="49362" xr:uid="{D791D922-4551-4F66-89D0-4ABC78EDE6DA}"/>
    <cellStyle name="ป้อนค่า 23 6 4" xfId="16050" xr:uid="{786FEAE3-B50E-4C8B-ACB8-F151BC5A9AC9}"/>
    <cellStyle name="ป้อนค่า 23 6 4 2" xfId="39867" xr:uid="{DD93F75C-C53F-4C56-8680-1DE81EED7658}"/>
    <cellStyle name="ป้อนค่า 23 6 4 3" xfId="51247" xr:uid="{EB039FD4-28F5-499B-8C24-AA5B8CE24841}"/>
    <cellStyle name="ป้อนค่า 23 6 5" xfId="18294" xr:uid="{5424A098-42C5-40C2-B406-F7054068E3B4}"/>
    <cellStyle name="ป้อนค่า 23 6 5 2" xfId="41647" xr:uid="{75BA96DD-87F2-4FAF-874D-8EAD27E0D869}"/>
    <cellStyle name="ป้อนค่า 23 6 5 3" xfId="53018" xr:uid="{14A2EEE7-6B38-41D0-B2EA-4716A4D36034}"/>
    <cellStyle name="ป้อนค่า 23 6 6" xfId="20436" xr:uid="{543E2C88-AE4B-4AE7-9DD2-8F4B16F11D5B}"/>
    <cellStyle name="ป้อนค่า 23 6 7" xfId="22624" xr:uid="{DF7DE004-74C4-45D6-94BE-F59D1DC07622}"/>
    <cellStyle name="ป้อนค่า 23 6 8" xfId="24763" xr:uid="{1B34CD58-4704-4AAC-A68E-731C8151D3B5}"/>
    <cellStyle name="ป้อนค่า 23 6 9" xfId="26880" xr:uid="{70670AEE-9370-48BD-B3FE-2727E63B79DF}"/>
    <cellStyle name="ป้อนค่า 23 7" xfId="9027" xr:uid="{5EB138A1-2549-4E91-818D-DDDC3A354690}"/>
    <cellStyle name="ป้อนค่า 23 7 10" xfId="31456" xr:uid="{173107CC-1E25-4F9D-91A8-2003D037D379}"/>
    <cellStyle name="ป้อนค่า 23 7 11" xfId="41854" xr:uid="{1BB00688-BF00-49D0-A8FD-C53FED9DD7E1}"/>
    <cellStyle name="ป้อนค่า 23 7 2" xfId="11823" xr:uid="{3F53E0A7-CBF8-4AFD-B196-8B9BA661B10A}"/>
    <cellStyle name="ป้อนค่า 23 7 2 2" xfId="34189" xr:uid="{D09AE279-3A90-44AD-901C-D8024A103466}"/>
    <cellStyle name="ป้อนค่า 23 7 2 3" xfId="45624" xr:uid="{48DC303A-EEA6-40A3-8F16-47D9C6CB01F0}"/>
    <cellStyle name="ป้อนค่า 23 7 3" xfId="14020" xr:uid="{6E1F4D3E-350F-48BA-9DC0-1CACD813BB77}"/>
    <cellStyle name="ป้อนค่า 23 7 3 2" xfId="36059" xr:uid="{06B758B4-F5E9-4EF7-BC12-CD09B4F2F290}"/>
    <cellStyle name="ป้อนค่า 23 7 3 3" xfId="47452" xr:uid="{9B6D5491-6777-4371-BF3D-EE055C709DB8}"/>
    <cellStyle name="ป้อนค่า 23 7 4" xfId="16434" xr:uid="{DEA9A2E2-12C7-4F58-8F3A-03E7DFF4C36E}"/>
    <cellStyle name="ป้อนค่า 23 7 4 2" xfId="38128" xr:uid="{5B1A78C1-81CD-418A-ACCF-3FAE89DEAD29}"/>
    <cellStyle name="ป้อนค่า 23 7 4 3" xfId="49509" xr:uid="{8CA1249A-589C-4770-88B5-614C141A42B3}"/>
    <cellStyle name="ป้อนค่า 23 7 5" xfId="18584" xr:uid="{22F7BD03-C567-498F-BF9B-B982DE090C06}"/>
    <cellStyle name="ป้อนค่า 23 7 5 2" xfId="40027" xr:uid="{45E3BEB7-3CF8-44BA-A9A0-D1BE1EE8EF72}"/>
    <cellStyle name="ป้อนค่า 23 7 5 3" xfId="51399" xr:uid="{9EAEC311-BCA3-4771-BB3E-F565CD299C5C}"/>
    <cellStyle name="ป้อนค่า 23 7 6" xfId="20713" xr:uid="{B2420805-C0AD-420A-A6F2-97C889439FF0}"/>
    <cellStyle name="ป้อนค่า 23 7 7" xfId="22835" xr:uid="{BE9E9B2D-2AFC-41E6-ADF6-C48D8566D577}"/>
    <cellStyle name="ป้อนค่า 23 7 8" xfId="25005" xr:uid="{E1A8CD86-F71C-493B-9D08-112DBFE6EF19}"/>
    <cellStyle name="ป้อนค่า 23 7 9" xfId="27063" xr:uid="{E4D4DA1F-4EB4-4BE6-928C-355A78E3CE6A}"/>
    <cellStyle name="ป้อนค่า 23 8" xfId="7310" xr:uid="{D557F77E-0DE6-4D10-84A2-C3B3C73711D1}"/>
    <cellStyle name="ป้อนค่า 23 8 2" xfId="33125" xr:uid="{8E1DDFF2-1A39-4B66-8205-AEC7EA8A08A7}"/>
    <cellStyle name="ป้อนค่า 23 8 3" xfId="44594" xr:uid="{D5D1C3F6-01AD-4782-A83C-80BD6A0A55CA}"/>
    <cellStyle name="ป้อนค่า 23 9" xfId="5331" xr:uid="{DB44508D-3104-4AA6-822A-3955EF28A607}"/>
    <cellStyle name="ป้อนค่า 23 9 2" xfId="35561" xr:uid="{DFA27B9D-21BA-435D-9192-1F3594A2EDB1}"/>
    <cellStyle name="ป้อนค่า 23 9 3" xfId="46969" xr:uid="{FDDF56D3-E0F0-42BD-A32E-1FC2AA2B45C6}"/>
    <cellStyle name="ป้อนค่า 24" xfId="3696" xr:uid="{8D06F952-B946-4EC6-9B4E-D99CF07E1394}"/>
    <cellStyle name="ป้อนค่า 24 10" xfId="12425" xr:uid="{65FEC2A3-AE84-4C06-A705-7C349D04D96E}"/>
    <cellStyle name="ป้อนค่า 24 10 2" xfId="34614" xr:uid="{72DB18F2-86C5-412F-A585-CE643AEB7A1D}"/>
    <cellStyle name="ป้อนค่า 24 10 3" xfId="46044" xr:uid="{D991C159-7F94-4931-9F05-E597AF9870C2}"/>
    <cellStyle name="ป้อนค่า 24 11" xfId="5263" xr:uid="{A66017AF-A290-48EE-A3DA-62E28936E0C7}"/>
    <cellStyle name="ป้อนค่า 24 11 2" xfId="39486" xr:uid="{AAC9FDE9-5358-4A12-8D9A-51B9FBE720DE}"/>
    <cellStyle name="ป้อนค่า 24 11 3" xfId="50866" xr:uid="{877BCD40-1732-4D9C-BD74-B25F41693D60}"/>
    <cellStyle name="ป้อนค่า 24 12" xfId="11515" xr:uid="{097AAF62-72F6-43A3-B535-A7AA30465410}"/>
    <cellStyle name="ป้อนค่า 24 13" xfId="8259" xr:uid="{906FDC83-5584-4178-B5E5-9F94F576CB0C}"/>
    <cellStyle name="ป้อนค่า 24 14" xfId="21795" xr:uid="{C60D8E0F-CA81-4D2A-B92D-614BD5DC7B23}"/>
    <cellStyle name="ป้อนค่า 24 15" xfId="14082" xr:uid="{380DEE71-4A6E-4B28-B627-7834EED3CFF1}"/>
    <cellStyle name="ป้อนค่า 24 16" xfId="25098" xr:uid="{A0A44C4A-9248-4110-A943-5CA4777CF442}"/>
    <cellStyle name="ป้อนค่า 24 17" xfId="31334" xr:uid="{3B9FAD68-6D2D-446D-B69C-7A284D976644}"/>
    <cellStyle name="ป้อนค่า 24 2" xfId="5418" xr:uid="{4BB351F9-0939-4DD3-BB8E-7AFF01258A8D}"/>
    <cellStyle name="ป้อนค่า 24 2 10" xfId="27883" xr:uid="{F64F5A86-9D4B-49E2-9E61-7FE09DDDD01A}"/>
    <cellStyle name="ป้อนค่า 24 2 11" xfId="31810" xr:uid="{95252B58-5E17-41A3-8F8E-6C96D7332E9F}"/>
    <cellStyle name="ป้อนค่า 24 2 12" xfId="42814" xr:uid="{58B7B8FF-8D53-41D6-B297-12287BCED894}"/>
    <cellStyle name="ป้อนค่า 24 2 2" xfId="10126" xr:uid="{49AABB6C-9637-40A2-A839-1A018BD5C23A}"/>
    <cellStyle name="ป้อนค่า 24 2 2 2" xfId="35097" xr:uid="{295E5626-2D5A-4025-89F8-6BDCB7BA7A9E}"/>
    <cellStyle name="ป้อนค่า 24 2 2 3" xfId="46514" xr:uid="{4FFFD659-D8B1-4D7A-8E68-DC90F47024F9}"/>
    <cellStyle name="ป้อนค่า 24 2 3" xfId="12895" xr:uid="{494AD9A7-599A-4692-9623-2F08F890017D}"/>
    <cellStyle name="ป้อนค่า 24 2 3 2" xfId="37049" xr:uid="{9EA6F978-6A47-4A12-A57A-93A9FBBC48F2}"/>
    <cellStyle name="ป้อนค่า 24 2 3 3" xfId="48438" xr:uid="{615192F6-CD06-4BC7-B557-DF632B15AA0C}"/>
    <cellStyle name="ป้อนค่า 24 2 4" xfId="15123" xr:uid="{167A3654-4C82-4264-8389-0EB7C0C054C9}"/>
    <cellStyle name="ป้อนค่า 24 2 4 2" xfId="39028" xr:uid="{97D5FD2B-69FB-45F4-9D8E-71FB5F77684F}"/>
    <cellStyle name="ป้อนค่า 24 2 4 3" xfId="50409" xr:uid="{8F429EC2-9285-4947-BFA3-FB2525B1747F}"/>
    <cellStyle name="ป้อนค่า 24 2 5" xfId="17409" xr:uid="{A96B935D-A536-4309-9F13-8831551A3AB4}"/>
    <cellStyle name="ป้อนค่า 24 2 5 2" xfId="40829" xr:uid="{D1E3E517-C8F3-4100-8CBC-C6A9407D3CFA}"/>
    <cellStyle name="ป้อนค่า 24 2 5 3" xfId="52201" xr:uid="{9E3EC400-5F3F-4163-8935-D18BB54E6458}"/>
    <cellStyle name="ป้อนค่า 24 2 6" xfId="19541" xr:uid="{CA6B5675-7DEC-4825-A46F-436F174110A1}"/>
    <cellStyle name="ป้อนค่า 24 2 7" xfId="21728" xr:uid="{C2C4B1D9-0693-45EB-B577-E389BE528D2C}"/>
    <cellStyle name="ป้อนค่า 24 2 8" xfId="23838" xr:uid="{9A44188C-C79E-42DD-A9F9-F1292D5C8C6F}"/>
    <cellStyle name="ป้อนค่า 24 2 9" xfId="25978" xr:uid="{B0FCC2FD-3656-4645-BEA2-C5D6B5B6758F}"/>
    <cellStyle name="ป้อนค่า 24 3" xfId="5917" xr:uid="{CAA749F7-19ED-439F-86F6-970B6FAD0A73}"/>
    <cellStyle name="ป้อนค่า 24 3 10" xfId="28199" xr:uid="{15E7E280-2EDB-4C27-856E-D8B4FC7CAB1C}"/>
    <cellStyle name="ป้อนค่า 24 3 11" xfId="31969" xr:uid="{1A2E1AE4-BCC5-4C30-9DFA-AB45B8E3BC06}"/>
    <cellStyle name="ป้อนค่า 24 3 12" xfId="43164" xr:uid="{3526C2BB-DD7F-4A8F-BABF-45885E17D308}"/>
    <cellStyle name="ป้อนค่า 24 3 2" xfId="10488" xr:uid="{6D46B6FC-2F34-4839-B6B8-8395E41D36E3}"/>
    <cellStyle name="ป้อนค่า 24 3 2 2" xfId="35403" xr:uid="{2EAB0D5E-A4E1-4BF2-A04A-B6784938A06F}"/>
    <cellStyle name="ป้อนค่า 24 3 2 3" xfId="46817" xr:uid="{F811137B-8261-48E7-BDD8-F78B48CDA051}"/>
    <cellStyle name="ป้อนค่า 24 3 3" xfId="13241" xr:uid="{FB980DA1-EDDE-4D68-A23E-F79E5DC26314}"/>
    <cellStyle name="ป้อนค่า 24 3 3 2" xfId="37406" xr:uid="{209AB6D8-314D-41CF-9B18-F7436E98480B}"/>
    <cellStyle name="ป้อนค่า 24 3 3 3" xfId="48794" xr:uid="{084819FE-8C1B-4D7E-BA17-BFC77BFDE376}"/>
    <cellStyle name="ป้อนค่า 24 3 4" xfId="15483" xr:uid="{A8C095E8-5799-4186-A60F-84AB2B7E39F6}"/>
    <cellStyle name="ป้อนค่า 24 3 4 2" xfId="39325" xr:uid="{41EDEC53-135E-444F-9B19-CEA3DAB1714F}"/>
    <cellStyle name="ป้อนค่า 24 3 4 3" xfId="50705" xr:uid="{6C9EB994-C7F6-4666-BC99-192A8C7C7365}"/>
    <cellStyle name="ป้อนค่า 24 3 5" xfId="17744" xr:uid="{E5ADBED4-40B9-441F-9A14-410110D8759E}"/>
    <cellStyle name="ป้อนค่า 24 3 5 2" xfId="41115" xr:uid="{9C0B1A0B-B10D-4708-A425-B5D12366CA61}"/>
    <cellStyle name="ป้อนค่า 24 3 5 3" xfId="52486" xr:uid="{7472C543-83E1-4DAC-9A80-2CF32A8AF200}"/>
    <cellStyle name="ป้อนค่า 24 3 6" xfId="19882" xr:uid="{5A6BCFD5-DF58-4991-B381-124E1D2896E4}"/>
    <cellStyle name="ป้อนค่า 24 3 7" xfId="22072" xr:uid="{69E98FE5-D09E-4F21-9CCA-021878DA3B86}"/>
    <cellStyle name="ป้อนค่า 24 3 8" xfId="24195" xr:uid="{CE13656F-7232-44BB-A028-E9A4795DA119}"/>
    <cellStyle name="ป้อนค่า 24 3 9" xfId="26334" xr:uid="{014B23A7-2CEE-4732-95AB-0BA339E90ACA}"/>
    <cellStyle name="ป้อนค่า 24 4" xfId="6293" xr:uid="{92FB03BF-C343-4F20-A0F8-673D4EAE3C77}"/>
    <cellStyle name="ป้อนค่า 24 4 10" xfId="28412" xr:uid="{9EB48463-6311-4352-8189-8C2B5CB193F6}"/>
    <cellStyle name="ป้อนค่า 24 4 11" xfId="32077" xr:uid="{6BFC0962-CC00-45E4-9595-EC27A0B9686C}"/>
    <cellStyle name="ป้อนค่า 24 4 12" xfId="43394" xr:uid="{722C1040-2563-4E06-A691-9FB22655D5F6}"/>
    <cellStyle name="ป้อนค่า 24 4 2" xfId="10730" xr:uid="{94C159A8-C012-49E8-955D-6E1FDFCB705F}"/>
    <cellStyle name="ป้อนค่า 24 4 2 2" xfId="35627" xr:uid="{85E6EF37-3814-4CD4-88A5-37C03A0E9BFB}"/>
    <cellStyle name="ป้อนค่า 24 4 2 3" xfId="47035" xr:uid="{17864D85-40A9-40FF-A295-8412B4C7E04E}"/>
    <cellStyle name="ป้อนค่า 24 4 3" xfId="13474" xr:uid="{FC6BD299-7842-483C-AD4C-54F218C3E557}"/>
    <cellStyle name="ป้อนค่า 24 4 3 2" xfId="37646" xr:uid="{4D2EF1EE-1EC3-410F-BDCE-B0AFFC62DFFD}"/>
    <cellStyle name="ป้อนค่า 24 4 3 3" xfId="49034" xr:uid="{A3105B3D-5B28-4D8E-9221-155DE9813CF4}"/>
    <cellStyle name="ป้อนค่า 24 4 4" xfId="15722" xr:uid="{E5FC40C3-8EED-4008-8A83-7E5B57C17C0E}"/>
    <cellStyle name="ป้อนค่า 24 4 4 2" xfId="39549" xr:uid="{B6516E57-B78B-4992-BFA5-30DAB70E0491}"/>
    <cellStyle name="ป้อนค่า 24 4 4 3" xfId="50929" xr:uid="{AEB33833-71E6-4FC0-93B5-6F1B99989CFE}"/>
    <cellStyle name="ป้อนค่า 24 4 5" xfId="17972" xr:uid="{6C480DAF-CF71-4249-878B-E1B563B72ACE}"/>
    <cellStyle name="ป้อนค่า 24 4 5 2" xfId="41331" xr:uid="{24056502-F384-4734-B78E-E4A262E4D0CF}"/>
    <cellStyle name="ป้อนค่า 24 4 5 3" xfId="52702" xr:uid="{0EC538FA-3F81-42BB-BBD5-ECC8304752AE}"/>
    <cellStyle name="ป้อนค่า 24 4 6" xfId="20113" xr:uid="{9B171F40-C5FB-4645-9853-6BF139135FE7}"/>
    <cellStyle name="ป้อนค่า 24 4 7" xfId="22302" xr:uid="{E66CD3B5-C064-415E-B6A2-690FE970F9C7}"/>
    <cellStyle name="ป้อนค่า 24 4 8" xfId="24435" xr:uid="{CE9388C4-1A5C-4E10-9E06-A30EBC1E445B}"/>
    <cellStyle name="ป้อนค่า 24 4 9" xfId="26567" xr:uid="{69B7F99F-4DEB-427A-974F-D7F543FA9688}"/>
    <cellStyle name="ป้อนค่า 24 5" xfId="6665" xr:uid="{72AE5065-2EE2-46B3-997F-D5C8666614B7}"/>
    <cellStyle name="ป้อนค่า 24 5 10" xfId="28599" xr:uid="{069D6AAD-EB11-4728-B097-B0D44581FA3E}"/>
    <cellStyle name="ป้อนค่า 24 5 11" xfId="32173" xr:uid="{E8CF19F6-21A5-414C-BDE0-8844755ED3E6}"/>
    <cellStyle name="ป้อนค่า 24 5 12" xfId="43593" xr:uid="{C34FE654-68CF-426B-8E75-606A62FA9735}"/>
    <cellStyle name="ป้อนค่า 24 5 2" xfId="10937" xr:uid="{DE4DAF31-0F04-46AE-9E93-E29297AABF4D}"/>
    <cellStyle name="ป้อนค่า 24 5 2 2" xfId="35827" xr:uid="{2C455E3E-6871-4345-B6C3-BA9F5BD39F27}"/>
    <cellStyle name="ป้อนค่า 24 5 2 3" xfId="47226" xr:uid="{8F57480D-9213-40B9-AA68-8285D9B0374D}"/>
    <cellStyle name="ป้อนค่า 24 5 3" xfId="13675" xr:uid="{9DE836EF-6F0D-421D-A92F-4B6C3B462440}"/>
    <cellStyle name="ป้อนค่า 24 5 3 2" xfId="37854" xr:uid="{1CD0C040-69EF-489A-A07C-4C6A33694E06}"/>
    <cellStyle name="ป้อนค่า 24 5 3 3" xfId="49242" xr:uid="{97666DD0-8808-4D80-AB0A-659B7BA467A6}"/>
    <cellStyle name="ป้อนค่า 24 5 4" xfId="15930" xr:uid="{28CA0375-106B-4A0E-9D07-D0E23E8FF264}"/>
    <cellStyle name="ป้อนค่า 24 5 4 2" xfId="39747" xr:uid="{77DA2331-F7C1-4149-839C-0160583D195E}"/>
    <cellStyle name="ป้อนค่า 24 5 4 3" xfId="51127" xr:uid="{835C6ED0-10C5-4C4D-A14B-CD130C192D1A}"/>
    <cellStyle name="ป้อนค่า 24 5 5" xfId="18174" xr:uid="{A25B3E2A-D2E5-41F0-AAFE-8883C6DBD605}"/>
    <cellStyle name="ป้อนค่า 24 5 5 2" xfId="41527" xr:uid="{28D58087-0195-40CD-A084-00353F030AFE}"/>
    <cellStyle name="ป้อนค่า 24 5 5 3" xfId="52898" xr:uid="{1E6B0958-9E3F-45DA-8769-BAA8CDA955E7}"/>
    <cellStyle name="ป้อนค่า 24 5 6" xfId="20316" xr:uid="{78DFE43F-B05F-4530-99DA-0AB8112DFC09}"/>
    <cellStyle name="ป้อนค่า 24 5 7" xfId="22504" xr:uid="{6391E034-6343-4F40-BBE8-A48AE73A8826}"/>
    <cellStyle name="ป้อนค่า 24 5 8" xfId="24643" xr:uid="{517906A1-C398-45B4-8724-CC417E6BF65D}"/>
    <cellStyle name="ป้อนค่า 24 5 9" xfId="26766" xr:uid="{D2147142-1EC4-4FA0-A293-E14F1979856B}"/>
    <cellStyle name="ป้อนค่า 24 6" xfId="7017" xr:uid="{BB695759-AD1C-4FBD-950A-6C334555E15D}"/>
    <cellStyle name="ป้อนค่า 24 6 10" xfId="28714" xr:uid="{3737CCC7-1CB8-4E1D-A8E0-3EA3A841EDD7}"/>
    <cellStyle name="ป้อนค่า 24 6 11" xfId="32248" xr:uid="{D6AE24B9-3F93-494E-AECD-9A53ACE09F94}"/>
    <cellStyle name="ป้อนค่า 24 6 12" xfId="43708" xr:uid="{D17675BE-DE35-41A9-AF55-0F3722A34970}"/>
    <cellStyle name="ป้อนค่า 24 6 2" xfId="11058" xr:uid="{B640FD5B-1B39-4438-B95B-4F4A327AB4F5}"/>
    <cellStyle name="ป้อนค่า 24 6 2 2" xfId="35948" xr:uid="{F65812BC-3990-4926-907D-149090107681}"/>
    <cellStyle name="ป้อนค่า 24 6 2 3" xfId="47341" xr:uid="{B1D88F11-4E83-40EE-B1CB-B0083C1005A3}"/>
    <cellStyle name="ป้อนค่า 24 6 3" xfId="13796" xr:uid="{9AA66D7F-E222-42A0-ABA3-BAC071C98403}"/>
    <cellStyle name="ป้อนค่า 24 6 3 2" xfId="37975" xr:uid="{1762E4DF-BF11-45A3-9380-F570474E9691}"/>
    <cellStyle name="ป้อนค่า 24 6 3 3" xfId="49363" xr:uid="{B6DA5982-6C49-4302-B617-A18AE22FDA39}"/>
    <cellStyle name="ป้อนค่า 24 6 4" xfId="16051" xr:uid="{D889D037-BD63-4CD6-BC95-1728FDE83019}"/>
    <cellStyle name="ป้อนค่า 24 6 4 2" xfId="39868" xr:uid="{076D9757-76D6-406E-92A7-E5DEC43DC5C2}"/>
    <cellStyle name="ป้อนค่า 24 6 4 3" xfId="51248" xr:uid="{E3A8F93E-BBEB-4076-A825-D7CD50980A8C}"/>
    <cellStyle name="ป้อนค่า 24 6 5" xfId="18295" xr:uid="{D2960E68-88B3-4FA5-B8BC-2F81BAC1C854}"/>
    <cellStyle name="ป้อนค่า 24 6 5 2" xfId="41648" xr:uid="{305FA747-C919-4582-9C66-46E5A820524F}"/>
    <cellStyle name="ป้อนค่า 24 6 5 3" xfId="53019" xr:uid="{FF4388A9-B0D3-4623-9C76-ADBE4BCB8B8A}"/>
    <cellStyle name="ป้อนค่า 24 6 6" xfId="20437" xr:uid="{D51B5E08-7A4D-4A6C-8661-D6439D549B9C}"/>
    <cellStyle name="ป้อนค่า 24 6 7" xfId="22625" xr:uid="{64F9F102-1531-48E9-A696-213AF03EE2E3}"/>
    <cellStyle name="ป้อนค่า 24 6 8" xfId="24764" xr:uid="{05B1D326-3B21-4546-A2E9-43EEAB459FD9}"/>
    <cellStyle name="ป้อนค่า 24 6 9" xfId="26881" xr:uid="{E087A631-4CE4-4D2A-BE87-8B87DFFFB34E}"/>
    <cellStyle name="ป้อนค่า 24 7" xfId="9028" xr:uid="{C9D842A8-0C7C-48FC-AEE3-D0DEDD6843B1}"/>
    <cellStyle name="ป้อนค่า 24 7 10" xfId="31457" xr:uid="{A2DFD086-97B9-4B5D-ABA7-63D091D90926}"/>
    <cellStyle name="ป้อนค่า 24 7 11" xfId="41855" xr:uid="{88BC6674-D97A-45E4-82F1-FEDF3242A085}"/>
    <cellStyle name="ป้อนค่า 24 7 2" xfId="11824" xr:uid="{491C5BF8-E431-4F5A-A99C-D86F5E7E1187}"/>
    <cellStyle name="ป้อนค่า 24 7 2 2" xfId="34190" xr:uid="{60C65C7F-0296-4083-8506-05658F0CFF94}"/>
    <cellStyle name="ป้อนค่า 24 7 2 3" xfId="45625" xr:uid="{A4E39390-C880-4F1E-9666-60258E4B4399}"/>
    <cellStyle name="ป้อนค่า 24 7 3" xfId="14021" xr:uid="{58F0EC68-EE19-403D-8FC3-310E6E8FA9E9}"/>
    <cellStyle name="ป้อนค่า 24 7 3 2" xfId="36060" xr:uid="{93B3C800-5487-4A5E-AB7E-5C850FB42098}"/>
    <cellStyle name="ป้อนค่า 24 7 3 3" xfId="47453" xr:uid="{568C734D-B295-46AA-ADD3-E59F4DA0698E}"/>
    <cellStyle name="ป้อนค่า 24 7 4" xfId="16435" xr:uid="{59B12A99-0093-4405-A5A6-0F81A8E348FB}"/>
    <cellStyle name="ป้อนค่า 24 7 4 2" xfId="38129" xr:uid="{5244B650-CF68-496D-BB4D-978249008B08}"/>
    <cellStyle name="ป้อนค่า 24 7 4 3" xfId="49510" xr:uid="{69F3433D-D504-421E-98E7-AF310FA54688}"/>
    <cellStyle name="ป้อนค่า 24 7 5" xfId="18585" xr:uid="{9CD03161-9CDE-4264-AD8C-158347B753FA}"/>
    <cellStyle name="ป้อนค่า 24 7 5 2" xfId="40028" xr:uid="{BB83F538-F8BC-47C5-A090-84FEDA7A427F}"/>
    <cellStyle name="ป้อนค่า 24 7 5 3" xfId="51400" xr:uid="{8925C97F-4D01-47EB-9416-74F19927DB4F}"/>
    <cellStyle name="ป้อนค่า 24 7 6" xfId="20714" xr:uid="{164E47B9-8E36-4B37-A7D9-47C4E7CECD6F}"/>
    <cellStyle name="ป้อนค่า 24 7 7" xfId="22836" xr:uid="{1DAA1854-A337-4D89-883E-692ABF451AA3}"/>
    <cellStyle name="ป้อนค่า 24 7 8" xfId="25006" xr:uid="{EE785F67-FF82-4783-96D6-6BFE71969E7B}"/>
    <cellStyle name="ป้อนค่า 24 7 9" xfId="27064" xr:uid="{23A74E27-D28A-4D42-9192-68C2996A490C}"/>
    <cellStyle name="ป้อนค่า 24 8" xfId="7311" xr:uid="{B4AA3DEA-B67D-4E8D-B8D4-722E5080379A}"/>
    <cellStyle name="ป้อนค่า 24 8 2" xfId="33126" xr:uid="{81519AFA-F3D7-40EA-85BE-7FBECB83ADC9}"/>
    <cellStyle name="ป้อนค่า 24 8 3" xfId="44595" xr:uid="{E9ED0806-301B-495A-9A9A-8397A5CEF55A}"/>
    <cellStyle name="ป้อนค่า 24 9" xfId="3820" xr:uid="{E2C41961-95C8-4391-A6B6-296D8BD313F5}"/>
    <cellStyle name="ป้อนค่า 24 9 2" xfId="35335" xr:uid="{12989DDC-9461-43E8-AB95-DA3CD20AB943}"/>
    <cellStyle name="ป้อนค่า 24 9 3" xfId="46749" xr:uid="{DE3F1827-3320-4D23-A240-738074551C98}"/>
    <cellStyle name="ป้อนค่า 25" xfId="3697" xr:uid="{F2584D60-B13E-4BC0-B389-2CBD242C4A92}"/>
    <cellStyle name="ป้อนค่า 25 10" xfId="11904" xr:uid="{F8EA9D42-9A21-4F5F-B348-1514BCC46D3B}"/>
    <cellStyle name="ป้อนค่า 25 10 2" xfId="34717" xr:uid="{AA711B4A-E5CB-4E27-80B5-725BD5CCDD1D}"/>
    <cellStyle name="ป้อนค่า 25 10 3" xfId="46147" xr:uid="{3C13E912-FE71-42DF-A327-DF1FFE62E83F}"/>
    <cellStyle name="ป้อนค่า 25 11" xfId="4563" xr:uid="{08AD1A55-87F2-4FFB-9C46-B6DC7C3E4E55}"/>
    <cellStyle name="ป้อนค่า 25 11 2" xfId="39259" xr:uid="{23C40332-378E-4969-A474-68B29B26AC1E}"/>
    <cellStyle name="ป้อนค่า 25 11 3" xfId="50639" xr:uid="{C6731EA9-B6B5-412F-900E-F402FB5FCA46}"/>
    <cellStyle name="ป้อนค่า 25 12" xfId="11514" xr:uid="{A86C74B4-40CE-40B8-B2DB-F617F062EFA1}"/>
    <cellStyle name="ป้อนค่า 25 13" xfId="11251" xr:uid="{455921B9-04AF-411B-9E60-DF7DEA75CC13}"/>
    <cellStyle name="ป้อนค่า 25 14" xfId="21465" xr:uid="{5233B218-FBB1-40EC-B7ED-7721187DF8C0}"/>
    <cellStyle name="ป้อนค่า 25 15" xfId="7876" xr:uid="{0E9B66F7-2A84-4354-8391-E58BE01E7A39}"/>
    <cellStyle name="ป้อนค่า 25 16" xfId="7238" xr:uid="{B726232F-6548-40B5-B1D4-C403D66EAE3A}"/>
    <cellStyle name="ป้อนค่า 25 17" xfId="31333" xr:uid="{CBFF89D9-FE4C-4538-AB8B-62A65D8CAB9D}"/>
    <cellStyle name="ป้อนค่า 25 2" xfId="5419" xr:uid="{DCFD015B-9C2D-4E01-85F0-FAEC446B3AD3}"/>
    <cellStyle name="ป้อนค่า 25 2 10" xfId="27884" xr:uid="{B770079C-D2CD-4C66-9BCA-7C4550CED30D}"/>
    <cellStyle name="ป้อนค่า 25 2 11" xfId="31811" xr:uid="{0984E058-EC43-4267-BFFC-40772938A98E}"/>
    <cellStyle name="ป้อนค่า 25 2 12" xfId="42815" xr:uid="{25C70AE0-C531-4A3D-9D1F-7A5D439C229C}"/>
    <cellStyle name="ป้อนค่า 25 2 2" xfId="10127" xr:uid="{5EE451E4-4843-4F0B-804F-A9D06D3BB025}"/>
    <cellStyle name="ป้อนค่า 25 2 2 2" xfId="35098" xr:uid="{E9512C96-8FC2-413C-8514-993C4FD0D462}"/>
    <cellStyle name="ป้อนค่า 25 2 2 3" xfId="46515" xr:uid="{7C4AA541-0556-4A1E-98AE-D5A72EC52C70}"/>
    <cellStyle name="ป้อนค่า 25 2 3" xfId="12896" xr:uid="{789FE84E-0EAC-46C4-9903-2FDDF9A1C307}"/>
    <cellStyle name="ป้อนค่า 25 2 3 2" xfId="37050" xr:uid="{24470AD1-6BD9-46BE-AE2A-02726E4311E8}"/>
    <cellStyle name="ป้อนค่า 25 2 3 3" xfId="48439" xr:uid="{B28F2E4B-B3C7-4550-9695-69811B61D3CC}"/>
    <cellStyle name="ป้อนค่า 25 2 4" xfId="15124" xr:uid="{DA6A8954-9EF1-410D-9B00-8847E210C569}"/>
    <cellStyle name="ป้อนค่า 25 2 4 2" xfId="39029" xr:uid="{C112DF3C-64F0-4E54-ABEB-578E0F9BD4DF}"/>
    <cellStyle name="ป้อนค่า 25 2 4 3" xfId="50410" xr:uid="{89B6556F-4FAB-466C-87BB-56B0D97B01B4}"/>
    <cellStyle name="ป้อนค่า 25 2 5" xfId="17410" xr:uid="{C64E8695-477A-474C-8BDD-E2B32F62E8CD}"/>
    <cellStyle name="ป้อนค่า 25 2 5 2" xfId="40830" xr:uid="{22BB4971-022C-486B-A5DF-C81F4EE1458E}"/>
    <cellStyle name="ป้อนค่า 25 2 5 3" xfId="52202" xr:uid="{2E9A386D-25A8-43E9-B180-552CF444B3BC}"/>
    <cellStyle name="ป้อนค่า 25 2 6" xfId="19542" xr:uid="{FD636D7D-BDEE-4684-B3A9-BF33CBF8C772}"/>
    <cellStyle name="ป้อนค่า 25 2 7" xfId="21729" xr:uid="{5829E803-371D-49ED-B81A-8FA5DD0917AB}"/>
    <cellStyle name="ป้อนค่า 25 2 8" xfId="23839" xr:uid="{DCA315B3-6A2B-4B08-9403-2D65A50EEF67}"/>
    <cellStyle name="ป้อนค่า 25 2 9" xfId="25979" xr:uid="{450EDE1E-91D3-4D44-AD23-774B084AD180}"/>
    <cellStyle name="ป้อนค่า 25 3" xfId="5918" xr:uid="{541B1552-998F-4B5A-9A9F-A80E2EF7D111}"/>
    <cellStyle name="ป้อนค่า 25 3 10" xfId="28200" xr:uid="{097EDB55-3D33-48F3-8EB2-DE72B62D0AE7}"/>
    <cellStyle name="ป้อนค่า 25 3 11" xfId="31970" xr:uid="{5107D3F6-89A9-4852-868C-A6BD74BF57DE}"/>
    <cellStyle name="ป้อนค่า 25 3 12" xfId="43165" xr:uid="{740CD4DD-447F-46A1-8D55-577B011020AA}"/>
    <cellStyle name="ป้อนค่า 25 3 2" xfId="10489" xr:uid="{52583CAF-294C-45E9-BC68-7BAF50BFB654}"/>
    <cellStyle name="ป้อนค่า 25 3 2 2" xfId="35404" xr:uid="{1F8889CA-5764-4BFA-8606-18FF3BD55BC6}"/>
    <cellStyle name="ป้อนค่า 25 3 2 3" xfId="46818" xr:uid="{473992C7-93E3-46B8-89D3-D9FDC3E6402D}"/>
    <cellStyle name="ป้อนค่า 25 3 3" xfId="13242" xr:uid="{EE97D498-2A40-49BC-AD24-91A81B6020B9}"/>
    <cellStyle name="ป้อนค่า 25 3 3 2" xfId="37407" xr:uid="{FE021BFD-39B4-4FC9-B0E7-7B3234B9D575}"/>
    <cellStyle name="ป้อนค่า 25 3 3 3" xfId="48795" xr:uid="{10BE3393-8ACE-4F18-B959-59B7F7B2847B}"/>
    <cellStyle name="ป้อนค่า 25 3 4" xfId="15484" xr:uid="{1EE7890C-1992-44E9-BFFC-BA5DF225A06A}"/>
    <cellStyle name="ป้อนค่า 25 3 4 2" xfId="39326" xr:uid="{6C10B70B-A83C-41B2-B72D-4DC256E82DB7}"/>
    <cellStyle name="ป้อนค่า 25 3 4 3" xfId="50706" xr:uid="{8A04815A-1380-4A92-8BAC-530526EEF7A2}"/>
    <cellStyle name="ป้อนค่า 25 3 5" xfId="17745" xr:uid="{0E4A3DC7-DEB8-4CE9-BA14-A94F4EEFE635}"/>
    <cellStyle name="ป้อนค่า 25 3 5 2" xfId="41116" xr:uid="{14817EEF-8E28-4439-90A4-C43B142DE030}"/>
    <cellStyle name="ป้อนค่า 25 3 5 3" xfId="52487" xr:uid="{55A639EA-1D45-4DF5-87E3-9D48AD373EB6}"/>
    <cellStyle name="ป้อนค่า 25 3 6" xfId="19883" xr:uid="{B4CF8C11-11EB-4CCC-9991-42C13073816F}"/>
    <cellStyle name="ป้อนค่า 25 3 7" xfId="22073" xr:uid="{D1F48401-7989-4525-B174-9EAE4D76A87C}"/>
    <cellStyle name="ป้อนค่า 25 3 8" xfId="24196" xr:uid="{CE97A94C-A16D-47BD-837E-CCE1527DB4E4}"/>
    <cellStyle name="ป้อนค่า 25 3 9" xfId="26335" xr:uid="{E5F339E0-D731-436D-A702-C64BE4E47FB3}"/>
    <cellStyle name="ป้อนค่า 25 4" xfId="6294" xr:uid="{2D522F70-6D9D-46E7-A998-4CB5953927AC}"/>
    <cellStyle name="ป้อนค่า 25 4 10" xfId="28413" xr:uid="{9C8E6B6F-FF92-486B-9EC4-4556440F88FB}"/>
    <cellStyle name="ป้อนค่า 25 4 11" xfId="32078" xr:uid="{333891C4-97D0-4E1B-B3B7-2AF52942BBE4}"/>
    <cellStyle name="ป้อนค่า 25 4 12" xfId="43395" xr:uid="{2F7BCF2D-EC40-4ACE-8412-3A58FF3CFD56}"/>
    <cellStyle name="ป้อนค่า 25 4 2" xfId="10731" xr:uid="{81A2F1C5-C9E6-442C-A4DD-0B00BF2A4A47}"/>
    <cellStyle name="ป้อนค่า 25 4 2 2" xfId="35628" xr:uid="{8356CA1F-D4B8-4D17-9B7A-FA039F214089}"/>
    <cellStyle name="ป้อนค่า 25 4 2 3" xfId="47036" xr:uid="{BBF92B94-F9F1-48B8-9457-CF36FF6987D3}"/>
    <cellStyle name="ป้อนค่า 25 4 3" xfId="13475" xr:uid="{93B48C8F-5198-4D00-A2F8-13B342A64BE1}"/>
    <cellStyle name="ป้อนค่า 25 4 3 2" xfId="37647" xr:uid="{543E26C9-9BF4-45D9-8303-E5C974967608}"/>
    <cellStyle name="ป้อนค่า 25 4 3 3" xfId="49035" xr:uid="{7F5566BC-9B6F-4A7B-A789-0FAE5A0651B5}"/>
    <cellStyle name="ป้อนค่า 25 4 4" xfId="15723" xr:uid="{245790F0-94E2-4EFD-80C5-F59A376F3A58}"/>
    <cellStyle name="ป้อนค่า 25 4 4 2" xfId="39550" xr:uid="{58B9C6AC-9BB1-48CA-9268-5041FC523763}"/>
    <cellStyle name="ป้อนค่า 25 4 4 3" xfId="50930" xr:uid="{1A763E7E-8760-4D50-A895-07D0290F0E40}"/>
    <cellStyle name="ป้อนค่า 25 4 5" xfId="17973" xr:uid="{D89D50D4-03F1-4C77-A67B-AB05D99B4B82}"/>
    <cellStyle name="ป้อนค่า 25 4 5 2" xfId="41332" xr:uid="{08E283F1-937D-4949-A32D-F6A4666A185B}"/>
    <cellStyle name="ป้อนค่า 25 4 5 3" xfId="52703" xr:uid="{90ED6860-FED2-448F-A50A-A1E778823489}"/>
    <cellStyle name="ป้อนค่า 25 4 6" xfId="20114" xr:uid="{898F7E3D-C7AD-45FA-A369-F411E705EEE7}"/>
    <cellStyle name="ป้อนค่า 25 4 7" xfId="22303" xr:uid="{F8EF150A-368F-4DB2-99C8-FA788EDC440A}"/>
    <cellStyle name="ป้อนค่า 25 4 8" xfId="24436" xr:uid="{4DEE9F9A-D65A-4B4A-AECE-08E8A9383D2C}"/>
    <cellStyle name="ป้อนค่า 25 4 9" xfId="26568" xr:uid="{361F0B0A-9F76-4CE7-854E-3BF8DCBEBA65}"/>
    <cellStyle name="ป้อนค่า 25 5" xfId="6666" xr:uid="{D47FAC3B-90C2-4DB0-B2A1-59036CBB53A8}"/>
    <cellStyle name="ป้อนค่า 25 5 10" xfId="28600" xr:uid="{818D0A3F-C71A-4F3C-9D7A-A6C87EFE940C}"/>
    <cellStyle name="ป้อนค่า 25 5 11" xfId="32174" xr:uid="{FC59911D-2D0D-4B89-B7DC-7914C52EB893}"/>
    <cellStyle name="ป้อนค่า 25 5 12" xfId="43594" xr:uid="{200B201E-436F-40D9-8FFE-603D44740D5E}"/>
    <cellStyle name="ป้อนค่า 25 5 2" xfId="10938" xr:uid="{47167A64-B4CA-41F3-84FE-CDFBCAC2368C}"/>
    <cellStyle name="ป้อนค่า 25 5 2 2" xfId="35828" xr:uid="{FBF6477E-B49A-4FE3-8940-8E954E114C8B}"/>
    <cellStyle name="ป้อนค่า 25 5 2 3" xfId="47227" xr:uid="{7BBB41D5-2118-41B0-8F5C-B7E376A8F389}"/>
    <cellStyle name="ป้อนค่า 25 5 3" xfId="13676" xr:uid="{66980357-2D69-4C1A-96C1-9B2539ECEBAE}"/>
    <cellStyle name="ป้อนค่า 25 5 3 2" xfId="37855" xr:uid="{307D9B0D-9C5C-4E26-990B-0ECAE9767E94}"/>
    <cellStyle name="ป้อนค่า 25 5 3 3" xfId="49243" xr:uid="{89399378-4D15-4AA7-AA8E-7D0C0E14E5F7}"/>
    <cellStyle name="ป้อนค่า 25 5 4" xfId="15931" xr:uid="{985CED3D-01CC-4B2D-8FFF-7DA599549B67}"/>
    <cellStyle name="ป้อนค่า 25 5 4 2" xfId="39748" xr:uid="{3AD4FE3B-1AF4-408A-BB27-67778936014C}"/>
    <cellStyle name="ป้อนค่า 25 5 4 3" xfId="51128" xr:uid="{E5C2F75A-842B-4DB9-AB94-2E414B9E1B05}"/>
    <cellStyle name="ป้อนค่า 25 5 5" xfId="18175" xr:uid="{5AB5A73D-3F09-4C34-91DF-89E93B6B0399}"/>
    <cellStyle name="ป้อนค่า 25 5 5 2" xfId="41528" xr:uid="{69819C97-E6AD-407C-99F5-BFC7CE1B538E}"/>
    <cellStyle name="ป้อนค่า 25 5 5 3" xfId="52899" xr:uid="{3B824168-3D39-4A84-B5E3-5E89ACCB1428}"/>
    <cellStyle name="ป้อนค่า 25 5 6" xfId="20317" xr:uid="{D460E7D9-B99D-4A57-B861-E68F991939FB}"/>
    <cellStyle name="ป้อนค่า 25 5 7" xfId="22505" xr:uid="{80FFBEDB-16C5-464B-AEFB-00F876407FAC}"/>
    <cellStyle name="ป้อนค่า 25 5 8" xfId="24644" xr:uid="{D4C5AEA4-5B2A-42F5-9655-5204925854BC}"/>
    <cellStyle name="ป้อนค่า 25 5 9" xfId="26767" xr:uid="{411AB9C7-C3AB-43F4-8B35-276305000493}"/>
    <cellStyle name="ป้อนค่า 25 6" xfId="7018" xr:uid="{C223FCDF-DDAC-43A8-B0C8-9A960C90AD0A}"/>
    <cellStyle name="ป้อนค่า 25 6 10" xfId="28715" xr:uid="{26AAE49D-8C8D-4290-98A6-563D5E961ABC}"/>
    <cellStyle name="ป้อนค่า 25 6 11" xfId="32249" xr:uid="{8B219C69-7DCC-4508-9EF8-40910DC9725E}"/>
    <cellStyle name="ป้อนค่า 25 6 12" xfId="43709" xr:uid="{4CACA70E-76A8-48FB-9543-801CD905A5FC}"/>
    <cellStyle name="ป้อนค่า 25 6 2" xfId="11059" xr:uid="{959D5CE2-3D25-489D-BE4F-208A8A08425A}"/>
    <cellStyle name="ป้อนค่า 25 6 2 2" xfId="35949" xr:uid="{909CE637-8E71-46D2-BBCB-FFDB604CA863}"/>
    <cellStyle name="ป้อนค่า 25 6 2 3" xfId="47342" xr:uid="{046977F0-35D2-4D76-B7A4-43AF88771746}"/>
    <cellStyle name="ป้อนค่า 25 6 3" xfId="13797" xr:uid="{D1AF4201-C56D-4921-B504-2C071588DBE0}"/>
    <cellStyle name="ป้อนค่า 25 6 3 2" xfId="37976" xr:uid="{4F982130-1FD5-4BCA-A84B-3145128D4F9A}"/>
    <cellStyle name="ป้อนค่า 25 6 3 3" xfId="49364" xr:uid="{00162400-0E4D-42F0-9D2B-E2B1F4576F32}"/>
    <cellStyle name="ป้อนค่า 25 6 4" xfId="16052" xr:uid="{7CC15D38-4BED-40BC-8CD5-4F04F7BD1200}"/>
    <cellStyle name="ป้อนค่า 25 6 4 2" xfId="39869" xr:uid="{6A1C3AEB-D33A-4CCD-B638-F9F536FCDA0D}"/>
    <cellStyle name="ป้อนค่า 25 6 4 3" xfId="51249" xr:uid="{0FA1B8F0-65B7-43C2-8B1F-67E404D6E74D}"/>
    <cellStyle name="ป้อนค่า 25 6 5" xfId="18296" xr:uid="{66741E37-1766-4319-88AE-7A8EFC02D006}"/>
    <cellStyle name="ป้อนค่า 25 6 5 2" xfId="41649" xr:uid="{5CCA027B-75B8-47AC-A40A-F6D2AB6E927F}"/>
    <cellStyle name="ป้อนค่า 25 6 5 3" xfId="53020" xr:uid="{57618DBC-74D6-494E-A94D-DD9F23714639}"/>
    <cellStyle name="ป้อนค่า 25 6 6" xfId="20438" xr:uid="{94922075-48C6-4DEE-BF95-6D77B7852178}"/>
    <cellStyle name="ป้อนค่า 25 6 7" xfId="22626" xr:uid="{093E228E-469B-4D6B-8B16-FED906D65F9C}"/>
    <cellStyle name="ป้อนค่า 25 6 8" xfId="24765" xr:uid="{9B21FA7E-EAD1-449B-9D62-0540B79BEB7A}"/>
    <cellStyle name="ป้อนค่า 25 6 9" xfId="26882" xr:uid="{5B0765FB-D856-4C5F-9A5D-BD60B5079D4B}"/>
    <cellStyle name="ป้อนค่า 25 7" xfId="9029" xr:uid="{1484C868-9013-47E2-8E53-45DFEBD258C4}"/>
    <cellStyle name="ป้อนค่า 25 7 10" xfId="31458" xr:uid="{8BC97881-8105-4AFE-8662-E3A518F608C8}"/>
    <cellStyle name="ป้อนค่า 25 7 11" xfId="41856" xr:uid="{1CA28B61-2312-48A6-BA9C-A3189D304447}"/>
    <cellStyle name="ป้อนค่า 25 7 2" xfId="11825" xr:uid="{A487CFDA-A831-472A-ACA0-07CC07DC5C97}"/>
    <cellStyle name="ป้อนค่า 25 7 2 2" xfId="34191" xr:uid="{627AD6A4-E5BC-40FB-8281-B335D5D4516A}"/>
    <cellStyle name="ป้อนค่า 25 7 2 3" xfId="45626" xr:uid="{F1A12C71-3965-463E-A82B-B9F24A13242F}"/>
    <cellStyle name="ป้อนค่า 25 7 3" xfId="14022" xr:uid="{B148CB7E-9AD1-4B05-BAE6-45A44BAA149B}"/>
    <cellStyle name="ป้อนค่า 25 7 3 2" xfId="36061" xr:uid="{F59FD394-E522-4F09-B817-F6B2B5DE18CF}"/>
    <cellStyle name="ป้อนค่า 25 7 3 3" xfId="47454" xr:uid="{5CA161F7-3FB5-4017-9E57-BA47B4D9201B}"/>
    <cellStyle name="ป้อนค่า 25 7 4" xfId="16436" xr:uid="{68DA508B-FC2E-4FB4-AB2A-B0B476F2B63E}"/>
    <cellStyle name="ป้อนค่า 25 7 4 2" xfId="38130" xr:uid="{195BD7C9-7C04-48FB-91B9-F9A306A56393}"/>
    <cellStyle name="ป้อนค่า 25 7 4 3" xfId="49511" xr:uid="{8025655D-AEDA-48E2-88E2-86D091C31B1E}"/>
    <cellStyle name="ป้อนค่า 25 7 5" xfId="18586" xr:uid="{D886EACA-8C71-4564-B9E1-6CC75D7C62BF}"/>
    <cellStyle name="ป้อนค่า 25 7 5 2" xfId="40029" xr:uid="{ECDFF385-5837-40AF-A9DA-34364C4FD836}"/>
    <cellStyle name="ป้อนค่า 25 7 5 3" xfId="51401" xr:uid="{AFFAE293-8944-406F-9CF7-5CBD5158B18E}"/>
    <cellStyle name="ป้อนค่า 25 7 6" xfId="20715" xr:uid="{FF3CC4FA-91EE-4C38-8694-980EC63DDAF6}"/>
    <cellStyle name="ป้อนค่า 25 7 7" xfId="22837" xr:uid="{2B496B92-8959-42B4-A040-67EEDD85C936}"/>
    <cellStyle name="ป้อนค่า 25 7 8" xfId="25007" xr:uid="{721E2B3D-174D-485F-8D33-21FFC81DDF85}"/>
    <cellStyle name="ป้อนค่า 25 7 9" xfId="27065" xr:uid="{3D8076A7-D205-4D2E-8E64-E0A7C998DB61}"/>
    <cellStyle name="ป้อนค่า 25 8" xfId="7312" xr:uid="{781DE6A7-5C44-4F12-B65D-58BD2A9D8255}"/>
    <cellStyle name="ป้อนค่า 25 8 2" xfId="33127" xr:uid="{5DF187C1-BFF3-43FC-8740-0EE1404F51C2}"/>
    <cellStyle name="ป้อนค่า 25 8 3" xfId="44596" xr:uid="{38EA9318-330C-4CE7-8F38-0EFE6B66FB01}"/>
    <cellStyle name="ป้อนค่า 25 9" xfId="5680" xr:uid="{84554EC3-7E7C-457F-85D6-22734A582279}"/>
    <cellStyle name="ป้อนค่า 25 9 2" xfId="34784" xr:uid="{790133B9-9C18-48F0-8C86-E01BD2C60484}"/>
    <cellStyle name="ป้อนค่า 25 9 3" xfId="46214" xr:uid="{992577AB-BBD3-4CF8-9523-81B34723EC47}"/>
    <cellStyle name="ป้อนค่า 26" xfId="3698" xr:uid="{BAD8024A-3BD2-43CD-97DD-9BFC40B0BD46}"/>
    <cellStyle name="ป้อนค่า 26 10" xfId="12448" xr:uid="{6892E8D1-E000-4534-93B8-EC8B4409FAF4}"/>
    <cellStyle name="ป้อนค่า 26 10 2" xfId="34421" xr:uid="{B17F8FEB-7F7C-4375-8207-373868322565}"/>
    <cellStyle name="ป้อนค่า 26 10 3" xfId="45853" xr:uid="{0F0CD0AE-24AE-46A8-97DF-BF362A76E133}"/>
    <cellStyle name="ป้อนค่า 26 11" xfId="9743" xr:uid="{C0189B14-7702-4A12-9123-E303E3B2E6E1}"/>
    <cellStyle name="ป้อนค่า 26 11 2" xfId="38953" xr:uid="{9C940947-E227-4E5B-8E43-071BDF04F06A}"/>
    <cellStyle name="ป้อนค่า 26 11 3" xfId="50334" xr:uid="{B636F7C0-5530-4682-9DA7-9F627CD69D93}"/>
    <cellStyle name="ป้อนค่า 26 12" xfId="12066" xr:uid="{9D81810F-CBAE-4F26-8279-805C35898841}"/>
    <cellStyle name="ป้อนค่า 26 13" xfId="11252" xr:uid="{DF502430-8D36-481F-8E89-684379109565}"/>
    <cellStyle name="ป้อนค่า 26 14" xfId="18642" xr:uid="{13DDED37-5286-476A-BCB9-D0A8F57B5E50}"/>
    <cellStyle name="ป้อนค่า 26 15" xfId="12486" xr:uid="{EA3DD9A5-98DC-46C4-9EAB-CBD5E36CB121}"/>
    <cellStyle name="ป้อนค่า 26 16" xfId="25275" xr:uid="{ED29D665-A923-4E88-A596-B369850F8266}"/>
    <cellStyle name="ป้อนค่า 26 17" xfId="31332" xr:uid="{49F6CF94-91F0-4DB7-B9D2-6EA65102AE2A}"/>
    <cellStyle name="ป้อนค่า 26 2" xfId="5420" xr:uid="{1A72DBE5-D0A2-4091-B557-690311EEA1D6}"/>
    <cellStyle name="ป้อนค่า 26 2 10" xfId="27885" xr:uid="{BDAF716B-CA3C-4101-AE5B-CD01536C7CE8}"/>
    <cellStyle name="ป้อนค่า 26 2 11" xfId="31812" xr:uid="{FD9F4177-E7AF-459B-8EE7-C28517A41FB7}"/>
    <cellStyle name="ป้อนค่า 26 2 12" xfId="42816" xr:uid="{752D0051-D4A8-400D-8732-CDF353956920}"/>
    <cellStyle name="ป้อนค่า 26 2 2" xfId="10128" xr:uid="{72AC9E90-84C8-46FD-999C-B0FD9BA35130}"/>
    <cellStyle name="ป้อนค่า 26 2 2 2" xfId="35099" xr:uid="{30874707-5759-4ACE-8716-18158FAE8DF3}"/>
    <cellStyle name="ป้อนค่า 26 2 2 3" xfId="46516" xr:uid="{B43E32DA-7DDD-4E08-AF1E-DBF669DE6D94}"/>
    <cellStyle name="ป้อนค่า 26 2 3" xfId="12897" xr:uid="{89A58099-9EE1-4722-8FC7-5F4E9598A84D}"/>
    <cellStyle name="ป้อนค่า 26 2 3 2" xfId="37051" xr:uid="{02BD88C2-E603-4584-A462-EEF0D4EFCECC}"/>
    <cellStyle name="ป้อนค่า 26 2 3 3" xfId="48440" xr:uid="{C64B9390-3B27-49C0-ACBC-4E06DA44C28D}"/>
    <cellStyle name="ป้อนค่า 26 2 4" xfId="15125" xr:uid="{B26277EF-2BC7-414B-8525-1664F437DF46}"/>
    <cellStyle name="ป้อนค่า 26 2 4 2" xfId="39030" xr:uid="{77FD71E7-64DD-4C3F-AFDE-8E9B7974A316}"/>
    <cellStyle name="ป้อนค่า 26 2 4 3" xfId="50411" xr:uid="{2643A289-F61D-41F2-81F8-C1AD1F5DE36B}"/>
    <cellStyle name="ป้อนค่า 26 2 5" xfId="17411" xr:uid="{8CD4D9F2-DA64-42A8-8615-AC9D34BA039C}"/>
    <cellStyle name="ป้อนค่า 26 2 5 2" xfId="40831" xr:uid="{17B94BEC-E14E-47DD-8317-C140E565185A}"/>
    <cellStyle name="ป้อนค่า 26 2 5 3" xfId="52203" xr:uid="{BB13BDEF-62F4-4101-92CB-C989805F9FE4}"/>
    <cellStyle name="ป้อนค่า 26 2 6" xfId="19543" xr:uid="{99496186-216C-4160-A51C-441D16A74097}"/>
    <cellStyle name="ป้อนค่า 26 2 7" xfId="21730" xr:uid="{11ABDB77-59EF-4A86-AE53-2ACC6B79C06E}"/>
    <cellStyle name="ป้อนค่า 26 2 8" xfId="23840" xr:uid="{1339BB8A-9C80-40B0-970B-6EBD0B14432C}"/>
    <cellStyle name="ป้อนค่า 26 2 9" xfId="25980" xr:uid="{5ED2BFA6-6349-4373-8C83-A13ACF087A0D}"/>
    <cellStyle name="ป้อนค่า 26 3" xfId="5919" xr:uid="{D16C7E61-70D2-4897-A62B-F0E5C4DD42E9}"/>
    <cellStyle name="ป้อนค่า 26 3 10" xfId="28201" xr:uid="{938B83A4-C6BE-4D87-A888-D3B31569A670}"/>
    <cellStyle name="ป้อนค่า 26 3 11" xfId="31971" xr:uid="{1E557875-6644-4CEE-842D-D7026B729D64}"/>
    <cellStyle name="ป้อนค่า 26 3 12" xfId="43166" xr:uid="{09888DCF-8F8A-4736-BEBE-5421F069CCCD}"/>
    <cellStyle name="ป้อนค่า 26 3 2" xfId="10490" xr:uid="{E0B7F577-DDE7-428B-A5D5-33039BB72F28}"/>
    <cellStyle name="ป้อนค่า 26 3 2 2" xfId="35405" xr:uid="{B65F209A-3898-4267-AEE0-5EB7FA5C211C}"/>
    <cellStyle name="ป้อนค่า 26 3 2 3" xfId="46819" xr:uid="{940835F2-E903-4970-94C0-1151D660CB0C}"/>
    <cellStyle name="ป้อนค่า 26 3 3" xfId="13243" xr:uid="{0CDDDCEB-DF00-473F-B583-6782B04313E8}"/>
    <cellStyle name="ป้อนค่า 26 3 3 2" xfId="37408" xr:uid="{8896AEF3-6A84-4CFB-99B5-C27DADBB27C6}"/>
    <cellStyle name="ป้อนค่า 26 3 3 3" xfId="48796" xr:uid="{3DDCC7FA-2272-4E38-B337-15B091662833}"/>
    <cellStyle name="ป้อนค่า 26 3 4" xfId="15485" xr:uid="{B3E9611F-6915-4CE3-8563-568C32FD8B79}"/>
    <cellStyle name="ป้อนค่า 26 3 4 2" xfId="39327" xr:uid="{9C4B749F-F905-4C31-9B23-BB19A235627B}"/>
    <cellStyle name="ป้อนค่า 26 3 4 3" xfId="50707" xr:uid="{A2A8A9B9-3E04-40DB-9069-376F679609DB}"/>
    <cellStyle name="ป้อนค่า 26 3 5" xfId="17746" xr:uid="{97FDE8BF-AE46-4BFC-8D14-207FEB180B13}"/>
    <cellStyle name="ป้อนค่า 26 3 5 2" xfId="41117" xr:uid="{EF84A308-311A-4E97-AEA9-206B6DFAAF4C}"/>
    <cellStyle name="ป้อนค่า 26 3 5 3" xfId="52488" xr:uid="{44329FC7-D107-48E7-9B2C-E4E6A6F3D344}"/>
    <cellStyle name="ป้อนค่า 26 3 6" xfId="19884" xr:uid="{D7BA0692-14F8-4886-9A0E-AB2D9DABF802}"/>
    <cellStyle name="ป้อนค่า 26 3 7" xfId="22074" xr:uid="{D1B3D896-8B58-4A9D-A1BE-462E7713B40C}"/>
    <cellStyle name="ป้อนค่า 26 3 8" xfId="24197" xr:uid="{B1E853C3-E094-41B7-A4EA-7FCD9693C99E}"/>
    <cellStyle name="ป้อนค่า 26 3 9" xfId="26336" xr:uid="{6CDF2D10-9404-4DA5-BEDA-3A37D08D4FAD}"/>
    <cellStyle name="ป้อนค่า 26 4" xfId="6295" xr:uid="{A0C46828-3CDD-41CB-8291-8939ECFB6435}"/>
    <cellStyle name="ป้อนค่า 26 4 10" xfId="28414" xr:uid="{D2F1352A-93F5-4C76-B54A-583789E0A6D5}"/>
    <cellStyle name="ป้อนค่า 26 4 11" xfId="32079" xr:uid="{EB677538-9A09-4710-91D1-A5AFA637E03B}"/>
    <cellStyle name="ป้อนค่า 26 4 12" xfId="43396" xr:uid="{E1E4BBE3-A418-4E37-A8BB-5AB4C07AF9A3}"/>
    <cellStyle name="ป้อนค่า 26 4 2" xfId="10732" xr:uid="{654D0911-7CDE-4647-8A05-C72AAA82F035}"/>
    <cellStyle name="ป้อนค่า 26 4 2 2" xfId="35629" xr:uid="{84CDB768-1FDF-4E99-B7D1-16460121E77E}"/>
    <cellStyle name="ป้อนค่า 26 4 2 3" xfId="47037" xr:uid="{6BFE2D71-7E24-44DB-8D6E-AC1584A674A4}"/>
    <cellStyle name="ป้อนค่า 26 4 3" xfId="13476" xr:uid="{15FFFC3D-C702-4D0C-8C7C-81085E0B0CC6}"/>
    <cellStyle name="ป้อนค่า 26 4 3 2" xfId="37648" xr:uid="{71F63AAE-2DD8-4763-9E70-A174221E6249}"/>
    <cellStyle name="ป้อนค่า 26 4 3 3" xfId="49036" xr:uid="{5BCE9E21-41B6-44D3-8A4A-A58F17E320D2}"/>
    <cellStyle name="ป้อนค่า 26 4 4" xfId="15724" xr:uid="{4A17FF21-3604-4BE5-B06F-65071E19C5FA}"/>
    <cellStyle name="ป้อนค่า 26 4 4 2" xfId="39551" xr:uid="{F9D8EEC0-DD1F-4EEC-8B8C-CCE35CA3F69C}"/>
    <cellStyle name="ป้อนค่า 26 4 4 3" xfId="50931" xr:uid="{5904D1AB-A4E6-4E0D-80A0-BC72D306006E}"/>
    <cellStyle name="ป้อนค่า 26 4 5" xfId="17974" xr:uid="{C09E4A27-F778-4FBF-A428-0A389D03856F}"/>
    <cellStyle name="ป้อนค่า 26 4 5 2" xfId="41333" xr:uid="{039B3B35-7ACD-404F-BCB8-069A16ED30A4}"/>
    <cellStyle name="ป้อนค่า 26 4 5 3" xfId="52704" xr:uid="{6B2CD9D4-3AB7-4E80-A12E-62CB75B0E3BF}"/>
    <cellStyle name="ป้อนค่า 26 4 6" xfId="20115" xr:uid="{DAAD24C4-91C6-4255-ABCB-4E091062D69E}"/>
    <cellStyle name="ป้อนค่า 26 4 7" xfId="22304" xr:uid="{3AFE70C7-3233-4C7B-8C58-7840056058B9}"/>
    <cellStyle name="ป้อนค่า 26 4 8" xfId="24437" xr:uid="{9B68E4A1-5615-455E-83F3-E0FC42840FF4}"/>
    <cellStyle name="ป้อนค่า 26 4 9" xfId="26569" xr:uid="{8FE28262-474D-42E1-A712-FC9C76A66881}"/>
    <cellStyle name="ป้อนค่า 26 5" xfId="6667" xr:uid="{7881534B-3C2C-4D6F-BB53-6DDB94C3C13E}"/>
    <cellStyle name="ป้อนค่า 26 5 10" xfId="28601" xr:uid="{E3A97CF4-C0F9-44B1-B083-DCBC19CB3EC2}"/>
    <cellStyle name="ป้อนค่า 26 5 11" xfId="32175" xr:uid="{49D9D213-E88F-4BE0-BEB6-6B285C89054D}"/>
    <cellStyle name="ป้อนค่า 26 5 12" xfId="43595" xr:uid="{018A9658-0A29-4576-AF7F-A98136A01FB8}"/>
    <cellStyle name="ป้อนค่า 26 5 2" xfId="10939" xr:uid="{00E367EA-C774-4169-88AB-040BE552F1B0}"/>
    <cellStyle name="ป้อนค่า 26 5 2 2" xfId="35829" xr:uid="{F24A7A7A-2C7F-4BA0-A459-7EBF0EADB365}"/>
    <cellStyle name="ป้อนค่า 26 5 2 3" xfId="47228" xr:uid="{951DF230-3779-47E4-BFB3-44D2CD0A0FBC}"/>
    <cellStyle name="ป้อนค่า 26 5 3" xfId="13677" xr:uid="{DB2AC4BD-6072-45B7-8240-C22581482E39}"/>
    <cellStyle name="ป้อนค่า 26 5 3 2" xfId="37856" xr:uid="{CD221638-4A23-4432-B2BC-D93EA187FE71}"/>
    <cellStyle name="ป้อนค่า 26 5 3 3" xfId="49244" xr:uid="{863898E6-719C-488F-88DC-5CB2A2E725F2}"/>
    <cellStyle name="ป้อนค่า 26 5 4" xfId="15932" xr:uid="{B8A6F064-5889-4B42-89AF-9B09793A74E8}"/>
    <cellStyle name="ป้อนค่า 26 5 4 2" xfId="39749" xr:uid="{3336D957-24AD-4469-8B21-071B00A045D3}"/>
    <cellStyle name="ป้อนค่า 26 5 4 3" xfId="51129" xr:uid="{859F6C5B-9B88-42EF-909A-70B7C6BA9A3E}"/>
    <cellStyle name="ป้อนค่า 26 5 5" xfId="18176" xr:uid="{436C5ED2-09BA-42CC-A875-1C2C8BC75CF9}"/>
    <cellStyle name="ป้อนค่า 26 5 5 2" xfId="41529" xr:uid="{4ECB15BA-E90B-47DC-9C3C-1C12F25B0A8F}"/>
    <cellStyle name="ป้อนค่า 26 5 5 3" xfId="52900" xr:uid="{5F729DAC-C0E1-4E67-885A-BE499CB5AD7E}"/>
    <cellStyle name="ป้อนค่า 26 5 6" xfId="20318" xr:uid="{CADB3976-F752-4108-BB41-CE42223A7FB2}"/>
    <cellStyle name="ป้อนค่า 26 5 7" xfId="22506" xr:uid="{B6B95D66-BFF0-40DA-ADD0-7CBB61FE81F1}"/>
    <cellStyle name="ป้อนค่า 26 5 8" xfId="24645" xr:uid="{6B1FC201-3AFC-4FF7-B7D9-A69652DB67BB}"/>
    <cellStyle name="ป้อนค่า 26 5 9" xfId="26768" xr:uid="{0781541A-276D-48F0-A2FD-B2AF1411FDEA}"/>
    <cellStyle name="ป้อนค่า 26 6" xfId="7019" xr:uid="{8465D807-5835-468A-8735-A9261D775EDF}"/>
    <cellStyle name="ป้อนค่า 26 6 10" xfId="28716" xr:uid="{63EF4290-6E60-4B27-B4BA-0EAD3959B5ED}"/>
    <cellStyle name="ป้อนค่า 26 6 11" xfId="32250" xr:uid="{CAD2B8E1-4E37-47DC-9BE4-4AC078771C9D}"/>
    <cellStyle name="ป้อนค่า 26 6 12" xfId="43710" xr:uid="{5D7D0D0A-190F-4C16-AA65-F94AE2BD5884}"/>
    <cellStyle name="ป้อนค่า 26 6 2" xfId="11060" xr:uid="{5F046779-EF48-4C44-AC90-F0E8E1B81AD5}"/>
    <cellStyle name="ป้อนค่า 26 6 2 2" xfId="35950" xr:uid="{21F60EE7-5F16-4FCB-9FBB-467183958AE6}"/>
    <cellStyle name="ป้อนค่า 26 6 2 3" xfId="47343" xr:uid="{E5CFB7F2-F833-4C8B-9DDE-DC5CCA8123EA}"/>
    <cellStyle name="ป้อนค่า 26 6 3" xfId="13798" xr:uid="{9FE2ADA6-6BF1-4C37-9DEF-4D55A9311382}"/>
    <cellStyle name="ป้อนค่า 26 6 3 2" xfId="37977" xr:uid="{690E3C6F-669E-46BC-8C05-ABC76D592ED5}"/>
    <cellStyle name="ป้อนค่า 26 6 3 3" xfId="49365" xr:uid="{0A86A57C-61E7-4E40-B8BF-4953EC004AD5}"/>
    <cellStyle name="ป้อนค่า 26 6 4" xfId="16053" xr:uid="{38A42374-2CDD-421B-8880-A71FEAA57B8B}"/>
    <cellStyle name="ป้อนค่า 26 6 4 2" xfId="39870" xr:uid="{20CAEC78-460B-4CF3-9075-2624337A9E00}"/>
    <cellStyle name="ป้อนค่า 26 6 4 3" xfId="51250" xr:uid="{6F50E9CD-46A6-42A1-8F32-41B9DEC1765F}"/>
    <cellStyle name="ป้อนค่า 26 6 5" xfId="18297" xr:uid="{A501B706-044A-41B9-A3A7-5B28DFB115FB}"/>
    <cellStyle name="ป้อนค่า 26 6 5 2" xfId="41650" xr:uid="{0AF9E84F-AE9C-4897-ADBC-0C320E995B46}"/>
    <cellStyle name="ป้อนค่า 26 6 5 3" xfId="53021" xr:uid="{0C07CA20-D43C-4C37-8E83-A1E536DE532F}"/>
    <cellStyle name="ป้อนค่า 26 6 6" xfId="20439" xr:uid="{BF18B47D-271C-4683-A629-6AB00EEED881}"/>
    <cellStyle name="ป้อนค่า 26 6 7" xfId="22627" xr:uid="{19FA88DC-23EE-4533-9405-19049AC667FF}"/>
    <cellStyle name="ป้อนค่า 26 6 8" xfId="24766" xr:uid="{939249AC-75CD-4877-ABF8-D96B6CC3BDDD}"/>
    <cellStyle name="ป้อนค่า 26 6 9" xfId="26883" xr:uid="{3E7557C6-F975-4B2F-8AD1-CF03141666EE}"/>
    <cellStyle name="ป้อนค่า 26 7" xfId="9030" xr:uid="{651E5630-8ED1-4F98-BB84-8CB871F7DBAB}"/>
    <cellStyle name="ป้อนค่า 26 7 10" xfId="31459" xr:uid="{6E2942EF-7A09-4C37-A048-806A47D4668B}"/>
    <cellStyle name="ป้อนค่า 26 7 11" xfId="41857" xr:uid="{E3D8BA2E-950D-4A24-9527-4E87CD6CEC36}"/>
    <cellStyle name="ป้อนค่า 26 7 2" xfId="11826" xr:uid="{3053582D-81A3-4F85-80D4-D7A1223777C2}"/>
    <cellStyle name="ป้อนค่า 26 7 2 2" xfId="34192" xr:uid="{A2EC85E7-CEA5-4C92-AA99-8D72D1C94958}"/>
    <cellStyle name="ป้อนค่า 26 7 2 3" xfId="45627" xr:uid="{10F59E31-15DF-4A1F-87A8-16029768E524}"/>
    <cellStyle name="ป้อนค่า 26 7 3" xfId="14023" xr:uid="{DF5786A3-4EC9-40E8-A2D7-49A3495C13CE}"/>
    <cellStyle name="ป้อนค่า 26 7 3 2" xfId="36062" xr:uid="{6D918DB4-7C6F-4DE4-8E73-FFDFEE20C8E6}"/>
    <cellStyle name="ป้อนค่า 26 7 3 3" xfId="47455" xr:uid="{8423C707-D3FB-4580-8C96-F1641839CA8C}"/>
    <cellStyle name="ป้อนค่า 26 7 4" xfId="16437" xr:uid="{37B64C6D-C6AA-4E3B-BB27-9AAE2FDE9EF7}"/>
    <cellStyle name="ป้อนค่า 26 7 4 2" xfId="38131" xr:uid="{29F1822E-B021-49A6-ABD1-D53CBAA83D9B}"/>
    <cellStyle name="ป้อนค่า 26 7 4 3" xfId="49512" xr:uid="{131E9E10-BE92-4303-9F02-B0868899D6E3}"/>
    <cellStyle name="ป้อนค่า 26 7 5" xfId="18587" xr:uid="{26288BC9-E7D4-4A31-8FC7-1627CF1A0667}"/>
    <cellStyle name="ป้อนค่า 26 7 5 2" xfId="40030" xr:uid="{DF66C7A4-0B47-4CE1-95B8-0C507F25C7D4}"/>
    <cellStyle name="ป้อนค่า 26 7 5 3" xfId="51402" xr:uid="{91D55859-22DF-47E0-89DF-02DC9AB802BC}"/>
    <cellStyle name="ป้อนค่า 26 7 6" xfId="20716" xr:uid="{980ED7F3-2084-43F7-9CF6-B88F74FA9220}"/>
    <cellStyle name="ป้อนค่า 26 7 7" xfId="22838" xr:uid="{7BC9176E-5DDF-47C0-91A2-5573375984FE}"/>
    <cellStyle name="ป้อนค่า 26 7 8" xfId="25008" xr:uid="{D4CDE1C5-0490-446C-9127-295857C76E03}"/>
    <cellStyle name="ป้อนค่า 26 7 9" xfId="27066" xr:uid="{9B3CF20F-3580-4DD9-B930-6D9C6540F52E}"/>
    <cellStyle name="ป้อนค่า 26 8" xfId="7313" xr:uid="{7483B590-A0AD-4476-B648-F546FF87D2BA}"/>
    <cellStyle name="ป้อนค่า 26 8 2" xfId="33128" xr:uid="{32DAEF0D-5075-48E4-ABC3-122708BB4AC7}"/>
    <cellStyle name="ป้อนค่า 26 8 3" xfId="44597" xr:uid="{FD477558-21F7-4F61-A72B-D16AB62D4B60}"/>
    <cellStyle name="ป้อนค่า 26 9" xfId="4392" xr:uid="{6A854C30-2454-4713-BB48-8AFDCECDC1A4}"/>
    <cellStyle name="ป้อนค่า 26 9 2" xfId="34253" xr:uid="{664B3465-9A33-4E38-BA59-BEE3A20ABD29}"/>
    <cellStyle name="ป้อนค่า 26 9 3" xfId="45688" xr:uid="{9968DDAD-B7E5-41E2-A0D0-5CC0CD1281DD}"/>
    <cellStyle name="ป้อนค่า 27" xfId="4458" xr:uid="{E97A21C7-331C-4D6E-97D3-20DDB15C5F9C}"/>
    <cellStyle name="ป้อนค่า 27 10" xfId="27478" xr:uid="{9CE6EB11-7D68-4DF5-8501-F5C8D799459B}"/>
    <cellStyle name="ป้อนค่า 27 11" xfId="31574" xr:uid="{1C0E27A8-035A-4CA3-8BAB-CFD6061391D6}"/>
    <cellStyle name="ป้อนค่า 27 12" xfId="42323" xr:uid="{10B56FAC-D381-4C71-A060-E171F613CCE5}"/>
    <cellStyle name="ป้อนค่า 27 2" xfId="9523" xr:uid="{22885202-68A2-47F1-9E68-94268F2194CB}"/>
    <cellStyle name="ป้อนค่า 27 2 2" xfId="34633" xr:uid="{AB48A580-F05B-4195-95A7-487C2D28E0E5}"/>
    <cellStyle name="ป้อนค่า 27 2 3" xfId="46063" xr:uid="{15BD5CEE-0030-4A0F-A035-9CA9CF59C07D}"/>
    <cellStyle name="ป้อนค่า 27 3" xfId="12309" xr:uid="{B184F914-B822-4D54-A900-F5597C1D1F9D}"/>
    <cellStyle name="ป้อนค่า 27 3 2" xfId="36522" xr:uid="{8B540DBA-10C5-4299-ACE0-2397FB6B6033}"/>
    <cellStyle name="ป้อนค่า 27 3 3" xfId="47913" xr:uid="{4ACDD662-FBCC-43EE-B744-B3254DC44229}"/>
    <cellStyle name="ป้อนค่า 27 4" xfId="14512" xr:uid="{FEC4CAA2-7A78-4681-8A48-6C57DA40FC11}"/>
    <cellStyle name="ป้อนค่า 27 4 2" xfId="38582" xr:uid="{E2D77E8D-DE56-406A-AF0B-41FD8834B057}"/>
    <cellStyle name="ป้อนค่า 27 4 3" xfId="49963" xr:uid="{B5443B67-6D4D-4C45-921D-74FED54CBA4D}"/>
    <cellStyle name="ป้อนค่า 27 5" xfId="16883" xr:uid="{2C17F29E-7108-4BD7-BC48-4692A4E2EB76}"/>
    <cellStyle name="ป้อนค่า 27 5 2" xfId="40444" xr:uid="{E6DAB7BF-0F1E-45C1-BE79-97B46BF946ED}"/>
    <cellStyle name="ป้อนค่า 27 5 3" xfId="51816" xr:uid="{C4836929-890E-4FD0-A296-32CC624A0D36}"/>
    <cellStyle name="ป้อนค่า 27 6" xfId="19031" xr:uid="{912E213A-7257-469D-B542-E828E701C824}"/>
    <cellStyle name="ป้อนค่า 27 7" xfId="21182" xr:uid="{8A07B065-9B82-4669-ADDD-F30E6FE8B836}"/>
    <cellStyle name="ป้อนค่า 27 8" xfId="23300" xr:uid="{DC81A22A-3AB9-4D28-A40B-3E341A3F5F9D}"/>
    <cellStyle name="ป้อนค่า 27 9" xfId="25475" xr:uid="{36870E3C-0922-4354-BA33-95DDFE4AE890}"/>
    <cellStyle name="ป้อนค่า 28" xfId="4600" xr:uid="{D072C2D9-4877-4322-ABC2-E13244A389F6}"/>
    <cellStyle name="ป้อนค่า 28 10" xfId="27552" xr:uid="{95BFEE09-3E3A-48B8-86B9-E4F99F57E9D7}"/>
    <cellStyle name="ป้อนค่า 28 11" xfId="31600" xr:uid="{9E9181BA-E82D-4A2F-BE19-6755258FA41B}"/>
    <cellStyle name="ป้อนค่า 28 12" xfId="42408" xr:uid="{740467D9-1FD1-434E-A600-3EB6B9256E53}"/>
    <cellStyle name="ป้อนค่า 28 2" xfId="9607" xr:uid="{55E90C93-EF1C-4E13-918D-0B6BB621B188}"/>
    <cellStyle name="ป้อนค่า 28 2 2" xfId="34710" xr:uid="{3ACCE6B5-7DFF-454E-875B-1ECBFE4859DF}"/>
    <cellStyle name="ป้อนค่า 28 2 3" xfId="46140" xr:uid="{350050AC-86F2-4DFC-A8BB-C68A5EFFE624}"/>
    <cellStyle name="ป้อนค่า 28 3" xfId="12396" xr:uid="{1A9BF2DF-A489-49AE-AA79-4FE8B121C46D}"/>
    <cellStyle name="ป้อนค่า 28 3 2" xfId="36601" xr:uid="{A5FE2E6C-FD11-420E-9C37-C8769AD6FB5A}"/>
    <cellStyle name="ป้อนค่า 28 3 3" xfId="47992" xr:uid="{AE4F02F9-1988-47D6-BDC3-AF311602C28F}"/>
    <cellStyle name="ป้อนค่า 28 4" xfId="14599" xr:uid="{A623462B-22BE-4166-9DCE-1D8BCDF15374}"/>
    <cellStyle name="ป้อนค่า 28 4 2" xfId="38664" xr:uid="{B9A3D239-A527-4D3D-88D7-5375EEFCAC8F}"/>
    <cellStyle name="ป้อนค่า 28 4 3" xfId="50045" xr:uid="{D9E398D1-4618-49B5-AD71-728390538CBA}"/>
    <cellStyle name="ป้อนค่า 28 5" xfId="16961" xr:uid="{E21CE5CB-8363-4BB2-8007-557EAF07CF54}"/>
    <cellStyle name="ป้อนค่า 28 5 2" xfId="40518" xr:uid="{2A8BCE4C-63AF-4423-8FF8-41B9353AF187}"/>
    <cellStyle name="ป้อนค่า 28 5 3" xfId="51890" xr:uid="{35272CAF-6AE6-42D2-89C8-B2F8E5EBA19E}"/>
    <cellStyle name="ป้อนค่า 28 6" xfId="19109" xr:uid="{29A06FB5-2C38-49DB-98CC-67A73E43ADE1}"/>
    <cellStyle name="ป้อนค่า 28 7" xfId="21269" xr:uid="{D3B1ECB6-0244-48E9-B2A2-1E10262E8F3F}"/>
    <cellStyle name="ป้อนค่า 28 8" xfId="23382" xr:uid="{D3AAD32B-A4D8-45FD-93AD-AAF4147C6D8F}"/>
    <cellStyle name="ป้อนค่า 28 9" xfId="25559" xr:uid="{52724E02-DE28-4669-9624-49AD5B889FDE}"/>
    <cellStyle name="ป้อนค่า 29" xfId="4138" xr:uid="{6AA127D8-129C-4036-BCFA-6E5F4F3646A1}"/>
    <cellStyle name="ป้อนค่า 29 10" xfId="27278" xr:uid="{9497EE7E-D0A7-49D6-ABCF-05D6AF984CBE}"/>
    <cellStyle name="ป้อนค่า 29 11" xfId="31534" xr:uid="{C070FB95-3BA8-47EE-9956-061BD6313824}"/>
    <cellStyle name="ป้อนค่า 29 12" xfId="42102" xr:uid="{9EEC837C-9819-425B-9141-0C372BF12A9C}"/>
    <cellStyle name="ป้อนค่า 29 2" xfId="9294" xr:uid="{DCDCDA59-A2CC-4754-8CF6-C79D086B1529}"/>
    <cellStyle name="ป้อนค่า 29 2 2" xfId="34423" xr:uid="{14CBD907-603F-41B6-9AA3-F508EA6064AD}"/>
    <cellStyle name="ป้อนค่า 29 2 3" xfId="45855" xr:uid="{A0E9F3CC-16EA-4BC7-8F4E-DF168B1933A2}"/>
    <cellStyle name="ป้อนค่า 29 3" xfId="12085" xr:uid="{D23A2028-3BE7-4F61-A86C-242D7FA88237}"/>
    <cellStyle name="ป้อนค่า 29 3 2" xfId="36303" xr:uid="{F59A6746-71AC-455B-AFC9-1F71762A0E4E}"/>
    <cellStyle name="ป้อนค่า 29 3 3" xfId="47695" xr:uid="{34E484CD-CD7A-42C9-A17E-DA76BAE1BC20}"/>
    <cellStyle name="ป้อนค่า 29 4" xfId="14285" xr:uid="{BA1A7B8E-B3DC-44A0-911B-BBF9BFE938EF}"/>
    <cellStyle name="ป้อนค่า 29 4 2" xfId="38369" xr:uid="{45A03973-415F-462F-B119-DBC9889CCA1D}"/>
    <cellStyle name="ป้อนค่า 29 4 3" xfId="49750" xr:uid="{8F7214FF-BDB3-4E97-B5AE-5A57B188AEF7}"/>
    <cellStyle name="ป้อนค่า 29 5" xfId="16673" xr:uid="{051DE3DF-D16F-41F2-B149-DEC49440DB67}"/>
    <cellStyle name="ป้อนค่า 29 5 2" xfId="40245" xr:uid="{6D5D7C23-8073-4125-9BBB-106ED093BD24}"/>
    <cellStyle name="ป้อนค่า 29 5 3" xfId="51617" xr:uid="{5292532A-EE2F-4BEF-A71F-85450D2DB939}"/>
    <cellStyle name="ป้อนค่า 29 6" xfId="18820" xr:uid="{B8D64FD0-CD4D-40E1-B3EA-505C2BBE33CA}"/>
    <cellStyle name="ป้อนค่า 29 7" xfId="20964" xr:uid="{A8DEE444-24C3-425F-AD83-0334F6D47FAA}"/>
    <cellStyle name="ป้อนค่า 29 8" xfId="23083" xr:uid="{CCF34940-D763-4919-86E9-4BE32FABFA49}"/>
    <cellStyle name="ป้อนค่า 29 9" xfId="25253" xr:uid="{8B1BFA53-F06D-45AC-8C51-A19951CBDB08}"/>
    <cellStyle name="ป้อนค่า 3" xfId="1546" xr:uid="{DEC0897E-EE97-4DA3-BC7F-E71C563CFDC6}"/>
    <cellStyle name="ป้อนค่า 3 10" xfId="11402" xr:uid="{8A813B64-44FF-4E87-8499-2ACEAFF9BBD3}"/>
    <cellStyle name="ป้อนค่า 3 11" xfId="7888" xr:uid="{7848BD5D-AF73-46CC-93E6-E89C2EA092FA}"/>
    <cellStyle name="ป้อนค่า 3 12" xfId="11493" xr:uid="{C755B805-FB44-420D-88CF-0DDB99BAD30A}"/>
    <cellStyle name="ป้อนค่า 3 13" xfId="30790" xr:uid="{BBF9633A-063C-4559-98E0-6FA0149DCE08}"/>
    <cellStyle name="ป้อนค่า 3 2" xfId="2977" xr:uid="{EFE86CCE-AD91-485D-8FBA-A6D6800E8067}"/>
    <cellStyle name="ป้อนค่า 3 2 10" xfId="26949" xr:uid="{06738A40-A096-4453-8BE0-B171F6B2532A}"/>
    <cellStyle name="ป้อนค่า 3 2 11" xfId="31377" xr:uid="{D4095F86-D914-4506-932A-E48C39193AD1}"/>
    <cellStyle name="ป้อนค่า 3 2 12" xfId="41746" xr:uid="{73A2FF62-EE5F-4B3B-A063-6DDE3ACAACE2}"/>
    <cellStyle name="ป้อนค่า 3 2 2" xfId="8856" xr:uid="{11A9D722-6F33-4F10-8F33-D41C17336771}"/>
    <cellStyle name="ป้อนค่า 3 2 2 2" xfId="34093" xr:uid="{4368FE86-88AE-42F1-ADCB-52C9D31923E8}"/>
    <cellStyle name="ป้อนค่า 3 2 2 3" xfId="45531" xr:uid="{7406B745-76FC-48F1-B8E6-5FCCD0D02323}"/>
    <cellStyle name="ป้อนค่า 3 2 3" xfId="11658" xr:uid="{AAC6D753-90A8-4C42-8666-73790E3ECA23}"/>
    <cellStyle name="ป้อนค่า 3 2 3 2" xfId="33691" xr:uid="{D2E95A08-030D-4E74-B63F-8B7A1ECF661A}"/>
    <cellStyle name="ป้อนค่า 3 2 3 3" xfId="45149" xr:uid="{48FB772A-BDD5-4190-84E0-AC19B557FE71}"/>
    <cellStyle name="ป้อนค่า 3 2 4" xfId="13863" xr:uid="{29B5223C-8AC8-4CF1-909A-E8889399221F}"/>
    <cellStyle name="ป้อนค่า 3 2 4 2" xfId="38056" xr:uid="{8B02AD03-2FE2-4256-9A1A-46C6EF2B20AB}"/>
    <cellStyle name="ป้อนค่า 3 2 4 3" xfId="49437" xr:uid="{E9004888-2117-4D0A-BDDB-BEA9D8538656}"/>
    <cellStyle name="ป้อนค่า 3 2 5" xfId="16292" xr:uid="{8CF22EB7-E6A4-4592-BBD6-9390FCBD417B}"/>
    <cellStyle name="ป้อนค่า 3 2 5 2" xfId="39943" xr:uid="{0EAC831A-FF6D-4D13-AF4B-AAD8F110FCA5}"/>
    <cellStyle name="ป้อนค่า 3 2 5 3" xfId="51315" xr:uid="{AC707F29-62C9-4164-BAB9-5F78383BDB31}"/>
    <cellStyle name="ป้อนค่า 3 2 6" xfId="18445" xr:uid="{7656E7C3-68AD-4985-97B6-8B2CA3120314}"/>
    <cellStyle name="ป้อนค่า 3 2 7" xfId="20587" xr:uid="{CD5A9D79-93F0-4FF6-B315-F134502CD667}"/>
    <cellStyle name="ป้อนค่า 3 2 8" xfId="22710" xr:uid="{6E9F817C-7142-4C9F-AC96-571C36F92F3C}"/>
    <cellStyle name="ป้อนค่า 3 2 9" xfId="24884" xr:uid="{88B54476-29BA-44D0-8398-A4D95B4800E3}"/>
    <cellStyle name="ป้อนค่า 3 3" xfId="4460" xr:uid="{6F11BB2F-834F-4ED3-8B1B-4DFC7F995D0F}"/>
    <cellStyle name="ป้อนค่า 3 3 10" xfId="27480" xr:uid="{A432ACF9-9767-4F77-9A10-6E2568B19FE3}"/>
    <cellStyle name="ป้อนค่า 3 3 11" xfId="31576" xr:uid="{87591352-AE1D-4B7F-8F14-95F95E0B9213}"/>
    <cellStyle name="ป้อนค่า 3 3 12" xfId="42325" xr:uid="{FAE3F94F-851A-4C68-9E74-1AD09DFC1F48}"/>
    <cellStyle name="ป้อนค่า 3 3 2" xfId="9525" xr:uid="{7FE668F3-D70E-43CA-B2FF-382071C230F8}"/>
    <cellStyle name="ป้อนค่า 3 3 2 2" xfId="34635" xr:uid="{9A4FB3E9-5E90-4D8A-B7DB-EE098A0BE29B}"/>
    <cellStyle name="ป้อนค่า 3 3 2 3" xfId="46065" xr:uid="{4F829DAC-3799-4181-8B29-4BAF5BA6DDC0}"/>
    <cellStyle name="ป้อนค่า 3 3 3" xfId="12311" xr:uid="{C0F254D3-2AB1-4435-B4D6-C34E7CD2D257}"/>
    <cellStyle name="ป้อนค่า 3 3 3 2" xfId="36524" xr:uid="{5762EAD1-6E94-4C70-8F38-C9606E4ADA5E}"/>
    <cellStyle name="ป้อนค่า 3 3 3 3" xfId="47915" xr:uid="{C5FE1487-BD20-404E-A692-B2305B11695C}"/>
    <cellStyle name="ป้อนค่า 3 3 4" xfId="14514" xr:uid="{5FA4ED82-BF3E-417D-9349-32E393961D48}"/>
    <cellStyle name="ป้อนค่า 3 3 4 2" xfId="38584" xr:uid="{3D0E2925-C40B-4D1F-A148-792A04EE5981}"/>
    <cellStyle name="ป้อนค่า 3 3 4 3" xfId="49965" xr:uid="{B7F7E80C-CB17-4EEB-9D80-1D9FAAD32C4C}"/>
    <cellStyle name="ป้อนค่า 3 3 5" xfId="16885" xr:uid="{8BA24A80-BB74-457C-8ADD-61BB3676D725}"/>
    <cellStyle name="ป้อนค่า 3 3 5 2" xfId="40446" xr:uid="{2EB8B4F7-89E4-4272-9F6C-50EC6A4118FC}"/>
    <cellStyle name="ป้อนค่า 3 3 5 3" xfId="51818" xr:uid="{C5F91521-93C4-44A3-B8AE-D201C2A2357D}"/>
    <cellStyle name="ป้อนค่า 3 3 6" xfId="19033" xr:uid="{96BB36F7-5D98-4F7B-964C-DB1864A021F9}"/>
    <cellStyle name="ป้อนค่า 3 3 7" xfId="21184" xr:uid="{136C4AF9-0393-4CFA-A700-A78B9705D86F}"/>
    <cellStyle name="ป้อนค่า 3 3 8" xfId="23302" xr:uid="{3A11BE67-862A-44F1-A26A-24E9CB155320}"/>
    <cellStyle name="ป้อนค่า 3 3 9" xfId="25477" xr:uid="{ECA38B68-216F-4CF7-91D6-2669CF89FC9B}"/>
    <cellStyle name="ป้อนค่า 3 4" xfId="4599" xr:uid="{AB52749C-9589-4143-85D1-6C58C9257820}"/>
    <cellStyle name="ป้อนค่า 3 4 10" xfId="27551" xr:uid="{D6AB9F11-3BB8-44F1-AEF6-45B29C876C42}"/>
    <cellStyle name="ป้อนค่า 3 4 11" xfId="31599" xr:uid="{C5DE1C75-5CBF-49B1-AA55-A542ACEEF2EE}"/>
    <cellStyle name="ป้อนค่า 3 4 12" xfId="42407" xr:uid="{A0935DB7-4A71-42EB-B932-EF6B353AF297}"/>
    <cellStyle name="ป้อนค่า 3 4 2" xfId="9606" xr:uid="{FBE62025-9172-4204-A07E-B5D630FA1DA9}"/>
    <cellStyle name="ป้อนค่า 3 4 2 2" xfId="34709" xr:uid="{74E41501-A99A-491B-AE14-574DD43601DC}"/>
    <cellStyle name="ป้อนค่า 3 4 2 3" xfId="46139" xr:uid="{27C547CE-92C0-4043-BDC2-356CFE1EE4A8}"/>
    <cellStyle name="ป้อนค่า 3 4 3" xfId="12395" xr:uid="{19AFACE8-268B-4563-A892-888E50EB60E1}"/>
    <cellStyle name="ป้อนค่า 3 4 3 2" xfId="36600" xr:uid="{7DC95A30-7435-4415-A9EC-0067CE71942E}"/>
    <cellStyle name="ป้อนค่า 3 4 3 3" xfId="47991" xr:uid="{B5CDAB87-AE51-4DD9-9A79-FAF203E71D42}"/>
    <cellStyle name="ป้อนค่า 3 4 4" xfId="14598" xr:uid="{DC61772A-1C3E-4608-ADC5-2C3BE36CA88D}"/>
    <cellStyle name="ป้อนค่า 3 4 4 2" xfId="38663" xr:uid="{799DC0D1-ABF2-41B7-B4EA-512E43E60EF8}"/>
    <cellStyle name="ป้อนค่า 3 4 4 3" xfId="50044" xr:uid="{515CA549-6307-475E-9ED1-F59D67E14865}"/>
    <cellStyle name="ป้อนค่า 3 4 5" xfId="16960" xr:uid="{9C80D776-2972-4E46-B08E-82FA044A27EC}"/>
    <cellStyle name="ป้อนค่า 3 4 5 2" xfId="40517" xr:uid="{1771AC81-3691-41A1-961B-E5AC86203554}"/>
    <cellStyle name="ป้อนค่า 3 4 5 3" xfId="51889" xr:uid="{8D2B8F42-CF47-4C5E-A49B-798EAB648CC4}"/>
    <cellStyle name="ป้อนค่า 3 4 6" xfId="19108" xr:uid="{02C8901D-DFFC-4981-BF62-A12C87E027E1}"/>
    <cellStyle name="ป้อนค่า 3 4 7" xfId="21268" xr:uid="{1A05AE15-CEAB-49A7-A927-7131B0D9C3A4}"/>
    <cellStyle name="ป้อนค่า 3 4 8" xfId="23381" xr:uid="{D2EC8B64-7142-41CC-8173-B3829ECBFB61}"/>
    <cellStyle name="ป้อนค่า 3 4 9" xfId="25558" xr:uid="{C2ABA51B-5E29-4CEB-9E75-B02DCD3670B7}"/>
    <cellStyle name="ป้อนค่า 3 5" xfId="3883" xr:uid="{078E63FD-D180-4FDE-BD29-CDCF584C9772}"/>
    <cellStyle name="ป้อนค่า 3 5 10" xfId="27127" xr:uid="{C1BFFBE4-7B9F-4BCC-A40C-A48D574714BC}"/>
    <cellStyle name="ป้อนค่า 3 5 11" xfId="31501" xr:uid="{630BE5AC-F06C-4DF1-B2B0-589075505F32}"/>
    <cellStyle name="ป้อนค่า 3 5 12" xfId="41930" xr:uid="{D5947EDC-9593-4B58-A9A0-63FB9A99E225}"/>
    <cellStyle name="ป้อนค่า 3 5 2" xfId="9118" xr:uid="{C9B09A98-14A0-43CB-B808-B875D1F9593C}"/>
    <cellStyle name="ป้อนค่า 3 5 2 2" xfId="34267" xr:uid="{79426EED-9A3A-4B80-BDE4-879C509ADCE9}"/>
    <cellStyle name="ป้อนค่า 3 5 2 3" xfId="45702" xr:uid="{A0541311-72CD-4BB8-9C4A-20733A8D1DC9}"/>
    <cellStyle name="ป้อนค่า 3 5 3" xfId="11912" xr:uid="{E819DDEC-8D1F-4D4D-90E8-6A781388D93B}"/>
    <cellStyle name="ป้อนค่า 3 5 3 2" xfId="36133" xr:uid="{98894C81-7485-49FE-B67A-AB0FAE4456E6}"/>
    <cellStyle name="ป้อนค่า 3 5 3 3" xfId="47525" xr:uid="{0F00E474-F807-4E02-ACC1-D2C445A2C20C}"/>
    <cellStyle name="ป้อนค่า 3 5 4" xfId="14109" xr:uid="{A5FAA0EB-925F-43F7-BAD7-AA9714F2DE44}"/>
    <cellStyle name="ป้อนค่า 3 5 4 2" xfId="38205" xr:uid="{4778A794-8523-4420-9ED7-3EC1721C4204}"/>
    <cellStyle name="ป้อนค่า 3 5 4 3" xfId="49586" xr:uid="{91F5FDAC-38F0-4F19-9409-58D9432DC288}"/>
    <cellStyle name="ป้อนค่า 3 5 5" xfId="16509" xr:uid="{F78D15DB-0DFB-4912-80CC-AB84DA5CF883}"/>
    <cellStyle name="ป้อนค่า 3 5 5 2" xfId="40091" xr:uid="{E26A9E41-CE29-46DF-B2D2-F9AF86851AE1}"/>
    <cellStyle name="ป้อนค่า 3 5 5 3" xfId="51463" xr:uid="{4C1DBE84-47B5-4C55-B85A-F25F00C2178E}"/>
    <cellStyle name="ป้อนค่า 3 5 6" xfId="18658" xr:uid="{693286C8-956F-4EC9-8B84-766A88F9DD4F}"/>
    <cellStyle name="ป้อนค่า 3 5 7" xfId="20793" xr:uid="{DB5C999D-7AFC-4DB1-B2C6-D54E4D2F85AB}"/>
    <cellStyle name="ป้อนค่า 3 5 8" xfId="22913" xr:uid="{47CFC406-2A8E-4019-9C2F-7E866ACD52B9}"/>
    <cellStyle name="ป้อนค่า 3 5 9" xfId="25081" xr:uid="{CB18EF8B-8F09-4512-A4A3-98AF5C905EA1}"/>
    <cellStyle name="ป้อนค่า 3 6" xfId="5811" xr:uid="{1CD07361-DBDE-4F9C-97CC-F94A679F2994}"/>
    <cellStyle name="ป้อนค่า 3 6 10" xfId="28134" xr:uid="{5D9914B0-F1E1-428E-8CF5-E89E711166D7}"/>
    <cellStyle name="ป้อนค่า 3 6 11" xfId="31918" xr:uid="{414CC171-370E-435E-A6FD-0AEC421CF2B4}"/>
    <cellStyle name="ป้อนค่า 3 6 12" xfId="43089" xr:uid="{7BF44E98-1B6C-4C48-B3C7-72ECBF14FE4B}"/>
    <cellStyle name="ป้อนค่า 3 6 2" xfId="10412" xr:uid="{AD1E8485-3B10-4ACD-A8CB-37FEABDF042E}"/>
    <cellStyle name="ป้อนค่า 3 6 2 2" xfId="35336" xr:uid="{32F38449-7ED6-4ED7-B7EE-479781BEE587}"/>
    <cellStyle name="ป้อนค่า 3 6 2 3" xfId="46750" xr:uid="{90F71175-D4F4-41A3-8C73-C8C0DD8B8D82}"/>
    <cellStyle name="ป้อนค่า 3 6 3" xfId="13169" xr:uid="{E917EBF5-6DEC-4B59-A899-F526851464B9}"/>
    <cellStyle name="ป้อนค่า 3 6 3 2" xfId="37333" xr:uid="{60A55FAB-C5FC-48FB-9565-C0EB9558ED09}"/>
    <cellStyle name="ป้อนค่า 3 6 3 3" xfId="48721" xr:uid="{309A6960-36FE-4E6B-B679-2C40167BF5A7}"/>
    <cellStyle name="ป้อนค่า 3 6 4" xfId="15408" xr:uid="{810696EE-163C-479F-8D9F-DADB75960AAC}"/>
    <cellStyle name="ป้อนค่า 3 6 4 2" xfId="39256" xr:uid="{ACDBCD54-7017-451B-A6C2-5B90D99EAF8D}"/>
    <cellStyle name="ป้อนค่า 3 6 4 3" xfId="50636" xr:uid="{9137B1CF-2B7E-4061-BA28-5003F26A9260}"/>
    <cellStyle name="ป้อนค่า 3 6 5" xfId="17672" xr:uid="{5740F233-FBE7-4291-A3A9-ADAD151542EE}"/>
    <cellStyle name="ป้อนค่า 3 6 5 2" xfId="41050" xr:uid="{EED0FEA8-5D0B-40D5-8F33-BB85975578D7}"/>
    <cellStyle name="ป้อนค่า 3 6 5 3" xfId="52421" xr:uid="{52B71930-566B-4136-BA1F-4B899AA7F082}"/>
    <cellStyle name="ป้อนค่า 3 6 6" xfId="19812" xr:uid="{1FD9B782-1D8D-493E-B91C-F6286CEFD4AE}"/>
    <cellStyle name="ป้อนค่า 3 6 7" xfId="21997" xr:uid="{EE2CF9C0-E3CE-4E14-B98C-2839E2CE5214}"/>
    <cellStyle name="ป้อนค่า 3 6 8" xfId="24121" xr:uid="{2BCF5D52-A7F5-4092-8D66-1AA121F78C81}"/>
    <cellStyle name="ป้อนค่า 3 6 9" xfId="26260" xr:uid="{18301D12-F205-406D-8186-62D4AC147A8B}"/>
    <cellStyle name="ป้อนค่า 3 7" xfId="5211" xr:uid="{F245470D-580E-4732-B063-5FC23AAF7B9F}"/>
    <cellStyle name="ป้อนค่า 3 7 10" xfId="27781" xr:uid="{EF870032-E079-4EA6-89FB-43454646A01B}"/>
    <cellStyle name="ป้อนค่า 3 7 11" xfId="31745" xr:uid="{8B1BE36B-00C8-4F42-A131-2D857C27B205}"/>
    <cellStyle name="ป้อนค่า 3 7 12" xfId="42701" xr:uid="{70FDED4A-A22D-45F2-91E4-E7B9B5C286A8}"/>
    <cellStyle name="ป้อนค่า 3 7 2" xfId="9996" xr:uid="{79090C7E-134A-4138-88C4-4C997173B3B0}"/>
    <cellStyle name="ป้อนค่า 3 7 2 2" xfId="34994" xr:uid="{36FC7691-E4A7-47B9-B25E-F79820974824}"/>
    <cellStyle name="ป้อนค่า 3 7 2 3" xfId="46414" xr:uid="{F58086A7-B253-4297-B841-F451F650C888}"/>
    <cellStyle name="ป้อนค่า 3 7 3" xfId="12765" xr:uid="{349BCF9F-EDE1-4AC2-92DA-3F80E8FD3A48}"/>
    <cellStyle name="ป้อนค่า 3 7 3 2" xfId="36935" xr:uid="{8B736184-CA08-4F3E-90D4-B0DA217CAE6D}"/>
    <cellStyle name="ป้อนค่า 3 7 3 3" xfId="48325" xr:uid="{06274AA4-73E8-4A90-BA85-5C86E6C155A1}"/>
    <cellStyle name="ป้อนค่า 3 7 4" xfId="14995" xr:uid="{4D850DFF-89FE-47A8-A575-03BE0699C4D9}"/>
    <cellStyle name="ป้อนค่า 3 7 4 2" xfId="38927" xr:uid="{1A687364-D78A-4DA4-A6BB-6CD5027AE2F0}"/>
    <cellStyle name="ป้อนค่า 3 7 4 3" xfId="50308" xr:uid="{4E65E55D-8B9F-4913-A66A-2CBDC63D3A1B}"/>
    <cellStyle name="ป้อนค่า 3 7 5" xfId="17293" xr:uid="{BFCFA751-29B9-4D53-B6BA-3EE8FC953690}"/>
    <cellStyle name="ป้อนค่า 3 7 5 2" xfId="40731" xr:uid="{C975A7F2-A072-4E00-893D-9BA3FD041638}"/>
    <cellStyle name="ป้อนค่า 3 7 5 3" xfId="52103" xr:uid="{6EA9BE34-8D30-4788-B9C9-21E68BE57FE2}"/>
    <cellStyle name="ป้อนค่า 3 7 6" xfId="19423" xr:uid="{239683B3-5519-4A85-8081-3FEE1F7BFB62}"/>
    <cellStyle name="ป้อนค่า 3 7 7" xfId="21611" xr:uid="{4DC4D05B-2BEB-4F4A-A220-60A0BB516FB8}"/>
    <cellStyle name="ป้อนค่า 3 7 8" xfId="23718" xr:uid="{E101EFB1-AFFE-4F0F-B9BE-815AF7E77222}"/>
    <cellStyle name="ป้อนค่า 3 7 9" xfId="25862" xr:uid="{E92E932C-CDDE-4889-A2DF-359BDE62FD25}"/>
    <cellStyle name="ป้อนค่า 3 8" xfId="7831" xr:uid="{25FCB6A7-1EBE-4854-BBA6-C1A4E49123A2}"/>
    <cellStyle name="ป้อนค่า 3 8 10" xfId="31162" xr:uid="{04AC49AC-C41E-4E33-94AB-E280D50AE23D}"/>
    <cellStyle name="ป้อนค่า 3 8 11" xfId="30490" xr:uid="{6A4C2F13-AACE-4637-8ED8-4639B49F1931}"/>
    <cellStyle name="ป้อนค่า 3 8 2" xfId="8357" xr:uid="{E982A34F-F266-457F-92B6-8CE5E184B70F}"/>
    <cellStyle name="ป้อนค่า 3 8 2 2" xfId="33492" xr:uid="{A775A572-D42E-4215-91A8-3A745242F9E3}"/>
    <cellStyle name="ป้อนค่า 3 8 2 3" xfId="44954" xr:uid="{13A0CC21-F93E-4355-86E3-A30CF7B3A0C4}"/>
    <cellStyle name="ป้อนค่า 3 8 3" xfId="4806" xr:uid="{99649386-14EF-4E0D-91CD-D5BB63492376}"/>
    <cellStyle name="ป้อนค่า 3 8 3 2" xfId="33247" xr:uid="{79171B3B-7161-4DD7-B5AA-E541FFAF80F8}"/>
    <cellStyle name="ป้อนค่า 3 8 3 3" xfId="44714" xr:uid="{CDB5D022-A005-4D01-BFB5-F37856E5DAB3}"/>
    <cellStyle name="ป้อนค่า 3 8 4" xfId="4175" xr:uid="{FA6B89C0-E323-42DC-9E7B-7979E4114418}"/>
    <cellStyle name="ป้อนค่า 3 8 4 2" xfId="33588" xr:uid="{7FDA3064-EE73-4954-B590-B60FAF30B67B}"/>
    <cellStyle name="ป้อนค่า 3 8 4 3" xfId="45050" xr:uid="{DE946669-B689-4BC2-9EBA-C66BA3FCFDCA}"/>
    <cellStyle name="ป้อนค่า 3 8 5" xfId="14962" xr:uid="{C82CDB3B-A181-467E-87A8-FE25E48110CF}"/>
    <cellStyle name="ป้อนค่า 3 8 5 2" xfId="32902" xr:uid="{F87A55EA-10B6-4F71-A8BE-56820EFBFFDF}"/>
    <cellStyle name="ป้อนค่า 3 8 5 3" xfId="44372" xr:uid="{3F7FFC4C-E6E6-40FA-8FF1-2F363B72886B}"/>
    <cellStyle name="ป้อนค่า 3 8 6" xfId="16112" xr:uid="{C59A4BD9-7586-4686-A9B1-E7E52D923EEC}"/>
    <cellStyle name="ป้อนค่า 3 8 7" xfId="19175" xr:uid="{B9DFC138-07CC-4AC7-B957-EAE49EBCE73E}"/>
    <cellStyle name="ป้อนค่า 3 8 8" xfId="21586" xr:uid="{C57D41D7-63FE-4EDD-9433-17591F77C4FF}"/>
    <cellStyle name="ป้อนค่า 3 8 9" xfId="19269" xr:uid="{5584BD22-0C2C-40EF-AC3B-51B8E90F3F68}"/>
    <cellStyle name="ป้อนค่า 3 9" xfId="5616" xr:uid="{0A21B896-6C9A-4203-ACCF-2BA6CEB322DA}"/>
    <cellStyle name="ป้อนค่า 3 9 2" xfId="33621" xr:uid="{A988C078-D194-4958-AB85-D19322360926}"/>
    <cellStyle name="ป้อนค่า 3 9 3" xfId="45081" xr:uid="{F4EF4C35-6F8B-4BB3-9C8F-ACA045A0CBA9}"/>
    <cellStyle name="ป้อนค่า 30" xfId="4441" xr:uid="{B702DB6D-753B-492C-A946-77AE75CA6E9B}"/>
    <cellStyle name="ป้อนค่า 30 10" xfId="27466" xr:uid="{3E87E836-3F54-4F5B-9FA5-13DCA128FA12}"/>
    <cellStyle name="ป้อนค่า 30 11" xfId="31568" xr:uid="{BBAB5F48-A032-4B47-AB25-2420D0672F63}"/>
    <cellStyle name="ป้อนค่า 30 12" xfId="42309" xr:uid="{14CEE2EB-AF70-4C67-9E19-530CCC4B92CB}"/>
    <cellStyle name="ป้อนค่า 30 2" xfId="9509" xr:uid="{06DCF81D-FC7A-4EA5-BA4B-648B7540EA75}"/>
    <cellStyle name="ป้อนค่า 30 2 2" xfId="34620" xr:uid="{512BE352-EC1F-425E-94F4-04EADAD5A6A0}"/>
    <cellStyle name="ป้อนค่า 30 2 3" xfId="46050" xr:uid="{5FB200F8-7042-4331-AAF2-99BC958BAF25}"/>
    <cellStyle name="ป้อนค่า 30 3" xfId="12295" xr:uid="{0C97012D-3356-4518-9A09-EFE1B564436C}"/>
    <cellStyle name="ป้อนค่า 30 3 2" xfId="36508" xr:uid="{09849B25-8018-4617-B1F1-BCBBF2485E05}"/>
    <cellStyle name="ป้อนค่า 30 3 3" xfId="47899" xr:uid="{BB471F6F-CD77-479F-801A-DAC6128793E6}"/>
    <cellStyle name="ป้อนค่า 30 4" xfId="14498" xr:uid="{A34259DF-9286-4B48-A2B6-363843757A28}"/>
    <cellStyle name="ป้อนค่า 30 4 2" xfId="38570" xr:uid="{960FC5E8-C6EF-4089-ACE2-39686F754C4E}"/>
    <cellStyle name="ป้อนค่า 30 4 3" xfId="49951" xr:uid="{155324F1-F3BF-4703-9176-559CA54E2E77}"/>
    <cellStyle name="ป้อนค่า 30 5" xfId="16871" xr:uid="{429B718C-F0C1-44CA-93C4-FAC3F3458C4C}"/>
    <cellStyle name="ป้อนค่า 30 5 2" xfId="40432" xr:uid="{A57FF38F-81D8-4ACD-A065-7DF6C53F127A}"/>
    <cellStyle name="ป้อนค่า 30 5 3" xfId="51804" xr:uid="{DFDCE27F-16FC-4297-87F5-66C8CFE8C650}"/>
    <cellStyle name="ป้อนค่า 30 6" xfId="19017" xr:uid="{C361F4FB-4DCC-43B2-B9D5-4AC8A19379BF}"/>
    <cellStyle name="ป้อนค่า 30 7" xfId="21168" xr:uid="{08CF566A-EA31-45B1-AD8C-D71E188D6EDE}"/>
    <cellStyle name="ป้อนค่า 30 8" xfId="23286" xr:uid="{2D36C224-1072-487E-B9D3-C4B6D73D7DE0}"/>
    <cellStyle name="ป้อนค่า 30 9" xfId="25461" xr:uid="{A0098353-30DA-4807-BB4E-8C894FB3D14E}"/>
    <cellStyle name="ป้อนค่า 31" xfId="3866" xr:uid="{B88CED00-39D9-4B6D-9FAF-56714E8EAC07}"/>
    <cellStyle name="ป้อนค่า 31 10" xfId="27123" xr:uid="{E391F0F5-7C09-4041-8527-89B2B430ED48}"/>
    <cellStyle name="ป้อนค่า 31 11" xfId="31494" xr:uid="{E5EB69B1-1D0B-4C3A-A39C-05EB3D3214A2}"/>
    <cellStyle name="ป้อนค่า 31 12" xfId="41921" xr:uid="{9077C824-855D-4A35-8E47-E7F5BBA1409B}"/>
    <cellStyle name="ป้อนค่า 31 2" xfId="9109" xr:uid="{7DA102D2-9D2E-4375-BDFE-1D34E8BB8DA0}"/>
    <cellStyle name="ป้อนค่า 31 2 2" xfId="34261" xr:uid="{F1A7BC13-C8B0-497C-ABC4-6B696F295FED}"/>
    <cellStyle name="ป้อนค่า 31 2 3" xfId="45696" xr:uid="{E55FCE37-A063-48F3-96F8-F5B9A3FBA399}"/>
    <cellStyle name="ป้อนค่า 31 3" xfId="11903" xr:uid="{748BC64B-B8A5-44DE-9727-0E3888D4EB5B}"/>
    <cellStyle name="ป้อนค่า 31 3 2" xfId="36129" xr:uid="{E7FD6AFC-1113-4AD4-A053-57C765D3A80F}"/>
    <cellStyle name="ป้อนค่า 31 3 3" xfId="47521" xr:uid="{06B11983-8E5C-4DA0-AB98-B525EC68EAC4}"/>
    <cellStyle name="ป้อนค่า 31 4" xfId="14100" xr:uid="{0FADA0BF-6252-459F-BC3C-33A6C8D7EB88}"/>
    <cellStyle name="ป้อนค่า 31 4 2" xfId="38196" xr:uid="{31A6AA70-3BB3-436E-A97A-A967A62D0F1D}"/>
    <cellStyle name="ป้อนค่า 31 4 3" xfId="49577" xr:uid="{91C4E22F-5FFD-49DF-B33F-FA68B5086880}"/>
    <cellStyle name="ป้อนค่า 31 5" xfId="16505" xr:uid="{27148DD2-36EF-49B9-9DCF-4F24943BA889}"/>
    <cellStyle name="ป้อนค่า 31 5 2" xfId="40087" xr:uid="{E9DE1565-2104-4F50-B4D7-77E1DF352784}"/>
    <cellStyle name="ป้อนค่า 31 5 3" xfId="51459" xr:uid="{8470B4B5-CEF6-40EE-8EC5-9036389930EB}"/>
    <cellStyle name="ป้อนค่า 31 6" xfId="18654" xr:uid="{FDA81A68-49AA-4F02-8627-4A52ABC42228}"/>
    <cellStyle name="ป้อนค่า 31 7" xfId="20785" xr:uid="{E8F1DC39-DFBA-4044-A555-DAA9E729C6E4}"/>
    <cellStyle name="ป้อนค่า 31 8" xfId="22907" xr:uid="{EBA00E23-00DC-43C9-8495-9CAC2992D88D}"/>
    <cellStyle name="ป้อนค่า 31 9" xfId="25073" xr:uid="{9AD3429F-0202-4BA2-8C1E-65241F837D41}"/>
    <cellStyle name="ป้อนค่า 32" xfId="7419" xr:uid="{5B178973-99D5-41EA-949B-F48A17E1F25C}"/>
    <cellStyle name="ป้อนค่า 32 10" xfId="31072" xr:uid="{97872A5D-BD80-48F2-A950-6ED736DCA9B4}"/>
    <cellStyle name="ป้อนค่า 32 11" xfId="30978" xr:uid="{6089C06E-07A1-4392-BFBA-646FE5A3E4E4}"/>
    <cellStyle name="ป้อนค่า 32 2" xfId="4763" xr:uid="{2F15B2F5-711C-416F-97F7-BED0347F6B57}"/>
    <cellStyle name="ป้อนค่า 32 2 2" xfId="33199" xr:uid="{8735760F-8596-4A1B-B787-3AC03D0AE208}"/>
    <cellStyle name="ป้อนค่า 32 2 3" xfId="44667" xr:uid="{E3E6164C-68D6-410B-9F58-AD9D87EED7C3}"/>
    <cellStyle name="ป้อนค่า 32 3" xfId="6531" xr:uid="{19D205E1-F4F2-41E5-8518-6FC614E7A73C}"/>
    <cellStyle name="ป้อนค่า 32 3 2" xfId="34751" xr:uid="{D3F834A3-1ED3-4A15-8661-A7A98561908A}"/>
    <cellStyle name="ป้อนค่า 32 3 3" xfId="46181" xr:uid="{96BD1DA9-2626-4F95-9A18-4B3F1EB2E2C8}"/>
    <cellStyle name="ป้อนค่า 32 4" xfId="7093" xr:uid="{F3D0443F-A0F0-4260-9D2B-B0929F4D806F}"/>
    <cellStyle name="ป้อนค่า 32 4 2" xfId="34054" xr:uid="{827B8371-68DD-4F92-A2AC-6362E9591DB0}"/>
    <cellStyle name="ป้อนค่า 32 4 3" xfId="45495" xr:uid="{B5000FBD-4A05-4F9D-89FC-6CB492B83D53}"/>
    <cellStyle name="ป้อนค่า 32 5" xfId="8075" xr:uid="{DEF07597-368F-4DB9-9938-FA30870EAE05}"/>
    <cellStyle name="ป้อนค่า 32 5 2" xfId="33655" xr:uid="{9E984AA4-62DA-4AE9-ABF7-A9A91E843E5E}"/>
    <cellStyle name="ป้อนค่า 32 5 3" xfId="45113" xr:uid="{73489F7D-4E47-4D94-8432-E6CDD7D01C9B}"/>
    <cellStyle name="ป้อนค่า 32 6" xfId="11401" xr:uid="{F40E55F3-CF98-4512-A3DC-FF2453A29FFF}"/>
    <cellStyle name="ป้อนค่า 32 7" xfId="13903" xr:uid="{A27195A8-D2E8-48E4-89F2-D827520653A6}"/>
    <cellStyle name="ป้อนค่า 32 8" xfId="13612" xr:uid="{B821C7C0-6033-4C84-BFEB-9173DD201457}"/>
    <cellStyle name="ป้อนค่า 32 9" xfId="16305" xr:uid="{ABE7884F-CCC2-4CBE-BFF9-A662AC5C5B6C}"/>
    <cellStyle name="ป้อนค่า 33" xfId="6560" xr:uid="{6174060E-998D-4754-8BC9-BEDB6C2342BB}"/>
    <cellStyle name="ป้อนค่า 33 2" xfId="32586" xr:uid="{D3198CEA-B9D0-4F88-966D-9CC66554F8E7}"/>
    <cellStyle name="ป้อนค่า 33 3" xfId="44062" xr:uid="{2F10FEE8-83FE-4BB3-AD24-F2FF1EF02846}"/>
    <cellStyle name="ป้อนค่า 34" xfId="9075" xr:uid="{A06FE9E5-D751-47EE-9768-BC202473DF9B}"/>
    <cellStyle name="ป้อนค่า 35" xfId="7968" xr:uid="{4F21EF79-AC05-4059-B30C-83D446AD12A3}"/>
    <cellStyle name="ป้อนค่า 36" xfId="9700" xr:uid="{70A1E982-E1B5-436D-91C8-4E508B2BB59A}"/>
    <cellStyle name="ป้อนค่า 37" xfId="30788" xr:uid="{FDBA464E-7D2C-401B-BA3D-9DD541CD38BC}"/>
    <cellStyle name="ป้อนค่า 4" xfId="1340" xr:uid="{C269BFF5-7449-491D-B1E7-E4A324606D63}"/>
    <cellStyle name="ป้อนค่า 4 10" xfId="12360" xr:uid="{1C4F749B-0D83-4BBE-A4AB-3423CC2852E0}"/>
    <cellStyle name="ป้อนค่า 4 10 2" xfId="33056" xr:uid="{D03DB4F4-D3EE-4AE0-AC75-758E05F14FEB}"/>
    <cellStyle name="ป้อนค่า 4 10 3" xfId="44525" xr:uid="{A32B44AE-8AFF-41D0-945D-F194B7E4C9D5}"/>
    <cellStyle name="ป้อนค่า 4 11" xfId="9588" xr:uid="{A472632A-5AD0-4ED6-9EF3-1182DCD5F507}"/>
    <cellStyle name="ป้อนค่า 4 11 2" xfId="34992" xr:uid="{5E16058F-8747-47B8-A7A4-BE6DA81F97D0}"/>
    <cellStyle name="ป้อนค่า 4 11 3" xfId="46412" xr:uid="{03A55825-143E-4317-BB11-4046A2D2F2D2}"/>
    <cellStyle name="ป้อนค่า 4 12" xfId="11467" xr:uid="{9A88D298-B9C6-4445-97F9-35D52A4EAD12}"/>
    <cellStyle name="ป้อนค่า 4 13" xfId="11253" xr:uid="{CB9C3866-C16B-43B8-AE4B-B8264988F83F}"/>
    <cellStyle name="ป้อนค่า 4 14" xfId="20636" xr:uid="{4335586A-DC32-4948-8B14-0170AB28A1DE}"/>
    <cellStyle name="ป้อนค่า 4 15" xfId="6915" xr:uid="{D24B8083-55B4-434D-9050-90E0A3BF007D}"/>
    <cellStyle name="ป้อนค่า 4 16" xfId="25267" xr:uid="{48035CB7-7F66-40F0-A4A0-A9619BB1E0F3}"/>
    <cellStyle name="ป้อนค่า 4 17" xfId="31331" xr:uid="{E68EF6E1-B63B-48C4-8EBB-E45CAAB67DCE}"/>
    <cellStyle name="ป้อนค่า 4 2" xfId="5421" xr:uid="{4449A225-5FE3-4224-AEAE-07402F5FA558}"/>
    <cellStyle name="ป้อนค่า 4 2 10" xfId="27886" xr:uid="{C46E83ED-3048-4800-ADA1-78A8896C4FE9}"/>
    <cellStyle name="ป้อนค่า 4 2 11" xfId="31813" xr:uid="{F906743A-2D7A-4E1F-B632-182D45FED724}"/>
    <cellStyle name="ป้อนค่า 4 2 12" xfId="42817" xr:uid="{A82D5E5D-C906-4D3A-ABA8-A58FCEF6AD77}"/>
    <cellStyle name="ป้อนค่า 4 2 2" xfId="10129" xr:uid="{E59ED91F-FD04-4AC7-8DDA-801E2A058FC8}"/>
    <cellStyle name="ป้อนค่า 4 2 2 2" xfId="35100" xr:uid="{AF076AA3-00EA-4AE7-A3AF-8BFBE94380BF}"/>
    <cellStyle name="ป้อนค่า 4 2 2 3" xfId="46517" xr:uid="{3F649869-9003-48CC-B0BC-D8BB839302A8}"/>
    <cellStyle name="ป้อนค่า 4 2 3" xfId="12898" xr:uid="{AA552E24-1940-4B0E-BD54-0104DF152F6F}"/>
    <cellStyle name="ป้อนค่า 4 2 3 2" xfId="37052" xr:uid="{9178850E-B2AB-4369-9C95-A68E7C099522}"/>
    <cellStyle name="ป้อนค่า 4 2 3 3" xfId="48441" xr:uid="{57295A92-132F-4B0E-A29C-3FB8C33BF7B6}"/>
    <cellStyle name="ป้อนค่า 4 2 4" xfId="15126" xr:uid="{5197976E-32B9-44DA-BDCF-3C98F664C211}"/>
    <cellStyle name="ป้อนค่า 4 2 4 2" xfId="39031" xr:uid="{516A0859-98D7-435D-8F6D-E7BE0DE932AD}"/>
    <cellStyle name="ป้อนค่า 4 2 4 3" xfId="50412" xr:uid="{B1672979-AA76-4A80-815D-A39F83B072BA}"/>
    <cellStyle name="ป้อนค่า 4 2 5" xfId="17412" xr:uid="{25D4FCAC-D327-4048-B725-9334CF4ECD9F}"/>
    <cellStyle name="ป้อนค่า 4 2 5 2" xfId="40832" xr:uid="{88710389-E823-415B-9287-BA82BE34AEB1}"/>
    <cellStyle name="ป้อนค่า 4 2 5 3" xfId="52204" xr:uid="{CA3D1551-1B3C-466E-819B-3C5F86D2F59B}"/>
    <cellStyle name="ป้อนค่า 4 2 6" xfId="19544" xr:uid="{604F8035-E218-4246-9257-265A76E7870E}"/>
    <cellStyle name="ป้อนค่า 4 2 7" xfId="21731" xr:uid="{B7A36763-D23B-4D8C-96D0-0F38E1BA17C6}"/>
    <cellStyle name="ป้อนค่า 4 2 8" xfId="23841" xr:uid="{240F117D-5848-4FB4-AD47-9FD2C0DE1328}"/>
    <cellStyle name="ป้อนค่า 4 2 9" xfId="25981" xr:uid="{8FF51F4D-3D9B-4482-8377-92DBECF63934}"/>
    <cellStyle name="ป้อนค่า 4 3" xfId="5920" xr:uid="{33E78C87-D788-453C-96DA-6B0B664444C7}"/>
    <cellStyle name="ป้อนค่า 4 3 10" xfId="28202" xr:uid="{4509D622-3472-4425-AF4B-CE6F7EB8FEDF}"/>
    <cellStyle name="ป้อนค่า 4 3 11" xfId="31972" xr:uid="{A78259C7-0483-46A0-896F-6C225A8068D0}"/>
    <cellStyle name="ป้อนค่า 4 3 12" xfId="43167" xr:uid="{EC86D008-E518-45E9-A9A1-C9682F64BF85}"/>
    <cellStyle name="ป้อนค่า 4 3 2" xfId="10491" xr:uid="{85BCD815-D667-4804-822A-199A5DB06188}"/>
    <cellStyle name="ป้อนค่า 4 3 2 2" xfId="35406" xr:uid="{B18C26D7-E945-459F-8BE6-9440B4A1D498}"/>
    <cellStyle name="ป้อนค่า 4 3 2 3" xfId="46820" xr:uid="{A08D5F19-6E13-4B16-A189-728DCB01C967}"/>
    <cellStyle name="ป้อนค่า 4 3 3" xfId="13244" xr:uid="{1330EBCD-2788-4EF9-8F7B-DBCF117782A7}"/>
    <cellStyle name="ป้อนค่า 4 3 3 2" xfId="37409" xr:uid="{C917E721-61AD-412B-B3EE-79B4C6D699E6}"/>
    <cellStyle name="ป้อนค่า 4 3 3 3" xfId="48797" xr:uid="{9B4A911E-7E43-4C4C-91BD-D438A3520BF4}"/>
    <cellStyle name="ป้อนค่า 4 3 4" xfId="15486" xr:uid="{4F954588-A3BD-4015-A86A-0F068903C089}"/>
    <cellStyle name="ป้อนค่า 4 3 4 2" xfId="39328" xr:uid="{023E43BC-9EDA-4E1C-9907-138B0698B93F}"/>
    <cellStyle name="ป้อนค่า 4 3 4 3" xfId="50708" xr:uid="{3773F608-3CE9-4FC4-B28A-291B7C49BECB}"/>
    <cellStyle name="ป้อนค่า 4 3 5" xfId="17747" xr:uid="{EA90FFB3-EC28-45D9-9295-2A7612D09D07}"/>
    <cellStyle name="ป้อนค่า 4 3 5 2" xfId="41118" xr:uid="{F9B7B405-CD93-4E2F-A850-6840B4361779}"/>
    <cellStyle name="ป้อนค่า 4 3 5 3" xfId="52489" xr:uid="{CA88D92D-7787-4A66-ABBF-151D9565EB51}"/>
    <cellStyle name="ป้อนค่า 4 3 6" xfId="19885" xr:uid="{79C49AC0-B759-4282-A0D9-65DD2DACB3EF}"/>
    <cellStyle name="ป้อนค่า 4 3 7" xfId="22075" xr:uid="{DB807FA9-2182-4CDA-A4F6-11BEADA4BA23}"/>
    <cellStyle name="ป้อนค่า 4 3 8" xfId="24198" xr:uid="{02ED6666-BF7E-4FE1-A133-EC737586F72A}"/>
    <cellStyle name="ป้อนค่า 4 3 9" xfId="26337" xr:uid="{09DD1351-F367-4EC9-BF6C-9D845F9DA564}"/>
    <cellStyle name="ป้อนค่า 4 4" xfId="6296" xr:uid="{BA2044E2-1914-413F-8A83-076117281BA0}"/>
    <cellStyle name="ป้อนค่า 4 4 10" xfId="28415" xr:uid="{13206706-23A1-458F-A2E7-555987DCFE11}"/>
    <cellStyle name="ป้อนค่า 4 4 11" xfId="32080" xr:uid="{14BA7903-8604-4F44-AD97-341020F9A783}"/>
    <cellStyle name="ป้อนค่า 4 4 12" xfId="43397" xr:uid="{73967F1A-AAE4-477B-96B1-61C50878BB11}"/>
    <cellStyle name="ป้อนค่า 4 4 2" xfId="10733" xr:uid="{0C9F9BCA-A6D4-48B3-8E5A-AD52E622E7ED}"/>
    <cellStyle name="ป้อนค่า 4 4 2 2" xfId="35630" xr:uid="{CE68E68D-7EF4-400A-8AFA-99D91CA32437}"/>
    <cellStyle name="ป้อนค่า 4 4 2 3" xfId="47038" xr:uid="{B9202634-B6D4-4316-8325-D7AF0FE1F03A}"/>
    <cellStyle name="ป้อนค่า 4 4 3" xfId="13477" xr:uid="{BE883DD9-7B19-4AAD-96FB-62364E7F6C4F}"/>
    <cellStyle name="ป้อนค่า 4 4 3 2" xfId="37649" xr:uid="{64E941C7-CE49-4C8C-9A17-898BDAB7DC88}"/>
    <cellStyle name="ป้อนค่า 4 4 3 3" xfId="49037" xr:uid="{9FA89604-2971-4EAC-BD46-958CC155154C}"/>
    <cellStyle name="ป้อนค่า 4 4 4" xfId="15725" xr:uid="{D093E2C1-393C-45F2-B91E-887EA72FF053}"/>
    <cellStyle name="ป้อนค่า 4 4 4 2" xfId="39552" xr:uid="{0A2ED428-77AC-4B04-9372-46284E4165C8}"/>
    <cellStyle name="ป้อนค่า 4 4 4 3" xfId="50932" xr:uid="{2E97ECC6-6470-40AB-ACC5-70CBDC97BC0B}"/>
    <cellStyle name="ป้อนค่า 4 4 5" xfId="17975" xr:uid="{C2DB8BA8-211F-4899-A6C3-5B9094F5F3D2}"/>
    <cellStyle name="ป้อนค่า 4 4 5 2" xfId="41334" xr:uid="{5B1CDBE0-CD88-43B0-B72A-18B7DF3E294B}"/>
    <cellStyle name="ป้อนค่า 4 4 5 3" xfId="52705" xr:uid="{551B6D8A-4C3D-4790-821C-9A2BAF143B1F}"/>
    <cellStyle name="ป้อนค่า 4 4 6" xfId="20116" xr:uid="{D772D7BF-9496-429E-A4ED-6104E08882B1}"/>
    <cellStyle name="ป้อนค่า 4 4 7" xfId="22305" xr:uid="{FDC7CA6C-D362-43A0-B0C6-E5EC8B296734}"/>
    <cellStyle name="ป้อนค่า 4 4 8" xfId="24438" xr:uid="{347110B1-2B61-4AD9-A7F9-0A95A18AD9B8}"/>
    <cellStyle name="ป้อนค่า 4 4 9" xfId="26570" xr:uid="{3E7A4189-8316-4451-A3E6-45A2E07DEBCE}"/>
    <cellStyle name="ป้อนค่า 4 5" xfId="6668" xr:uid="{7C819708-B205-4698-A035-36CB76167E25}"/>
    <cellStyle name="ป้อนค่า 4 5 10" xfId="28602" xr:uid="{B5F7831D-BB27-4227-B127-6B9CAA9DD658}"/>
    <cellStyle name="ป้อนค่า 4 5 11" xfId="32176" xr:uid="{70B64E5A-1D9C-43CE-BE27-926AF3CF5179}"/>
    <cellStyle name="ป้อนค่า 4 5 12" xfId="43596" xr:uid="{3819C573-129E-4C4E-93B6-06B569F72B8E}"/>
    <cellStyle name="ป้อนค่า 4 5 2" xfId="10940" xr:uid="{1CA020C9-44C7-4680-9AEA-0EE036FC27EF}"/>
    <cellStyle name="ป้อนค่า 4 5 2 2" xfId="35830" xr:uid="{3748D6D0-F7E4-4F7A-8720-F836DD852B75}"/>
    <cellStyle name="ป้อนค่า 4 5 2 3" xfId="47229" xr:uid="{28B86703-989A-4FE2-A6F2-48C7A3B21BA7}"/>
    <cellStyle name="ป้อนค่า 4 5 3" xfId="13678" xr:uid="{0E1217D4-1D1D-485A-B0D8-3B167A845AE0}"/>
    <cellStyle name="ป้อนค่า 4 5 3 2" xfId="37857" xr:uid="{D6AADF3B-5570-4B45-9EEC-C2DF0E8931AE}"/>
    <cellStyle name="ป้อนค่า 4 5 3 3" xfId="49245" xr:uid="{B4C223D2-2461-4D88-BDF2-7986802AD9F2}"/>
    <cellStyle name="ป้อนค่า 4 5 4" xfId="15933" xr:uid="{8F5DF471-CC06-425F-A4F8-78FF46E6758D}"/>
    <cellStyle name="ป้อนค่า 4 5 4 2" xfId="39750" xr:uid="{02C515DC-CEB6-42C0-84A7-4DC7D008C1AC}"/>
    <cellStyle name="ป้อนค่า 4 5 4 3" xfId="51130" xr:uid="{F218DC86-4D55-4296-A64B-395AF081D949}"/>
    <cellStyle name="ป้อนค่า 4 5 5" xfId="18177" xr:uid="{CACB5870-E118-41E4-8C11-C12DEDEE1A7E}"/>
    <cellStyle name="ป้อนค่า 4 5 5 2" xfId="41530" xr:uid="{E0993491-BFDE-4EB0-9586-F4198DD5A746}"/>
    <cellStyle name="ป้อนค่า 4 5 5 3" xfId="52901" xr:uid="{F8D13364-75CF-4182-AA01-DB2087E1C6BF}"/>
    <cellStyle name="ป้อนค่า 4 5 6" xfId="20319" xr:uid="{46660E05-D440-4DEF-9FDB-17711075EFBD}"/>
    <cellStyle name="ป้อนค่า 4 5 7" xfId="22507" xr:uid="{F4274625-003A-403C-B2AD-EDADFAAF2655}"/>
    <cellStyle name="ป้อนค่า 4 5 8" xfId="24646" xr:uid="{2A394EAA-7C85-4062-BCBE-F13B6F02827F}"/>
    <cellStyle name="ป้อนค่า 4 5 9" xfId="26769" xr:uid="{6005CBA0-CA3D-4F92-86C1-4E01088CCF13}"/>
    <cellStyle name="ป้อนค่า 4 6" xfId="7020" xr:uid="{D1EEE687-F033-4548-ADB5-F5F62772370B}"/>
    <cellStyle name="ป้อนค่า 4 6 10" xfId="28717" xr:uid="{09C0655E-B690-41B9-88A8-9E1AEA71102E}"/>
    <cellStyle name="ป้อนค่า 4 6 11" xfId="32251" xr:uid="{4491FC69-6FC0-4A3E-B5FD-7134651E0965}"/>
    <cellStyle name="ป้อนค่า 4 6 12" xfId="43711" xr:uid="{D3EA566C-8E50-449F-9B28-9B793E46CD63}"/>
    <cellStyle name="ป้อนค่า 4 6 2" xfId="11061" xr:uid="{1E63EBDA-0148-49A8-A322-51B96992056E}"/>
    <cellStyle name="ป้อนค่า 4 6 2 2" xfId="35951" xr:uid="{F463094C-596D-4F70-9EFA-7DDE159C97FB}"/>
    <cellStyle name="ป้อนค่า 4 6 2 3" xfId="47344" xr:uid="{9F338A21-B731-4B94-9479-8B34F0631FF9}"/>
    <cellStyle name="ป้อนค่า 4 6 3" xfId="13799" xr:uid="{211836B9-1530-4AEA-9DD6-1BC100A6BE54}"/>
    <cellStyle name="ป้อนค่า 4 6 3 2" xfId="37978" xr:uid="{58E29EEE-FC1E-4402-A2D2-164D1CD4C0B0}"/>
    <cellStyle name="ป้อนค่า 4 6 3 3" xfId="49366" xr:uid="{8AB15BC7-65F0-41C6-AF7C-18407C406BC8}"/>
    <cellStyle name="ป้อนค่า 4 6 4" xfId="16054" xr:uid="{AAEFF56E-A4D2-4119-9C5E-0EBAD9B831B7}"/>
    <cellStyle name="ป้อนค่า 4 6 4 2" xfId="39871" xr:uid="{012CDEE0-8BB4-40C0-8A5B-44999BB87743}"/>
    <cellStyle name="ป้อนค่า 4 6 4 3" xfId="51251" xr:uid="{A86EB9B1-4E81-4E7F-BF13-E7397DEC662A}"/>
    <cellStyle name="ป้อนค่า 4 6 5" xfId="18298" xr:uid="{1FBFE2FC-05C0-4419-BF66-A0F00B217002}"/>
    <cellStyle name="ป้อนค่า 4 6 5 2" xfId="41651" xr:uid="{7907371E-946C-4241-AAB2-D822B878A4D2}"/>
    <cellStyle name="ป้อนค่า 4 6 5 3" xfId="53022" xr:uid="{45C07A51-C804-4A00-AC0C-930A7E694142}"/>
    <cellStyle name="ป้อนค่า 4 6 6" xfId="20440" xr:uid="{18A35697-0AAF-49BD-BE98-AB7076039041}"/>
    <cellStyle name="ป้อนค่า 4 6 7" xfId="22628" xr:uid="{2493E9CE-2461-444A-9511-08C93B4D3561}"/>
    <cellStyle name="ป้อนค่า 4 6 8" xfId="24767" xr:uid="{EF89D297-395B-4775-9A6A-FC800EAA48C1}"/>
    <cellStyle name="ป้อนค่า 4 6 9" xfId="26884" xr:uid="{7CA71EC8-0029-4314-8487-9ABB0EB220A4}"/>
    <cellStyle name="ป้อนค่า 4 7" xfId="7705" xr:uid="{BC072944-E534-451F-9E91-56FEEBF4F160}"/>
    <cellStyle name="ป้อนค่า 4 7 10" xfId="31150" xr:uid="{437C00C3-5EB5-4D61-9E9A-DAD5358311D1}"/>
    <cellStyle name="ป้อนค่า 4 7 11" xfId="31313" xr:uid="{6AD3600E-E253-4893-BDE4-E3E8151A6937}"/>
    <cellStyle name="ป้อนค่า 4 7 2" xfId="8412" xr:uid="{82C31F8C-A993-401F-9E05-1D5E6014827C}"/>
    <cellStyle name="ป้อนค่า 4 7 2 2" xfId="33370" xr:uid="{870B08FC-5B46-4CF5-A2F4-F423B5BEE8F6}"/>
    <cellStyle name="ป้อนค่า 4 7 2 3" xfId="44833" xr:uid="{4AD94DE3-EC9A-4D11-89EE-CFF67908C1A2}"/>
    <cellStyle name="ป้อนค่า 4 7 3" xfId="11320" xr:uid="{6F3EC95E-4214-4466-8136-47BA3236BBB8}"/>
    <cellStyle name="ป้อนค่า 4 7 3 2" xfId="32689" xr:uid="{9A505A9F-147A-4D23-8DB1-A6B960377261}"/>
    <cellStyle name="ป้อนค่า 4 7 3 3" xfId="44163" xr:uid="{9E233E14-E686-42BD-8B07-F2C14B17B6B9}"/>
    <cellStyle name="ป้อนค่า 4 7 4" xfId="12727" xr:uid="{068390C6-4E28-4861-9535-E5E058B0EC59}"/>
    <cellStyle name="ป้อนค่า 4 7 4 2" xfId="32624" xr:uid="{8AD8A40A-FC60-4F53-9591-5BE3CB98CAA3}"/>
    <cellStyle name="ป้อนค่า 4 7 4 3" xfId="44100" xr:uid="{056F9D9A-2E08-4355-8865-C11E20E40493}"/>
    <cellStyle name="ป้อนค่า 4 7 5" xfId="8114" xr:uid="{4859BFF0-CD07-43FD-B92B-71A6E4E27A98}"/>
    <cellStyle name="ป้อนค่า 4 7 5 2" xfId="33032" xr:uid="{51B24C45-7414-4F19-8F58-C33E09C98509}"/>
    <cellStyle name="ป้อนค่า 4 7 5 3" xfId="44501" xr:uid="{8A460F1B-5B57-4A67-B8DF-790FBDC2AD79}"/>
    <cellStyle name="ป้อนค่า 4 7 6" xfId="16274" xr:uid="{260ADE13-7902-42BA-9D9C-58429878C682}"/>
    <cellStyle name="ป้อนค่า 4 7 7" xfId="8958" xr:uid="{9D7EAA49-A548-4324-9409-55326CD74BF9}"/>
    <cellStyle name="ป้อนค่า 4 7 8" xfId="8101" xr:uid="{340DED19-7346-404B-8962-660A51F5E73F}"/>
    <cellStyle name="ป้อนค่า 4 7 9" xfId="12763" xr:uid="{A3147599-1497-4943-98BF-C416B3520CB5}"/>
    <cellStyle name="ป้อนค่า 4 8" xfId="7314" xr:uid="{84E4A4F7-6A4D-4D71-80C5-5847A5EC1288}"/>
    <cellStyle name="ป้อนค่า 4 8 2" xfId="33129" xr:uid="{494AF2CF-352B-457D-BE0C-31E33D09B2C5}"/>
    <cellStyle name="ป้อนค่า 4 8 3" xfId="44598" xr:uid="{B4D10653-821C-43E6-90F8-093345CA9A68}"/>
    <cellStyle name="ป้อนค่า 4 9" xfId="3821" xr:uid="{6B271FB4-2FA0-4C5A-873F-DBF12266F469}"/>
    <cellStyle name="ป้อนค่า 4 9 2" xfId="32765" xr:uid="{224DB121-CADB-465D-B4F9-A1F45BF99B13}"/>
    <cellStyle name="ป้อนค่า 4 9 3" xfId="44238" xr:uid="{30A73969-0EFC-4ABC-8254-69B2F0F3FA53}"/>
    <cellStyle name="ป้อนค่า 5" xfId="2978" xr:uid="{B87D07D6-7D52-4E85-BA83-3643EB61D929}"/>
    <cellStyle name="ป้อนค่า 5 10" xfId="12471" xr:uid="{AAF32802-1F0E-49EF-91D2-78CFD70C85ED}"/>
    <cellStyle name="ป้อนค่า 5 10 2" xfId="35026" xr:uid="{A11FBD2B-D519-406E-A0F6-3615CCD42B98}"/>
    <cellStyle name="ป้อนค่า 5 10 3" xfId="46444" xr:uid="{3FEFD74A-0E1C-4F7C-8806-8B239B4E27B6}"/>
    <cellStyle name="ป้อนค่า 5 11" xfId="3932" xr:uid="{DF22BC9F-BAF5-4E14-882C-D0320ECA4818}"/>
    <cellStyle name="ป้อนค่า 5 11 2" xfId="38179" xr:uid="{9F551582-8611-45BF-8B8A-2026975802FD}"/>
    <cellStyle name="ป้อนค่า 5 11 3" xfId="49560" xr:uid="{27757EDB-52F4-4AE4-92A7-551546EDFFFF}"/>
    <cellStyle name="ป้อนค่า 5 12" xfId="6918" xr:uid="{57073553-A7AA-4352-95CF-6D98CB920B0C}"/>
    <cellStyle name="ป้อนค่า 5 13" xfId="9325" xr:uid="{2A2959A6-3578-4A15-A1E9-4FB58CA5FCF0}"/>
    <cellStyle name="ป้อนค่า 5 14" xfId="21231" xr:uid="{7FD506EF-C763-4E81-B4CA-EF5516711FA9}"/>
    <cellStyle name="ป้อนค่า 5 15" xfId="23568" xr:uid="{FC68D194-57CA-4C2E-96C0-ECF9DBF834B0}"/>
    <cellStyle name="ป้อนค่า 5 16" xfId="25720" xr:uid="{1759CF81-C077-4371-AD68-B80EA1172B9C}"/>
    <cellStyle name="ป้อนค่า 5 17" xfId="31030" xr:uid="{DFE985A6-D4C3-44D7-BA4B-296EB06575B5}"/>
    <cellStyle name="ป้อนค่า 5 2" xfId="5422" xr:uid="{C52E8640-17D1-4EBF-8E5A-4DC209A11AD6}"/>
    <cellStyle name="ป้อนค่า 5 2 10" xfId="27887" xr:uid="{39D6CA6B-52D9-4802-9A92-FAC6E1359DBE}"/>
    <cellStyle name="ป้อนค่า 5 2 11" xfId="31814" xr:uid="{25E811FC-B493-444F-BAFF-8BE253338875}"/>
    <cellStyle name="ป้อนค่า 5 2 12" xfId="42818" xr:uid="{3A2CDBE4-4C10-4CBA-B8B6-876A7E1A6D9E}"/>
    <cellStyle name="ป้อนค่า 5 2 2" xfId="10130" xr:uid="{7662011E-113B-4EF6-885C-045F83030856}"/>
    <cellStyle name="ป้อนค่า 5 2 2 2" xfId="35101" xr:uid="{576FFC06-9B37-4407-B63C-2C86ABD38A6D}"/>
    <cellStyle name="ป้อนค่า 5 2 2 3" xfId="46518" xr:uid="{7FD29893-4A90-4063-9F57-DFE1FB228154}"/>
    <cellStyle name="ป้อนค่า 5 2 3" xfId="12899" xr:uid="{B4722DC8-D498-4EE8-AF18-0FC6CDB0BB8C}"/>
    <cellStyle name="ป้อนค่า 5 2 3 2" xfId="37053" xr:uid="{8B6DFC33-EC59-45E3-8172-49454E1A45A1}"/>
    <cellStyle name="ป้อนค่า 5 2 3 3" xfId="48442" xr:uid="{21AB496C-3A91-4AE2-B420-1DFC2BC5CA2F}"/>
    <cellStyle name="ป้อนค่า 5 2 4" xfId="15127" xr:uid="{EF0D40C9-B220-4B53-A834-42BA35016FAA}"/>
    <cellStyle name="ป้อนค่า 5 2 4 2" xfId="39032" xr:uid="{BD35EAAC-5F5C-4D96-8785-00CB9162EBF2}"/>
    <cellStyle name="ป้อนค่า 5 2 4 3" xfId="50413" xr:uid="{6BA89856-0DDE-4D82-91E4-06DAB3DB3A08}"/>
    <cellStyle name="ป้อนค่า 5 2 5" xfId="17413" xr:uid="{F9421136-8FD4-4F8E-AFF0-C3D02CF52D00}"/>
    <cellStyle name="ป้อนค่า 5 2 5 2" xfId="40833" xr:uid="{8E118353-F52B-44C2-9B1F-031AF5A7912E}"/>
    <cellStyle name="ป้อนค่า 5 2 5 3" xfId="52205" xr:uid="{297260E0-70B0-423D-9BF8-B2FA04D8105B}"/>
    <cellStyle name="ป้อนค่า 5 2 6" xfId="19545" xr:uid="{B9886656-0EAC-455F-85AE-7789F186FD36}"/>
    <cellStyle name="ป้อนค่า 5 2 7" xfId="21732" xr:uid="{2CC87714-59CB-439D-B09B-85F86A1A50C6}"/>
    <cellStyle name="ป้อนค่า 5 2 8" xfId="23842" xr:uid="{8088F58B-5A04-45F7-815F-8974EE259354}"/>
    <cellStyle name="ป้อนค่า 5 2 9" xfId="25982" xr:uid="{4A8D38A0-6600-4B12-B814-486FE65A9AF7}"/>
    <cellStyle name="ป้อนค่า 5 3" xfId="5921" xr:uid="{0E9A8B54-F311-4680-B36C-E4AB2F508D26}"/>
    <cellStyle name="ป้อนค่า 5 3 10" xfId="28203" xr:uid="{A3FE8CBB-05C3-49F8-87DD-E23155B5C3AF}"/>
    <cellStyle name="ป้อนค่า 5 3 11" xfId="31973" xr:uid="{65222F92-397A-43F7-AD82-AA236053B194}"/>
    <cellStyle name="ป้อนค่า 5 3 12" xfId="43168" xr:uid="{E79E42E3-9FE4-4B4F-95C4-B925E25FAB02}"/>
    <cellStyle name="ป้อนค่า 5 3 2" xfId="10492" xr:uid="{13D5418C-FD64-4724-AB88-97C6789BC63E}"/>
    <cellStyle name="ป้อนค่า 5 3 2 2" xfId="35407" xr:uid="{2CF2C93F-8DC3-4FC7-A251-86A7FE30B167}"/>
    <cellStyle name="ป้อนค่า 5 3 2 3" xfId="46821" xr:uid="{C28CF2AE-9494-4758-A4A7-2EECA88C7EE9}"/>
    <cellStyle name="ป้อนค่า 5 3 3" xfId="13245" xr:uid="{A31CFBE6-F4E3-402E-AE62-D50F964A8B4D}"/>
    <cellStyle name="ป้อนค่า 5 3 3 2" xfId="37410" xr:uid="{429D9229-AF39-4E95-AA34-214EE8E066F2}"/>
    <cellStyle name="ป้อนค่า 5 3 3 3" xfId="48798" xr:uid="{17D2C41C-3EE1-44F9-B936-928FC2463CA4}"/>
    <cellStyle name="ป้อนค่า 5 3 4" xfId="15487" xr:uid="{EE23A089-B96F-4FEF-9690-D17A7297C8C9}"/>
    <cellStyle name="ป้อนค่า 5 3 4 2" xfId="39329" xr:uid="{253952FB-9E47-4D1F-8D05-3AE48B8E6B99}"/>
    <cellStyle name="ป้อนค่า 5 3 4 3" xfId="50709" xr:uid="{A89709D2-4BD0-4B43-BD62-B14FBDB3D0F4}"/>
    <cellStyle name="ป้อนค่า 5 3 5" xfId="17748" xr:uid="{74315DC5-D700-420F-BFC7-04372662B11E}"/>
    <cellStyle name="ป้อนค่า 5 3 5 2" xfId="41119" xr:uid="{F0D9EDBC-4F2D-4B65-97AA-B198BB349B86}"/>
    <cellStyle name="ป้อนค่า 5 3 5 3" xfId="52490" xr:uid="{B30C3014-DA46-441A-8DB9-9682CB52C004}"/>
    <cellStyle name="ป้อนค่า 5 3 6" xfId="19886" xr:uid="{7672B761-4D1A-436E-B86F-05C764FFCA8E}"/>
    <cellStyle name="ป้อนค่า 5 3 7" xfId="22076" xr:uid="{9E5C48F0-7675-4CBC-9B1A-1E2FB91D4815}"/>
    <cellStyle name="ป้อนค่า 5 3 8" xfId="24199" xr:uid="{07E53BC7-80CA-43D6-9AA4-E7A6A06C3B0E}"/>
    <cellStyle name="ป้อนค่า 5 3 9" xfId="26338" xr:uid="{0F91E154-596F-4838-967F-4DEB1B9E2AF8}"/>
    <cellStyle name="ป้อนค่า 5 4" xfId="6297" xr:uid="{6BB20F36-A7F1-4F52-A780-DCE03F4B4191}"/>
    <cellStyle name="ป้อนค่า 5 4 10" xfId="28416" xr:uid="{BC0997EE-00E0-4F22-9226-F8680C769EAA}"/>
    <cellStyle name="ป้อนค่า 5 4 11" xfId="32081" xr:uid="{DB732DD5-6166-41CF-AE3E-3AB6E242F9C3}"/>
    <cellStyle name="ป้อนค่า 5 4 12" xfId="43398" xr:uid="{E85E1DEE-74C5-474B-8EEB-E7BB3FFDD290}"/>
    <cellStyle name="ป้อนค่า 5 4 2" xfId="10734" xr:uid="{397B5B62-EA8C-4DCC-BE1C-38736E423319}"/>
    <cellStyle name="ป้อนค่า 5 4 2 2" xfId="35631" xr:uid="{3FA1279E-5E04-42E2-A187-15B91FE94EAE}"/>
    <cellStyle name="ป้อนค่า 5 4 2 3" xfId="47039" xr:uid="{4AEB71BC-6BCB-465C-8042-A0E4469B9732}"/>
    <cellStyle name="ป้อนค่า 5 4 3" xfId="13478" xr:uid="{E371801F-17EA-4AD6-926B-6AC40F87D598}"/>
    <cellStyle name="ป้อนค่า 5 4 3 2" xfId="37650" xr:uid="{FF41F2B9-0F94-485B-95DF-B85C5B7D2087}"/>
    <cellStyle name="ป้อนค่า 5 4 3 3" xfId="49038" xr:uid="{3E9F3EE2-77B9-4D6B-8F8A-0BA10A35BD0D}"/>
    <cellStyle name="ป้อนค่า 5 4 4" xfId="15726" xr:uid="{0D380A19-17BD-4521-848E-97C6295080B9}"/>
    <cellStyle name="ป้อนค่า 5 4 4 2" xfId="39553" xr:uid="{E112B8B0-ED7E-4551-8A16-9182C7432F10}"/>
    <cellStyle name="ป้อนค่า 5 4 4 3" xfId="50933" xr:uid="{598B6D4A-B45D-4CDF-9822-20E76CEF7B68}"/>
    <cellStyle name="ป้อนค่า 5 4 5" xfId="17976" xr:uid="{17B82157-5298-4AC6-A77A-A6EECEFBB18E}"/>
    <cellStyle name="ป้อนค่า 5 4 5 2" xfId="41335" xr:uid="{A45D0519-478E-467C-9CAE-867F62335C54}"/>
    <cellStyle name="ป้อนค่า 5 4 5 3" xfId="52706" xr:uid="{9F1ECFFC-13AA-45C7-BE6A-A1AAB3D29495}"/>
    <cellStyle name="ป้อนค่า 5 4 6" xfId="20117" xr:uid="{2827BCDF-B0F0-4851-9FB7-15DDBABA5EFC}"/>
    <cellStyle name="ป้อนค่า 5 4 7" xfId="22306" xr:uid="{84F467BB-D11F-4F1C-97B1-BE37B652E208}"/>
    <cellStyle name="ป้อนค่า 5 4 8" xfId="24439" xr:uid="{B4A63156-892C-4F10-A754-534E8ED14FEB}"/>
    <cellStyle name="ป้อนค่า 5 4 9" xfId="26571" xr:uid="{3E62A37B-4581-4B0E-8817-1F22D7CD97DA}"/>
    <cellStyle name="ป้อนค่า 5 5" xfId="6669" xr:uid="{D9813359-C53D-40CF-AC7B-37E20F8A66F0}"/>
    <cellStyle name="ป้อนค่า 5 5 10" xfId="28603" xr:uid="{D6A2E029-E913-40FD-94A0-27CC6AB81325}"/>
    <cellStyle name="ป้อนค่า 5 5 11" xfId="32177" xr:uid="{F378F574-4DB3-4589-B5CC-F29D8F7C1A81}"/>
    <cellStyle name="ป้อนค่า 5 5 12" xfId="43597" xr:uid="{7BF8C8CA-52FF-4B5B-9BB9-19D2A58E5F66}"/>
    <cellStyle name="ป้อนค่า 5 5 2" xfId="10941" xr:uid="{A54A99FE-B771-4B89-952A-348282B0961F}"/>
    <cellStyle name="ป้อนค่า 5 5 2 2" xfId="35831" xr:uid="{6AE21B84-2ABA-47B0-B409-9AACF1A03D37}"/>
    <cellStyle name="ป้อนค่า 5 5 2 3" xfId="47230" xr:uid="{1433DED0-0801-4D71-8E52-B4AE7CE4494F}"/>
    <cellStyle name="ป้อนค่า 5 5 3" xfId="13679" xr:uid="{ED006B36-2991-4B3C-9A32-8D109CD61631}"/>
    <cellStyle name="ป้อนค่า 5 5 3 2" xfId="37858" xr:uid="{136343C7-42EF-4A51-93AD-A81FA99B7124}"/>
    <cellStyle name="ป้อนค่า 5 5 3 3" xfId="49246" xr:uid="{B84435E0-F7A9-4E84-8D5F-3910F111FC0A}"/>
    <cellStyle name="ป้อนค่า 5 5 4" xfId="15934" xr:uid="{3F37733F-386C-42E4-9B9C-92CD6B054A42}"/>
    <cellStyle name="ป้อนค่า 5 5 4 2" xfId="39751" xr:uid="{B3E84A98-C7BF-496F-B230-3228774F4594}"/>
    <cellStyle name="ป้อนค่า 5 5 4 3" xfId="51131" xr:uid="{F31CB7CA-B0B7-4D78-8756-DAD6D5C89E92}"/>
    <cellStyle name="ป้อนค่า 5 5 5" xfId="18178" xr:uid="{B296A7B9-ED41-4A6E-A141-FC386746855B}"/>
    <cellStyle name="ป้อนค่า 5 5 5 2" xfId="41531" xr:uid="{636E99AB-D0ED-4C4D-A267-0B5BCB8C4478}"/>
    <cellStyle name="ป้อนค่า 5 5 5 3" xfId="52902" xr:uid="{61D2726C-3F61-4262-9A0B-BDFFCC2DB151}"/>
    <cellStyle name="ป้อนค่า 5 5 6" xfId="20320" xr:uid="{F64666D7-8676-49E5-A823-D148371709CC}"/>
    <cellStyle name="ป้อนค่า 5 5 7" xfId="22508" xr:uid="{CB7AA781-9A29-4BE9-9C90-B269022DDE5B}"/>
    <cellStyle name="ป้อนค่า 5 5 8" xfId="24647" xr:uid="{1E1AEBAE-F083-4DAD-A270-CFA11E4275F0}"/>
    <cellStyle name="ป้อนค่า 5 5 9" xfId="26770" xr:uid="{C0C2C22B-75E3-4D2A-A268-FA8A4F950F8C}"/>
    <cellStyle name="ป้อนค่า 5 6" xfId="7021" xr:uid="{AB33B244-12D0-41F6-991A-5B90242D13A7}"/>
    <cellStyle name="ป้อนค่า 5 6 10" xfId="28718" xr:uid="{636AB099-343B-4B79-96CC-BDA4A1ECB26D}"/>
    <cellStyle name="ป้อนค่า 5 6 11" xfId="32252" xr:uid="{C481E7DC-16EC-4212-B592-882723885A3A}"/>
    <cellStyle name="ป้อนค่า 5 6 12" xfId="43712" xr:uid="{6067FD9E-2FEB-4A6B-AE04-4AD9E7119D4F}"/>
    <cellStyle name="ป้อนค่า 5 6 2" xfId="11062" xr:uid="{6792E404-6159-4A19-B822-03678A7D30A1}"/>
    <cellStyle name="ป้อนค่า 5 6 2 2" xfId="35952" xr:uid="{A119FA14-EC7F-441A-9EF3-4926CBF9B289}"/>
    <cellStyle name="ป้อนค่า 5 6 2 3" xfId="47345" xr:uid="{A69A8637-54A3-42C8-8F42-E8A74BF5F339}"/>
    <cellStyle name="ป้อนค่า 5 6 3" xfId="13800" xr:uid="{A8651A92-E1C1-4F3E-9338-21C92C11774F}"/>
    <cellStyle name="ป้อนค่า 5 6 3 2" xfId="37979" xr:uid="{4711BB8B-E343-4717-916F-4BDDFC0F18F2}"/>
    <cellStyle name="ป้อนค่า 5 6 3 3" xfId="49367" xr:uid="{9B19969E-4A1F-4073-9C40-D85CADB70D2B}"/>
    <cellStyle name="ป้อนค่า 5 6 4" xfId="16055" xr:uid="{11FBA998-0DA8-4E10-874E-E0F25BECF82E}"/>
    <cellStyle name="ป้อนค่า 5 6 4 2" xfId="39872" xr:uid="{164055D6-AC8A-4B4E-BE13-2440B31BB5B0}"/>
    <cellStyle name="ป้อนค่า 5 6 4 3" xfId="51252" xr:uid="{99C1FE3C-77C2-4773-9A43-45CAC7095074}"/>
    <cellStyle name="ป้อนค่า 5 6 5" xfId="18299" xr:uid="{C601821E-8EC4-426D-A45A-8550B19180E1}"/>
    <cellStyle name="ป้อนค่า 5 6 5 2" xfId="41652" xr:uid="{B036F39B-F2DF-4748-9FB5-0E90B3B99127}"/>
    <cellStyle name="ป้อนค่า 5 6 5 3" xfId="53023" xr:uid="{49E5BF1C-B718-48EA-81F8-1A3587184CFF}"/>
    <cellStyle name="ป้อนค่า 5 6 6" xfId="20441" xr:uid="{4D316103-5ABC-49C0-874A-9FCD9F72A0B1}"/>
    <cellStyle name="ป้อนค่า 5 6 7" xfId="22629" xr:uid="{F99FBC65-8C67-48CB-8B50-277D3587D9D1}"/>
    <cellStyle name="ป้อนค่า 5 6 8" xfId="24768" xr:uid="{2D243278-240F-4B5C-A17C-8514C90A1862}"/>
    <cellStyle name="ป้อนค่า 5 6 9" xfId="26885" xr:uid="{F8910BBA-9DB4-4348-B97E-7D7C54CC7ABA}"/>
    <cellStyle name="ป้อนค่า 5 7" xfId="8857" xr:uid="{F9E249DC-3172-4BDF-A438-DE075A82FFD3}"/>
    <cellStyle name="ป้อนค่า 5 7 10" xfId="31378" xr:uid="{33C82378-EE18-4ACA-8139-7674534A52AF}"/>
    <cellStyle name="ป้อนค่า 5 7 11" xfId="41747" xr:uid="{A51A4ADB-AB6D-40EC-BDC8-19150DC7E75F}"/>
    <cellStyle name="ป้อนค่า 5 7 2" xfId="11659" xr:uid="{656B3481-8E4A-4351-A7B9-9560EE8959D8}"/>
    <cellStyle name="ป้อนค่า 5 7 2 2" xfId="34094" xr:uid="{B8475F5A-EF8E-4674-B4A2-6654CF3C54E8}"/>
    <cellStyle name="ป้อนค่า 5 7 2 3" xfId="45532" xr:uid="{20585BA3-F33C-414D-A3FA-6950C9C0C95F}"/>
    <cellStyle name="ป้อนค่า 5 7 3" xfId="13864" xr:uid="{2B6E2E69-17A3-403A-82AD-0AECD1C1CEF9}"/>
    <cellStyle name="ป้อนค่า 5 7 3 2" xfId="32287" xr:uid="{D8351FEE-2F01-4ED1-B921-21F720A8D944}"/>
    <cellStyle name="ป้อนค่า 5 7 3 3" xfId="43770" xr:uid="{CCB442ED-B9B3-4088-A356-5F19A8D87D89}"/>
    <cellStyle name="ป้อนค่า 5 7 4" xfId="16293" xr:uid="{3C2672BB-7C10-40BE-ADFA-04AE4A9AADE7}"/>
    <cellStyle name="ป้อนค่า 5 7 4 2" xfId="38057" xr:uid="{36CD9DA9-BA76-4E62-BBD0-C7BF5479D4DB}"/>
    <cellStyle name="ป้อนค่า 5 7 4 3" xfId="49438" xr:uid="{2C822B70-5255-48F4-AAF7-A6610475F04F}"/>
    <cellStyle name="ป้อนค่า 5 7 5" xfId="18446" xr:uid="{83E85D21-5B15-4FC8-9DCE-7F811154DD49}"/>
    <cellStyle name="ป้อนค่า 5 7 5 2" xfId="39944" xr:uid="{485C61D8-0807-49A2-895B-214247EFFC4D}"/>
    <cellStyle name="ป้อนค่า 5 7 5 3" xfId="51316" xr:uid="{AAA8BAE2-6261-4F28-9B90-BDBA1537DFF9}"/>
    <cellStyle name="ป้อนค่า 5 7 6" xfId="20588" xr:uid="{B6631235-3C05-4BB7-A2CE-D55FF0C11586}"/>
    <cellStyle name="ป้อนค่า 5 7 7" xfId="22711" xr:uid="{3AF23011-5FB1-4E10-9BBB-AE400A45C9C5}"/>
    <cellStyle name="ป้อนค่า 5 7 8" xfId="24885" xr:uid="{740BB25D-1AC9-49EE-82FC-089880148308}"/>
    <cellStyle name="ป้อนค่า 5 7 9" xfId="26950" xr:uid="{1CB7090F-F6FB-4397-943A-B6C8B8E4FB20}"/>
    <cellStyle name="ป้อนค่า 5 8" xfId="7315" xr:uid="{02FB1E28-8E86-42F6-B82D-06F4C06920F3}"/>
    <cellStyle name="ป้อนค่า 5 8 2" xfId="33130" xr:uid="{F1D8C720-600B-4BD7-8C86-E8693FD09CAB}"/>
    <cellStyle name="ป้อนค่า 5 8 3" xfId="44599" xr:uid="{4EBE2C99-E137-4D78-A948-7D92ECA00157}"/>
    <cellStyle name="ป้อนค่า 5 9" xfId="3822" xr:uid="{1EA7DFAF-63B6-4B96-B55F-2ECAC88BA2E7}"/>
    <cellStyle name="ป้อนค่า 5 9 2" xfId="32426" xr:uid="{F4050534-E39F-4264-B894-1D02278CB5CB}"/>
    <cellStyle name="ป้อนค่า 5 9 3" xfId="43902" xr:uid="{7869D12D-DC94-480D-98C1-247A595E81A1}"/>
    <cellStyle name="ป้อนค่า 6" xfId="2979" xr:uid="{9129417A-1227-4C5D-AB3B-8C571FFFA6AD}"/>
    <cellStyle name="ป้อนค่า 6 10" xfId="11933" xr:uid="{07902B8E-B751-41F9-8E63-527DBB8840B9}"/>
    <cellStyle name="ป้อนค่า 6 10 2" xfId="34052" xr:uid="{07914E00-0499-42F6-817B-26166B3D81EE}"/>
    <cellStyle name="ป้อนค่า 6 10 3" xfId="45493" xr:uid="{9135037C-C76F-4A42-B6E6-4E3DA5274CB1}"/>
    <cellStyle name="ป้อนค่า 6 11" xfId="8736" xr:uid="{54FAB623-2010-4FAB-AF0A-4B2779161293}"/>
    <cellStyle name="ป้อนค่า 6 11 2" xfId="38698" xr:uid="{15F26D1C-6C8C-429F-9269-7DBB25C525DC}"/>
    <cellStyle name="ป้อนค่า 6 11 3" xfId="50079" xr:uid="{5A58EE17-6907-4415-B0C8-1BB7A8CCC6B0}"/>
    <cellStyle name="ป้อนค่า 6 12" xfId="11661" xr:uid="{CE07E753-7E65-427D-9EC7-DB756C1B39B2}"/>
    <cellStyle name="ป้อนค่า 6 13" xfId="8174" xr:uid="{C0ECC45F-F169-4BC0-B994-556902E752B8}"/>
    <cellStyle name="ป้อนค่า 6 14" xfId="21343" xr:uid="{76D40DDC-0E82-408D-9911-8D87548BBB50}"/>
    <cellStyle name="ป้อนค่า 6 15" xfId="19262" xr:uid="{BDAD7588-94A7-42F8-A4BA-B99C07D6D033}"/>
    <cellStyle name="ป้อนค่า 6 16" xfId="11473" xr:uid="{996FA612-0D6B-4DEF-A5EE-833399049939}"/>
    <cellStyle name="ป้อนค่า 6 17" xfId="30538" xr:uid="{8CEA426C-2620-4BD0-9B10-4485A64EF184}"/>
    <cellStyle name="ป้อนค่า 6 2" xfId="5423" xr:uid="{C5CA5690-79BC-425F-8EE2-D1666E3CE408}"/>
    <cellStyle name="ป้อนค่า 6 2 10" xfId="27888" xr:uid="{3234C2E7-FE72-4A7E-81A7-5853022B5143}"/>
    <cellStyle name="ป้อนค่า 6 2 11" xfId="31815" xr:uid="{42B09B50-7B56-4959-80E8-75CD56C30C7A}"/>
    <cellStyle name="ป้อนค่า 6 2 12" xfId="42819" xr:uid="{C7BC1D3E-C40E-4DAE-8E55-CCC7EED00B36}"/>
    <cellStyle name="ป้อนค่า 6 2 2" xfId="10131" xr:uid="{693DF3D9-E7D2-4620-902B-9465716579C2}"/>
    <cellStyle name="ป้อนค่า 6 2 2 2" xfId="35102" xr:uid="{18CC7A20-66D3-4AB9-99CD-3649F44E8EFC}"/>
    <cellStyle name="ป้อนค่า 6 2 2 3" xfId="46519" xr:uid="{1BAC2348-B1EE-4F92-81C9-DA2CD66BC956}"/>
    <cellStyle name="ป้อนค่า 6 2 3" xfId="12900" xr:uid="{89865AF2-3D19-47EA-9102-CC69C2D75360}"/>
    <cellStyle name="ป้อนค่า 6 2 3 2" xfId="37054" xr:uid="{B7DB654E-EFE2-41C5-BA9E-EBED38F23D82}"/>
    <cellStyle name="ป้อนค่า 6 2 3 3" xfId="48443" xr:uid="{86FF784B-99E2-4AED-810A-E6C6A83B1708}"/>
    <cellStyle name="ป้อนค่า 6 2 4" xfId="15128" xr:uid="{39B15065-05ED-4FA6-88A8-65000B151588}"/>
    <cellStyle name="ป้อนค่า 6 2 4 2" xfId="39033" xr:uid="{4C322B6D-E719-4B84-8108-8D58EE810EA3}"/>
    <cellStyle name="ป้อนค่า 6 2 4 3" xfId="50414" xr:uid="{099CBE22-9CE6-4F3F-9457-31BA6F445163}"/>
    <cellStyle name="ป้อนค่า 6 2 5" xfId="17414" xr:uid="{51C0AF11-390F-4EBC-88DC-DF7A727A90C9}"/>
    <cellStyle name="ป้อนค่า 6 2 5 2" xfId="40834" xr:uid="{1ED97DCD-AA37-4A5B-8A4D-56C5C97CBE6F}"/>
    <cellStyle name="ป้อนค่า 6 2 5 3" xfId="52206" xr:uid="{026A25F8-984D-431D-976C-45FF2CB25D8A}"/>
    <cellStyle name="ป้อนค่า 6 2 6" xfId="19546" xr:uid="{ECE442B8-129A-4339-9056-32C7902B7E49}"/>
    <cellStyle name="ป้อนค่า 6 2 7" xfId="21733" xr:uid="{FCC33D0E-FBA8-4490-A849-6F57A5795020}"/>
    <cellStyle name="ป้อนค่า 6 2 8" xfId="23843" xr:uid="{38629625-9B8C-45D9-9010-B0A42E3DC751}"/>
    <cellStyle name="ป้อนค่า 6 2 9" xfId="25983" xr:uid="{55E7DBE3-824C-4727-9014-6B602C421A2B}"/>
    <cellStyle name="ป้อนค่า 6 3" xfId="5922" xr:uid="{72699BF2-1D32-4783-AA99-265B6C5BDDD7}"/>
    <cellStyle name="ป้อนค่า 6 3 10" xfId="28204" xr:uid="{7EC1AB89-F02D-48A7-8C53-AFA7922DD84E}"/>
    <cellStyle name="ป้อนค่า 6 3 11" xfId="31974" xr:uid="{F6AAD10C-CFA3-4E17-9B6E-F63EB6AE47B0}"/>
    <cellStyle name="ป้อนค่า 6 3 12" xfId="43169" xr:uid="{8C6FAFFA-8289-4A30-9F86-86014B32DD60}"/>
    <cellStyle name="ป้อนค่า 6 3 2" xfId="10493" xr:uid="{B7E9716C-FCD9-435C-A70A-FA1FB77DF1E6}"/>
    <cellStyle name="ป้อนค่า 6 3 2 2" xfId="35408" xr:uid="{F508EE0F-DD59-492A-8829-1CE6FA95A7BE}"/>
    <cellStyle name="ป้อนค่า 6 3 2 3" xfId="46822" xr:uid="{7F8E617C-F5B6-4960-B280-26553D428F95}"/>
    <cellStyle name="ป้อนค่า 6 3 3" xfId="13246" xr:uid="{45C2CD09-3A5B-4822-86E7-B418C0760ADA}"/>
    <cellStyle name="ป้อนค่า 6 3 3 2" xfId="37411" xr:uid="{EB6A6966-4FB6-4F0A-BE59-A8B756428032}"/>
    <cellStyle name="ป้อนค่า 6 3 3 3" xfId="48799" xr:uid="{A913412C-1F2E-4802-80D2-C5CDAB11F018}"/>
    <cellStyle name="ป้อนค่า 6 3 4" xfId="15488" xr:uid="{335DA560-5B3F-4D07-B870-D08843E9C3BD}"/>
    <cellStyle name="ป้อนค่า 6 3 4 2" xfId="39330" xr:uid="{75A6CB48-C9B4-4D28-9B36-033C054FEEE2}"/>
    <cellStyle name="ป้อนค่า 6 3 4 3" xfId="50710" xr:uid="{F14DE58D-09A2-42A7-8B29-90C5C2524BBA}"/>
    <cellStyle name="ป้อนค่า 6 3 5" xfId="17749" xr:uid="{14666DE7-DE6D-4820-8F99-9039DFCDDF7D}"/>
    <cellStyle name="ป้อนค่า 6 3 5 2" xfId="41120" xr:uid="{81FBA574-1335-4C2B-86D1-36459508C161}"/>
    <cellStyle name="ป้อนค่า 6 3 5 3" xfId="52491" xr:uid="{0203B0E2-B518-4CBA-BF8A-1925D2BFCDD0}"/>
    <cellStyle name="ป้อนค่า 6 3 6" xfId="19887" xr:uid="{210C24F8-8DFE-44B7-B60D-577C66ADEC71}"/>
    <cellStyle name="ป้อนค่า 6 3 7" xfId="22077" xr:uid="{59F1CFD1-F7BA-48CE-97F6-EB2BA0B733F2}"/>
    <cellStyle name="ป้อนค่า 6 3 8" xfId="24200" xr:uid="{EEA29411-D464-48EA-9EFC-465FC04405D9}"/>
    <cellStyle name="ป้อนค่า 6 3 9" xfId="26339" xr:uid="{0B71BBC2-46DB-4F5A-AA74-B365203385A9}"/>
    <cellStyle name="ป้อนค่า 6 4" xfId="6298" xr:uid="{E5F1F9FA-8221-438A-9FA6-1ED0CEC1D982}"/>
    <cellStyle name="ป้อนค่า 6 4 10" xfId="28417" xr:uid="{310D2DD3-76BA-46DD-ACEE-18DE9D069A40}"/>
    <cellStyle name="ป้อนค่า 6 4 11" xfId="32082" xr:uid="{78D8BDA0-0FFF-4A52-9F48-145B1E42D7B2}"/>
    <cellStyle name="ป้อนค่า 6 4 12" xfId="43399" xr:uid="{9878B2BA-7826-47C6-BC1D-186591FF797E}"/>
    <cellStyle name="ป้อนค่า 6 4 2" xfId="10735" xr:uid="{C47C4B81-BBD2-4C07-9684-DE56FA11D923}"/>
    <cellStyle name="ป้อนค่า 6 4 2 2" xfId="35632" xr:uid="{843DD9C3-6C64-4FDF-9BEF-EEEA25D090DF}"/>
    <cellStyle name="ป้อนค่า 6 4 2 3" xfId="47040" xr:uid="{4C3B05CC-8BA9-491D-A88B-B6E78B84B352}"/>
    <cellStyle name="ป้อนค่า 6 4 3" xfId="13479" xr:uid="{BECEC8F3-FAEE-4BAB-A04F-C44E91C8A892}"/>
    <cellStyle name="ป้อนค่า 6 4 3 2" xfId="37651" xr:uid="{7653C8D3-0C8F-42B9-8FA3-D19802E6EB69}"/>
    <cellStyle name="ป้อนค่า 6 4 3 3" xfId="49039" xr:uid="{5FC693F6-391F-41CE-A3CF-3C2BB436E319}"/>
    <cellStyle name="ป้อนค่า 6 4 4" xfId="15727" xr:uid="{A1C66941-2998-401A-B203-10D8ECA1FA84}"/>
    <cellStyle name="ป้อนค่า 6 4 4 2" xfId="39554" xr:uid="{8FDA9D68-5BD9-4261-A313-97332617841A}"/>
    <cellStyle name="ป้อนค่า 6 4 4 3" xfId="50934" xr:uid="{91E98619-1437-4083-AC58-17FC164DD4BE}"/>
    <cellStyle name="ป้อนค่า 6 4 5" xfId="17977" xr:uid="{F83E22DE-DC01-49E4-943F-18A4FFB9BBA5}"/>
    <cellStyle name="ป้อนค่า 6 4 5 2" xfId="41336" xr:uid="{D2203B65-D206-45CA-B5EA-02D89B864E14}"/>
    <cellStyle name="ป้อนค่า 6 4 5 3" xfId="52707" xr:uid="{1AE38CE3-076D-4473-B2B2-9E02FDC2101D}"/>
    <cellStyle name="ป้อนค่า 6 4 6" xfId="20118" xr:uid="{84B9FCF9-1857-4809-9F02-9BB99B46448E}"/>
    <cellStyle name="ป้อนค่า 6 4 7" xfId="22307" xr:uid="{3901F64A-2A7E-4F29-8477-6C15D12A19AE}"/>
    <cellStyle name="ป้อนค่า 6 4 8" xfId="24440" xr:uid="{D2C73F49-50CB-4802-AB0C-24024B507A2F}"/>
    <cellStyle name="ป้อนค่า 6 4 9" xfId="26572" xr:uid="{4BCF8524-AF7E-4957-A3D0-F9099ADC0199}"/>
    <cellStyle name="ป้อนค่า 6 5" xfId="6670" xr:uid="{E6A10ABD-F5A5-4067-9DE0-953E99B11FBA}"/>
    <cellStyle name="ป้อนค่า 6 5 10" xfId="28604" xr:uid="{9C59EB94-EF97-40AB-B63F-298827A025D4}"/>
    <cellStyle name="ป้อนค่า 6 5 11" xfId="32178" xr:uid="{3B982B2B-A12D-430F-934E-55DECBC4D1AF}"/>
    <cellStyle name="ป้อนค่า 6 5 12" xfId="43598" xr:uid="{8DE2E7C5-CFFA-469E-A7EE-F31D749E8204}"/>
    <cellStyle name="ป้อนค่า 6 5 2" xfId="10942" xr:uid="{C6402492-98FF-4C99-AA0A-426CE2F39ECC}"/>
    <cellStyle name="ป้อนค่า 6 5 2 2" xfId="35832" xr:uid="{7EEA10CF-B822-4427-8BF3-EEDE67964DCF}"/>
    <cellStyle name="ป้อนค่า 6 5 2 3" xfId="47231" xr:uid="{08391BB9-FFC9-4C6C-AF97-EAD50CB53D83}"/>
    <cellStyle name="ป้อนค่า 6 5 3" xfId="13680" xr:uid="{8009E4E8-D0F0-4A3E-ACF9-7491174A4022}"/>
    <cellStyle name="ป้อนค่า 6 5 3 2" xfId="37859" xr:uid="{5F3D97DF-DDEF-4189-BF71-E6233F75064F}"/>
    <cellStyle name="ป้อนค่า 6 5 3 3" xfId="49247" xr:uid="{15D1200C-CD95-4EF9-B58F-48D460C77053}"/>
    <cellStyle name="ป้อนค่า 6 5 4" xfId="15935" xr:uid="{2CD03585-8847-4D5E-97F8-B69EB3391858}"/>
    <cellStyle name="ป้อนค่า 6 5 4 2" xfId="39752" xr:uid="{72E2836D-AE63-4AAF-B65B-9552E671C019}"/>
    <cellStyle name="ป้อนค่า 6 5 4 3" xfId="51132" xr:uid="{A1D6C60D-A6FB-42CE-AE91-87C8C4DB9515}"/>
    <cellStyle name="ป้อนค่า 6 5 5" xfId="18179" xr:uid="{D05E262B-0923-4C89-9838-DA2B0D1F99D0}"/>
    <cellStyle name="ป้อนค่า 6 5 5 2" xfId="41532" xr:uid="{9C96B839-E885-4A2F-940B-A30D9CF43D17}"/>
    <cellStyle name="ป้อนค่า 6 5 5 3" xfId="52903" xr:uid="{451071E8-F1F6-4FBF-9FE9-37FED7136797}"/>
    <cellStyle name="ป้อนค่า 6 5 6" xfId="20321" xr:uid="{D8132A87-491D-4D64-BE71-35AD80833DF1}"/>
    <cellStyle name="ป้อนค่า 6 5 7" xfId="22509" xr:uid="{B301A8D8-4A8A-4305-997B-B88B4C244E74}"/>
    <cellStyle name="ป้อนค่า 6 5 8" xfId="24648" xr:uid="{CAB60C1F-3250-40CB-94DF-3134C5EEE560}"/>
    <cellStyle name="ป้อนค่า 6 5 9" xfId="26771" xr:uid="{70D16A6E-A3CE-4C77-9DFD-3B49AC3172FC}"/>
    <cellStyle name="ป้อนค่า 6 6" xfId="7022" xr:uid="{A9717D78-8890-4FB2-9398-6D0196FE5D09}"/>
    <cellStyle name="ป้อนค่า 6 6 10" xfId="28719" xr:uid="{6629BAAC-FDE3-40FE-BA6F-5E7AC8AEE835}"/>
    <cellStyle name="ป้อนค่า 6 6 11" xfId="32253" xr:uid="{A71C66E1-AD45-421D-8E76-18F0B7DBE4B6}"/>
    <cellStyle name="ป้อนค่า 6 6 12" xfId="43713" xr:uid="{A3D2EB4C-7508-4FB7-955C-0ED68048525F}"/>
    <cellStyle name="ป้อนค่า 6 6 2" xfId="11063" xr:uid="{5F5B08B0-BAD4-4DF8-A536-ED88068DE045}"/>
    <cellStyle name="ป้อนค่า 6 6 2 2" xfId="35953" xr:uid="{436B8B27-EC3C-4C96-92B1-B86957675CCF}"/>
    <cellStyle name="ป้อนค่า 6 6 2 3" xfId="47346" xr:uid="{E06A725B-2E6B-4358-8307-D47E2F6886A4}"/>
    <cellStyle name="ป้อนค่า 6 6 3" xfId="13801" xr:uid="{A4FC62EC-2CE4-4797-8588-521196679D6E}"/>
    <cellStyle name="ป้อนค่า 6 6 3 2" xfId="37980" xr:uid="{579642F9-31B6-4713-A2DE-F3B7F8D06B13}"/>
    <cellStyle name="ป้อนค่า 6 6 3 3" xfId="49368" xr:uid="{DE671728-8339-4B26-8CC8-AC5E1A66080D}"/>
    <cellStyle name="ป้อนค่า 6 6 4" xfId="16056" xr:uid="{D73C89BA-6B0B-4CC2-B44C-602A2236356C}"/>
    <cellStyle name="ป้อนค่า 6 6 4 2" xfId="39873" xr:uid="{B7C3A9C4-0B0A-4812-B4BE-4E282BEC83F2}"/>
    <cellStyle name="ป้อนค่า 6 6 4 3" xfId="51253" xr:uid="{AC137DEF-6649-46F8-AA47-27DDD190A0CE}"/>
    <cellStyle name="ป้อนค่า 6 6 5" xfId="18300" xr:uid="{8EDB6874-677B-4982-897C-07725BFD63F6}"/>
    <cellStyle name="ป้อนค่า 6 6 5 2" xfId="41653" xr:uid="{13483743-C594-4A2C-BBF2-32FA4DF4AC92}"/>
    <cellStyle name="ป้อนค่า 6 6 5 3" xfId="53024" xr:uid="{663C652E-566F-4C6F-8D6D-5F85B0193953}"/>
    <cellStyle name="ป้อนค่า 6 6 6" xfId="20442" xr:uid="{F511BF7A-9CCD-4E80-BBFA-940EC1E8AC88}"/>
    <cellStyle name="ป้อนค่า 6 6 7" xfId="22630" xr:uid="{61466A62-DC61-4E14-A9F6-F8C1B98A8F3F}"/>
    <cellStyle name="ป้อนค่า 6 6 8" xfId="24769" xr:uid="{B6A2AFB7-A208-413D-A890-94FF7C0CDDCC}"/>
    <cellStyle name="ป้อนค่า 6 6 9" xfId="26886" xr:uid="{956E5E28-302A-410C-BDA4-D4B2DFE9623E}"/>
    <cellStyle name="ป้อนค่า 6 7" xfId="8858" xr:uid="{E28920E9-D61A-46A2-9204-4DE6929DB5AE}"/>
    <cellStyle name="ป้อนค่า 6 7 10" xfId="31379" xr:uid="{8078AEA7-9A7C-4575-B41C-14F5E1E6A07E}"/>
    <cellStyle name="ป้อนค่า 6 7 11" xfId="41748" xr:uid="{57F829D2-89BC-44CA-8C3A-D1EA5D6AA14D}"/>
    <cellStyle name="ป้อนค่า 6 7 2" xfId="11660" xr:uid="{416B4587-A0DD-4916-9FA6-C3D0892C586A}"/>
    <cellStyle name="ป้อนค่า 6 7 2 2" xfId="34095" xr:uid="{A12B94F0-1889-4C95-9FF2-BE0DC600D99F}"/>
    <cellStyle name="ป้อนค่า 6 7 2 3" xfId="45533" xr:uid="{974ABB09-3F94-4571-9EB7-3B4138E0167F}"/>
    <cellStyle name="ป้อนค่า 6 7 3" xfId="13865" xr:uid="{9025636C-7396-451A-888C-25579BAB2BA5}"/>
    <cellStyle name="ป้อนค่า 6 7 3 2" xfId="32778" xr:uid="{F579A426-ACAC-40F7-BD59-FFC6129D2C23}"/>
    <cellStyle name="ป้อนค่า 6 7 3 3" xfId="44251" xr:uid="{4F1B381B-7DB6-477D-BFF6-E074130343E3}"/>
    <cellStyle name="ป้อนค่า 6 7 4" xfId="16294" xr:uid="{BDE75ADF-13D4-4A3A-BBD9-2B840BD8C39F}"/>
    <cellStyle name="ป้อนค่า 6 7 4 2" xfId="38058" xr:uid="{9B8D2950-E35C-4BB6-9945-52AA75A9CA2E}"/>
    <cellStyle name="ป้อนค่า 6 7 4 3" xfId="49439" xr:uid="{8F0495AF-48B7-4285-83BD-112018E504B4}"/>
    <cellStyle name="ป้อนค่า 6 7 5" xfId="18447" xr:uid="{27C34874-21DC-4F53-B890-BDB635F0E8D2}"/>
    <cellStyle name="ป้อนค่า 6 7 5 2" xfId="39945" xr:uid="{47D2B855-4CC2-46CB-B704-37DC12A1BC39}"/>
    <cellStyle name="ป้อนค่า 6 7 5 3" xfId="51317" xr:uid="{2428F758-48FF-40B4-B3EB-41F1043C00B3}"/>
    <cellStyle name="ป้อนค่า 6 7 6" xfId="20589" xr:uid="{300A21D4-888B-4561-9C14-128543836CFD}"/>
    <cellStyle name="ป้อนค่า 6 7 7" xfId="22712" xr:uid="{DC2D99B2-3FAC-4D6B-A313-5C5791C4078A}"/>
    <cellStyle name="ป้อนค่า 6 7 8" xfId="24886" xr:uid="{C5A9D8BB-F294-469C-B6CC-FA5A0ABE20F7}"/>
    <cellStyle name="ป้อนค่า 6 7 9" xfId="26951" xr:uid="{F7CC8A19-42AF-44CB-BACE-9E9F76E17397}"/>
    <cellStyle name="ป้อนค่า 6 8" xfId="7316" xr:uid="{D0793C5D-996F-4DC7-AE71-197C6A5E0A84}"/>
    <cellStyle name="ป้อนค่า 6 8 2" xfId="33131" xr:uid="{8F4E53E3-354F-4F43-A6A8-0932FB767A9E}"/>
    <cellStyle name="ป้อนค่า 6 8 3" xfId="44600" xr:uid="{D7F83A90-820C-46B0-9E48-099684E9D7E1}"/>
    <cellStyle name="ป้อนค่า 6 9" xfId="3794" xr:uid="{56135A45-530D-4E1D-84E8-25318C5FA3F2}"/>
    <cellStyle name="ป้อนค่า 6 9 2" xfId="32425" xr:uid="{CEB1E82D-DCC0-429E-859F-43365CE31F34}"/>
    <cellStyle name="ป้อนค่า 6 9 3" xfId="43901" xr:uid="{50F0172B-7F07-4C30-B844-5640E043444B}"/>
    <cellStyle name="ป้อนค่า 7" xfId="3699" xr:uid="{333DF1B3-A2C7-4F7E-B949-DB213D801C5F}"/>
    <cellStyle name="ป้อนค่า 7 10" xfId="12108" xr:uid="{AB04F396-A51F-4549-B62B-CB37FF66228C}"/>
    <cellStyle name="ป้อนค่า 7 10 2" xfId="33057" xr:uid="{4F331F89-D2A9-4C6B-963E-80798911EB60}"/>
    <cellStyle name="ป้อนค่า 7 10 3" xfId="44526" xr:uid="{9D1A4A79-D306-4347-9379-524426706DBE}"/>
    <cellStyle name="ป้อนค่า 7 11" xfId="12798" xr:uid="{7524736A-9F52-4084-962E-12F0E9E29C18}"/>
    <cellStyle name="ป้อนค่า 7 11 2" xfId="39084" xr:uid="{7F75F16F-94F5-48DC-985A-17FF7365D140}"/>
    <cellStyle name="ป้อนค่า 7 11 3" xfId="50465" xr:uid="{40818B7F-5DFB-49B1-80C3-10E87DE980E3}"/>
    <cellStyle name="ป้อนค่า 7 12" xfId="7140" xr:uid="{CD6F23EB-8E6D-4C3C-B7C7-7C7650FD295B}"/>
    <cellStyle name="ป้อนค่า 7 13" xfId="4388" xr:uid="{2435CD18-859C-4946-B22F-599A55E8B3C1}"/>
    <cellStyle name="ป้อนค่า 7 14" xfId="20809" xr:uid="{F3E6D804-1A3B-48B3-8769-B349E44211BA}"/>
    <cellStyle name="ป้อนค่า 7 15" xfId="19092" xr:uid="{E8ABBE2A-37B2-49D4-A35E-496F2E9347E1}"/>
    <cellStyle name="ป้อนค่า 7 16" xfId="26263" xr:uid="{B15095D7-7857-4F32-BBDB-20C8E7224952}"/>
    <cellStyle name="ป้อนค่า 7 17" xfId="31029" xr:uid="{0286A773-67EA-4619-9AD9-0F68019806A2}"/>
    <cellStyle name="ป้อนค่า 7 2" xfId="5424" xr:uid="{DCE91BB8-7570-4EFF-A13D-C77BD15CDBD7}"/>
    <cellStyle name="ป้อนค่า 7 2 10" xfId="27889" xr:uid="{4FE1D9BE-7475-491F-B0AA-5C3B34203BB1}"/>
    <cellStyle name="ป้อนค่า 7 2 11" xfId="31816" xr:uid="{1EBF0103-2585-4AC1-B9A7-9D767F9AFA5E}"/>
    <cellStyle name="ป้อนค่า 7 2 12" xfId="42820" xr:uid="{1D1916EB-EB58-4759-9188-B8F6D62FD255}"/>
    <cellStyle name="ป้อนค่า 7 2 2" xfId="10132" xr:uid="{AEA129CF-3364-4550-9664-EDE986BE799E}"/>
    <cellStyle name="ป้อนค่า 7 2 2 2" xfId="35103" xr:uid="{CC2602E1-73FB-429D-AEA3-ED09ADEE8A78}"/>
    <cellStyle name="ป้อนค่า 7 2 2 3" xfId="46520" xr:uid="{29313CF8-6BA2-48BD-A260-F1CFFDCCF7AE}"/>
    <cellStyle name="ป้อนค่า 7 2 3" xfId="12901" xr:uid="{5A8A2106-F2F4-4572-ACB3-8D03A49B0834}"/>
    <cellStyle name="ป้อนค่า 7 2 3 2" xfId="37055" xr:uid="{1157720C-742D-4724-BCBD-CECB67A08B96}"/>
    <cellStyle name="ป้อนค่า 7 2 3 3" xfId="48444" xr:uid="{400BF013-045D-4765-B6A6-336267DB210C}"/>
    <cellStyle name="ป้อนค่า 7 2 4" xfId="15129" xr:uid="{62CBF3E9-984F-4835-8A51-82CE3934A89A}"/>
    <cellStyle name="ป้อนค่า 7 2 4 2" xfId="39034" xr:uid="{073446C5-7B87-4027-B7CE-E26120F6E751}"/>
    <cellStyle name="ป้อนค่า 7 2 4 3" xfId="50415" xr:uid="{E56F2ACB-9768-4797-B695-6EE0D9501F25}"/>
    <cellStyle name="ป้อนค่า 7 2 5" xfId="17415" xr:uid="{0931F394-0206-4ED9-BD63-45A631217FB0}"/>
    <cellStyle name="ป้อนค่า 7 2 5 2" xfId="40835" xr:uid="{E821C6C2-A897-4659-A715-57DF5611D016}"/>
    <cellStyle name="ป้อนค่า 7 2 5 3" xfId="52207" xr:uid="{0DA60CF5-C425-46DC-B34D-C16525DE53FE}"/>
    <cellStyle name="ป้อนค่า 7 2 6" xfId="19547" xr:uid="{4A4F2A9E-277B-4953-BA1A-4FD9C69BD98A}"/>
    <cellStyle name="ป้อนค่า 7 2 7" xfId="21734" xr:uid="{7193CA02-0F5E-4EB7-917F-5022ACE0D45F}"/>
    <cellStyle name="ป้อนค่า 7 2 8" xfId="23844" xr:uid="{C33CFD06-ACCD-4E13-9AD3-2881C92EB17F}"/>
    <cellStyle name="ป้อนค่า 7 2 9" xfId="25984" xr:uid="{9EC50CA0-FE58-486F-8262-1D6DBCD27FB4}"/>
    <cellStyle name="ป้อนค่า 7 3" xfId="5923" xr:uid="{C6AD6DF7-C00F-4D53-8DAC-6D2B2F325399}"/>
    <cellStyle name="ป้อนค่า 7 3 10" xfId="28205" xr:uid="{39C42D5E-30B5-42A6-B1B1-C8B2A774C7A2}"/>
    <cellStyle name="ป้อนค่า 7 3 11" xfId="31975" xr:uid="{A54EBBFB-F019-40ED-910A-18F82222167E}"/>
    <cellStyle name="ป้อนค่า 7 3 12" xfId="43170" xr:uid="{0449EC38-068C-4358-BF4B-877B0A237A3F}"/>
    <cellStyle name="ป้อนค่า 7 3 2" xfId="10494" xr:uid="{67C7BB46-7C43-4EA6-89A8-E645C6A92DD2}"/>
    <cellStyle name="ป้อนค่า 7 3 2 2" xfId="35409" xr:uid="{58306E20-3398-4D3A-8ACF-E2221B85E869}"/>
    <cellStyle name="ป้อนค่า 7 3 2 3" xfId="46823" xr:uid="{05F4CAEA-118E-4F34-8E1A-2AE0525D9905}"/>
    <cellStyle name="ป้อนค่า 7 3 3" xfId="13247" xr:uid="{C3D0C4EC-30BE-4874-86CD-5CE9CE9EEC82}"/>
    <cellStyle name="ป้อนค่า 7 3 3 2" xfId="37412" xr:uid="{A91FF020-45DC-4758-B5E2-AA3A12C15D2A}"/>
    <cellStyle name="ป้อนค่า 7 3 3 3" xfId="48800" xr:uid="{5412A616-921B-4AA6-AD12-51B646EB6E05}"/>
    <cellStyle name="ป้อนค่า 7 3 4" xfId="15489" xr:uid="{6BF7F388-9F38-4FEC-8460-2ABCC254F944}"/>
    <cellStyle name="ป้อนค่า 7 3 4 2" xfId="39331" xr:uid="{DDE7FA0A-7423-4643-8A4E-0A930DD9741D}"/>
    <cellStyle name="ป้อนค่า 7 3 4 3" xfId="50711" xr:uid="{69F51ABF-47D3-4FD2-B611-96D270E5DB3F}"/>
    <cellStyle name="ป้อนค่า 7 3 5" xfId="17750" xr:uid="{17111B6B-31D2-4AFF-BF2F-EEF9DA0D30CA}"/>
    <cellStyle name="ป้อนค่า 7 3 5 2" xfId="41121" xr:uid="{32254C5D-E193-427B-8AE7-C6244A39CA61}"/>
    <cellStyle name="ป้อนค่า 7 3 5 3" xfId="52492" xr:uid="{975AFC4E-7875-4CDA-A12A-FE33E3676FF8}"/>
    <cellStyle name="ป้อนค่า 7 3 6" xfId="19888" xr:uid="{838CB3D4-86C5-4BD6-B43E-8A04EBDF6209}"/>
    <cellStyle name="ป้อนค่า 7 3 7" xfId="22078" xr:uid="{14E67AF6-AEDD-4692-B8B4-12977BE8F572}"/>
    <cellStyle name="ป้อนค่า 7 3 8" xfId="24201" xr:uid="{6103F27B-AD62-4B71-8E46-C36B5920B00A}"/>
    <cellStyle name="ป้อนค่า 7 3 9" xfId="26340" xr:uid="{48E7DD69-326A-4A4A-B3A6-F2768FDEA173}"/>
    <cellStyle name="ป้อนค่า 7 4" xfId="6299" xr:uid="{BCB02BED-CC88-47FC-A992-58B465792ABC}"/>
    <cellStyle name="ป้อนค่า 7 4 10" xfId="28418" xr:uid="{C157203F-9EDD-4300-BA49-84190D4E5E0D}"/>
    <cellStyle name="ป้อนค่า 7 4 11" xfId="32083" xr:uid="{13AC0993-4603-4A06-8A77-12DFAFB447A5}"/>
    <cellStyle name="ป้อนค่า 7 4 12" xfId="43400" xr:uid="{40398F59-2D11-41F5-985C-6B344C961535}"/>
    <cellStyle name="ป้อนค่า 7 4 2" xfId="10736" xr:uid="{1561F558-C898-478F-B1E8-3F98926A439F}"/>
    <cellStyle name="ป้อนค่า 7 4 2 2" xfId="35633" xr:uid="{90958533-80E6-47D9-8A17-7F376159DD1B}"/>
    <cellStyle name="ป้อนค่า 7 4 2 3" xfId="47041" xr:uid="{2542CFA4-59D4-42AC-B5A4-5C51B0ADB4FE}"/>
    <cellStyle name="ป้อนค่า 7 4 3" xfId="13480" xr:uid="{D2977A80-B88A-4565-BED6-AD8BD5A8A661}"/>
    <cellStyle name="ป้อนค่า 7 4 3 2" xfId="37652" xr:uid="{E2D32983-4687-4BDD-84D3-33A9C5E01B55}"/>
    <cellStyle name="ป้อนค่า 7 4 3 3" xfId="49040" xr:uid="{965FC250-D4DD-4CBE-8542-DD7CD275A06F}"/>
    <cellStyle name="ป้อนค่า 7 4 4" xfId="15728" xr:uid="{43CD9A49-1BE2-417C-B4C7-3FC94A4DE9B2}"/>
    <cellStyle name="ป้อนค่า 7 4 4 2" xfId="39555" xr:uid="{0E572980-18F9-432D-8D98-CE5CE35DAC01}"/>
    <cellStyle name="ป้อนค่า 7 4 4 3" xfId="50935" xr:uid="{CDC8184F-8F51-4FAE-ADBE-9B1EC6648700}"/>
    <cellStyle name="ป้อนค่า 7 4 5" xfId="17978" xr:uid="{A44A9983-3D1E-4AB0-B6CE-CF98CF16CF48}"/>
    <cellStyle name="ป้อนค่า 7 4 5 2" xfId="41337" xr:uid="{80534F48-A457-47F7-B037-B87659636EF4}"/>
    <cellStyle name="ป้อนค่า 7 4 5 3" xfId="52708" xr:uid="{3E5F165C-D59B-4C3D-8F58-A5CB30AE1DCE}"/>
    <cellStyle name="ป้อนค่า 7 4 6" xfId="20119" xr:uid="{B5353F77-FC22-43B4-B4C8-BB5C7BE9DD91}"/>
    <cellStyle name="ป้อนค่า 7 4 7" xfId="22308" xr:uid="{551A956B-55B9-44F8-9F13-53AE61F42FC7}"/>
    <cellStyle name="ป้อนค่า 7 4 8" xfId="24441" xr:uid="{E9CCFDBB-2908-498B-8E65-8DE6DD45A6B0}"/>
    <cellStyle name="ป้อนค่า 7 4 9" xfId="26573" xr:uid="{2E6521D8-398A-4C7F-968E-97DEB448A6F0}"/>
    <cellStyle name="ป้อนค่า 7 5" xfId="6671" xr:uid="{7BBDE867-1861-4448-94C6-8DAC195A3FB9}"/>
    <cellStyle name="ป้อนค่า 7 5 10" xfId="28605" xr:uid="{8BB172BF-C01B-436F-83BD-9702BF07F52B}"/>
    <cellStyle name="ป้อนค่า 7 5 11" xfId="32179" xr:uid="{137D102E-5C65-4DFE-ACED-B44D83426133}"/>
    <cellStyle name="ป้อนค่า 7 5 12" xfId="43599" xr:uid="{01AF96AA-D4AB-418E-BD37-E98FBC8DE053}"/>
    <cellStyle name="ป้อนค่า 7 5 2" xfId="10943" xr:uid="{33CFC0AC-4747-4D65-ADD3-4E6A4B34ED7A}"/>
    <cellStyle name="ป้อนค่า 7 5 2 2" xfId="35833" xr:uid="{AD4B99F9-EF28-4FEB-A1C3-0119CD58FFBD}"/>
    <cellStyle name="ป้อนค่า 7 5 2 3" xfId="47232" xr:uid="{3A9D6A3E-A08E-4820-83CD-4E60DCFD68E7}"/>
    <cellStyle name="ป้อนค่า 7 5 3" xfId="13681" xr:uid="{D704AED7-D2A0-4D31-BEFD-C4A4B558B87E}"/>
    <cellStyle name="ป้อนค่า 7 5 3 2" xfId="37860" xr:uid="{9F6D8722-5A7F-4DF7-9854-6C51F4D369C0}"/>
    <cellStyle name="ป้อนค่า 7 5 3 3" xfId="49248" xr:uid="{C5C7879C-9F8B-4021-B9CC-657BC05C89B2}"/>
    <cellStyle name="ป้อนค่า 7 5 4" xfId="15936" xr:uid="{A3B74AEC-74F8-4346-BB7D-D86032B72247}"/>
    <cellStyle name="ป้อนค่า 7 5 4 2" xfId="39753" xr:uid="{D1629A89-D29F-4E15-851A-6C749E32ACA9}"/>
    <cellStyle name="ป้อนค่า 7 5 4 3" xfId="51133" xr:uid="{0AF79DF8-43D0-41D6-84C7-474C7DE5E6E3}"/>
    <cellStyle name="ป้อนค่า 7 5 5" xfId="18180" xr:uid="{9A41C357-F30D-41A8-BFDF-EEECFF923F5F}"/>
    <cellStyle name="ป้อนค่า 7 5 5 2" xfId="41533" xr:uid="{7A1E531F-66D7-48C2-A1A3-571E87435C75}"/>
    <cellStyle name="ป้อนค่า 7 5 5 3" xfId="52904" xr:uid="{4C538FD3-D4F2-4C6F-A37B-4BA38ACA4821}"/>
    <cellStyle name="ป้อนค่า 7 5 6" xfId="20322" xr:uid="{B5B7FE0F-2EAB-4989-8467-2180A76AA1A7}"/>
    <cellStyle name="ป้อนค่า 7 5 7" xfId="22510" xr:uid="{73A17FF1-7984-4C0B-A677-8D20600792F7}"/>
    <cellStyle name="ป้อนค่า 7 5 8" xfId="24649" xr:uid="{C5C5ADBD-26C4-452D-B967-353E05B9C43C}"/>
    <cellStyle name="ป้อนค่า 7 5 9" xfId="26772" xr:uid="{8B9B1679-A846-4C72-9327-7C50624FC536}"/>
    <cellStyle name="ป้อนค่า 7 6" xfId="7023" xr:uid="{217D1A40-EA56-4856-A361-3554D77AF79C}"/>
    <cellStyle name="ป้อนค่า 7 6 10" xfId="28720" xr:uid="{DE126890-116B-4490-B49A-A1EFA7019CC6}"/>
    <cellStyle name="ป้อนค่า 7 6 11" xfId="32254" xr:uid="{CCB7F5D5-B144-4F8D-877D-84BC05218868}"/>
    <cellStyle name="ป้อนค่า 7 6 12" xfId="43714" xr:uid="{E8FAF94C-B574-453A-BBFA-821BB3896E09}"/>
    <cellStyle name="ป้อนค่า 7 6 2" xfId="11064" xr:uid="{FB9C8257-FCDA-4A02-8969-3E17AE674DC2}"/>
    <cellStyle name="ป้อนค่า 7 6 2 2" xfId="35954" xr:uid="{557F14EB-D61A-4990-AFC1-8FEB5AE987F8}"/>
    <cellStyle name="ป้อนค่า 7 6 2 3" xfId="47347" xr:uid="{3D0081DA-E342-4B68-B3D2-2CE7268085C5}"/>
    <cellStyle name="ป้อนค่า 7 6 3" xfId="13802" xr:uid="{B0CB1707-D641-4E12-A4BD-10FAFFF19DAB}"/>
    <cellStyle name="ป้อนค่า 7 6 3 2" xfId="37981" xr:uid="{5ADA91BE-ED46-4E50-B160-3A52D8A34968}"/>
    <cellStyle name="ป้อนค่า 7 6 3 3" xfId="49369" xr:uid="{46BB571F-73E7-45E3-B4C2-B90069261953}"/>
    <cellStyle name="ป้อนค่า 7 6 4" xfId="16057" xr:uid="{72640A44-61C1-42F0-85BB-18EAD7EBC250}"/>
    <cellStyle name="ป้อนค่า 7 6 4 2" xfId="39874" xr:uid="{98C1AFBB-F7C9-48E3-B5B9-170809A48560}"/>
    <cellStyle name="ป้อนค่า 7 6 4 3" xfId="51254" xr:uid="{05DC7D24-E92F-4969-8719-F1C0A09DB1A2}"/>
    <cellStyle name="ป้อนค่า 7 6 5" xfId="18301" xr:uid="{F542216C-CE53-439C-ABDA-4A8E2F332D06}"/>
    <cellStyle name="ป้อนค่า 7 6 5 2" xfId="41654" xr:uid="{92B94B1F-B37C-47F0-8F9E-4D2AF8C0D4CD}"/>
    <cellStyle name="ป้อนค่า 7 6 5 3" xfId="53025" xr:uid="{E9F7DDD2-AA26-47D9-AB80-D3073232348B}"/>
    <cellStyle name="ป้อนค่า 7 6 6" xfId="20443" xr:uid="{BEB71FFD-D65A-4445-9984-2274593C0D01}"/>
    <cellStyle name="ป้อนค่า 7 6 7" xfId="22631" xr:uid="{B5782E72-1194-4A81-9E93-73AF15AB7E0A}"/>
    <cellStyle name="ป้อนค่า 7 6 8" xfId="24770" xr:uid="{07A4165A-AAA1-4969-A350-48B163354DBD}"/>
    <cellStyle name="ป้อนค่า 7 6 9" xfId="26887" xr:uid="{08C56E2E-3571-4898-B5A2-81A4BAA0BF2B}"/>
    <cellStyle name="ป้อนค่า 7 7" xfId="9031" xr:uid="{22A0C39D-4B93-4051-B4C3-9DC5CCE5B354}"/>
    <cellStyle name="ป้อนค่า 7 7 10" xfId="31460" xr:uid="{5254C4E2-B734-41DC-B3FF-04803023A687}"/>
    <cellStyle name="ป้อนค่า 7 7 11" xfId="41858" xr:uid="{D8B27DA6-7A57-4BCA-818A-F787268C106E}"/>
    <cellStyle name="ป้อนค่า 7 7 2" xfId="11827" xr:uid="{43878315-6FDF-4977-85C3-474867007B96}"/>
    <cellStyle name="ป้อนค่า 7 7 2 2" xfId="34193" xr:uid="{24A90C7D-7C81-4FEC-B9F0-D4BBF807CFBF}"/>
    <cellStyle name="ป้อนค่า 7 7 2 3" xfId="45628" xr:uid="{53B9D312-858D-44C1-B166-EA953274F3D3}"/>
    <cellStyle name="ป้อนค่า 7 7 3" xfId="14024" xr:uid="{B3D6AAC6-1188-43DE-8A0E-A46B8B642EF1}"/>
    <cellStyle name="ป้อนค่า 7 7 3 2" xfId="36063" xr:uid="{BC5912C7-A448-4973-85E8-B01FD67FA6CB}"/>
    <cellStyle name="ป้อนค่า 7 7 3 3" xfId="47456" xr:uid="{6C8AF7D5-EF8B-4034-A40C-DD525643771B}"/>
    <cellStyle name="ป้อนค่า 7 7 4" xfId="16438" xr:uid="{E8F1F1E6-CC4A-4FEC-9DBA-934F9A1A47D4}"/>
    <cellStyle name="ป้อนค่า 7 7 4 2" xfId="38132" xr:uid="{8A7BA0A0-8C44-4298-8BAF-2DF55D062A90}"/>
    <cellStyle name="ป้อนค่า 7 7 4 3" xfId="49513" xr:uid="{60AC90A6-5A7C-4B34-8EFA-4785C3A889E6}"/>
    <cellStyle name="ป้อนค่า 7 7 5" xfId="18588" xr:uid="{B3F573E0-1994-4EE7-9D7D-ADBDD9F4F047}"/>
    <cellStyle name="ป้อนค่า 7 7 5 2" xfId="40031" xr:uid="{E69853FE-596C-4DC0-B30F-B81FFE914388}"/>
    <cellStyle name="ป้อนค่า 7 7 5 3" xfId="51403" xr:uid="{83C84B50-6C7E-4573-A7D8-514BA6F2C9E0}"/>
    <cellStyle name="ป้อนค่า 7 7 6" xfId="20717" xr:uid="{D3FB8F4D-5992-4B14-89E0-1EA020353830}"/>
    <cellStyle name="ป้อนค่า 7 7 7" xfId="22839" xr:uid="{5353C742-AB4A-43F0-A480-F840DB05E419}"/>
    <cellStyle name="ป้อนค่า 7 7 8" xfId="25009" xr:uid="{2E9CE9CD-C372-4871-8F18-AA07BF49C86D}"/>
    <cellStyle name="ป้อนค่า 7 7 9" xfId="27067" xr:uid="{2E357FA5-61EF-414A-B5BE-CCD9768FCB1B}"/>
    <cellStyle name="ป้อนค่า 7 8" xfId="7317" xr:uid="{301C373D-D7BF-48AD-A126-1F1A96ED666D}"/>
    <cellStyle name="ป้อนค่า 7 8 2" xfId="33132" xr:uid="{F1E6F809-D979-4366-BD0B-CE1CA636775C}"/>
    <cellStyle name="ป้อนค่า 7 8 3" xfId="44601" xr:uid="{2ABD55ED-44ED-477B-816A-BC0509253142}"/>
    <cellStyle name="ป้อนค่า 7 9" xfId="5242" xr:uid="{702BC2B3-439E-4B75-BE3A-1C83B0310FCD}"/>
    <cellStyle name="ป้อนค่า 7 9 2" xfId="32896" xr:uid="{AB5841CF-9937-4403-916F-AC8836D88197}"/>
    <cellStyle name="ป้อนค่า 7 9 3" xfId="44366" xr:uid="{DDD5C6F3-336B-4275-83DA-1637F01B6895}"/>
    <cellStyle name="ป้อนค่า 8" xfId="3700" xr:uid="{5D605411-F93D-4FCE-A4A7-40BE5DE47D3B}"/>
    <cellStyle name="ป้อนค่า 8 10" xfId="12456" xr:uid="{D51F1A54-C5A4-4662-9123-9AFD6F8748BB}"/>
    <cellStyle name="ป้อนค่า 8 10 2" xfId="33058" xr:uid="{CD0BA72B-6940-428C-B7F9-823A10BD79B2}"/>
    <cellStyle name="ป้อนค่า 8 10 3" xfId="44527" xr:uid="{40F12B39-DC44-4C78-92CA-F4E5289DB7AF}"/>
    <cellStyle name="ป้อนค่า 8 11" xfId="5136" xr:uid="{235CA633-7186-4187-8753-38B86304CC60}"/>
    <cellStyle name="ป้อนค่า 8 11 2" xfId="38072" xr:uid="{453BE0E3-0253-4785-9D21-7CA86E6ED8D9}"/>
    <cellStyle name="ป้อนค่า 8 11 3" xfId="49453" xr:uid="{BD2DD5B2-285F-4805-9229-57F2ABB5B0B9}"/>
    <cellStyle name="ป้อนค่า 8 12" xfId="5152" xr:uid="{52B53B2A-2E28-4B66-B3E5-DCF6E9E9712B}"/>
    <cellStyle name="ป้อนค่า 8 13" xfId="3910" xr:uid="{762D188D-D7FC-47AC-A171-E4819BF5885C}"/>
    <cellStyle name="ป้อนค่า 8 14" xfId="21794" xr:uid="{EDB6E1ED-052E-45BC-AF64-34219A53FDED}"/>
    <cellStyle name="ป้อนค่า 8 15" xfId="8521" xr:uid="{5D236078-2F38-48B7-B384-796D8754A066}"/>
    <cellStyle name="ป้อนค่า 8 16" xfId="25563" xr:uid="{58664012-12EE-41ED-8EB9-FEC246FCEF51}"/>
    <cellStyle name="ป้อนค่า 8 17" xfId="31028" xr:uid="{B0DBE25B-391F-4ACC-9C43-4BDE9DA27845}"/>
    <cellStyle name="ป้อนค่า 8 2" xfId="5425" xr:uid="{4A77BC2A-F993-4954-9343-23C8F0B905A6}"/>
    <cellStyle name="ป้อนค่า 8 2 10" xfId="27890" xr:uid="{7334BE52-89CB-4086-8ED5-8EFDA5F494DA}"/>
    <cellStyle name="ป้อนค่า 8 2 11" xfId="31817" xr:uid="{0C92682C-C3EE-4060-9AAB-9618E98E866F}"/>
    <cellStyle name="ป้อนค่า 8 2 12" xfId="42821" xr:uid="{6F446735-33EA-4771-91F4-D7CDA9F4250F}"/>
    <cellStyle name="ป้อนค่า 8 2 2" xfId="10133" xr:uid="{E0BA529A-7CAC-41DB-8FE0-A3DE3E921714}"/>
    <cellStyle name="ป้อนค่า 8 2 2 2" xfId="35104" xr:uid="{027FCDD7-E6B7-43D1-BDB7-ADA1D24C7585}"/>
    <cellStyle name="ป้อนค่า 8 2 2 3" xfId="46521" xr:uid="{1B76ACB0-067F-4366-8AC3-4C7F0F26FFFA}"/>
    <cellStyle name="ป้อนค่า 8 2 3" xfId="12902" xr:uid="{69BF3BAF-AD47-4CF6-86EF-0CF582503836}"/>
    <cellStyle name="ป้อนค่า 8 2 3 2" xfId="37056" xr:uid="{8D8D44E3-FF7B-4C3F-9A54-F4876F7EC7CB}"/>
    <cellStyle name="ป้อนค่า 8 2 3 3" xfId="48445" xr:uid="{1BE15667-51F5-40CF-B70F-34988CAD7D8B}"/>
    <cellStyle name="ป้อนค่า 8 2 4" xfId="15130" xr:uid="{2445F3B7-E7A8-4B69-AA11-0BBD5BA4C767}"/>
    <cellStyle name="ป้อนค่า 8 2 4 2" xfId="39035" xr:uid="{EB5E81F3-1560-43B0-BDE8-C002CBDC6E4B}"/>
    <cellStyle name="ป้อนค่า 8 2 4 3" xfId="50416" xr:uid="{3F50D081-71FF-4122-AB7E-F893B96C28A1}"/>
    <cellStyle name="ป้อนค่า 8 2 5" xfId="17416" xr:uid="{D8A7E768-4819-480E-A455-4250BE769A4A}"/>
    <cellStyle name="ป้อนค่า 8 2 5 2" xfId="40836" xr:uid="{B8A7834E-5BE6-461B-ACAD-2799C8B090B6}"/>
    <cellStyle name="ป้อนค่า 8 2 5 3" xfId="52208" xr:uid="{59B76A6B-1BCE-471E-8A04-A7718A5B9BB8}"/>
    <cellStyle name="ป้อนค่า 8 2 6" xfId="19548" xr:uid="{2C915B62-5EE3-4D3F-938E-ED65ADF5744E}"/>
    <cellStyle name="ป้อนค่า 8 2 7" xfId="21735" xr:uid="{F5335137-EFBF-466D-9C17-8E1B663EEA57}"/>
    <cellStyle name="ป้อนค่า 8 2 8" xfId="23845" xr:uid="{989FD929-3F4B-4E28-9671-E0F0F44F2921}"/>
    <cellStyle name="ป้อนค่า 8 2 9" xfId="25985" xr:uid="{D66B4D1A-3E68-4FB0-BFFC-E9580210958F}"/>
    <cellStyle name="ป้อนค่า 8 3" xfId="5924" xr:uid="{EE89A9D6-7B06-4205-8577-B7537C041ED2}"/>
    <cellStyle name="ป้อนค่า 8 3 10" xfId="28206" xr:uid="{8246EFDC-EE20-43BA-9E97-FA8178F22248}"/>
    <cellStyle name="ป้อนค่า 8 3 11" xfId="31976" xr:uid="{1C1B745C-1AB0-4AA4-8E55-D41A11E4A312}"/>
    <cellStyle name="ป้อนค่า 8 3 12" xfId="43171" xr:uid="{C45CA1FE-4878-40BB-BB56-A7434597EA5B}"/>
    <cellStyle name="ป้อนค่า 8 3 2" xfId="10495" xr:uid="{8B4904DE-07CC-4F54-ABB3-4FF2E50F8D62}"/>
    <cellStyle name="ป้อนค่า 8 3 2 2" xfId="35410" xr:uid="{7400EFD1-D68A-4A9A-B70F-13F0E963B97F}"/>
    <cellStyle name="ป้อนค่า 8 3 2 3" xfId="46824" xr:uid="{90C9D874-0C07-4699-B473-F88A3763172D}"/>
    <cellStyle name="ป้อนค่า 8 3 3" xfId="13248" xr:uid="{45782D61-F648-4579-BA5F-DA080068EC6F}"/>
    <cellStyle name="ป้อนค่า 8 3 3 2" xfId="37413" xr:uid="{7142C53F-6C84-4DF2-AFAA-FA3BCC60BECA}"/>
    <cellStyle name="ป้อนค่า 8 3 3 3" xfId="48801" xr:uid="{42928E8B-35E3-4683-9C41-57EAF2104902}"/>
    <cellStyle name="ป้อนค่า 8 3 4" xfId="15490" xr:uid="{71248458-BF95-4650-A934-08182673A21C}"/>
    <cellStyle name="ป้อนค่า 8 3 4 2" xfId="39332" xr:uid="{CDBE5768-F673-4511-A2E2-63A832F5ECD9}"/>
    <cellStyle name="ป้อนค่า 8 3 4 3" xfId="50712" xr:uid="{AA87E5E9-DECA-46B3-AFDF-16730A2B875F}"/>
    <cellStyle name="ป้อนค่า 8 3 5" xfId="17751" xr:uid="{3C39EC03-4D68-4970-B4FE-F93BF2FC244A}"/>
    <cellStyle name="ป้อนค่า 8 3 5 2" xfId="41122" xr:uid="{3C30B9F4-EF7D-4A8A-8479-CA472458E54F}"/>
    <cellStyle name="ป้อนค่า 8 3 5 3" xfId="52493" xr:uid="{171CB070-FF85-4908-81AF-1026B0BF1D0D}"/>
    <cellStyle name="ป้อนค่า 8 3 6" xfId="19889" xr:uid="{571320FA-8249-4DEF-B26C-7EB77B818310}"/>
    <cellStyle name="ป้อนค่า 8 3 7" xfId="22079" xr:uid="{59C58541-18AE-42F8-BF2C-DB344DFCA0F8}"/>
    <cellStyle name="ป้อนค่า 8 3 8" xfId="24202" xr:uid="{A88AB6F3-56A0-45FD-90CC-9B68CB881AF5}"/>
    <cellStyle name="ป้อนค่า 8 3 9" xfId="26341" xr:uid="{1F8ADA69-F462-4B3E-90F6-0E8B514968C9}"/>
    <cellStyle name="ป้อนค่า 8 4" xfId="6300" xr:uid="{7CF3FE47-5A71-45A4-A3B9-1C80F19B4F94}"/>
    <cellStyle name="ป้อนค่า 8 4 10" xfId="28419" xr:uid="{3F4D6C52-8FB6-49B1-9230-5CBF9CDC58BA}"/>
    <cellStyle name="ป้อนค่า 8 4 11" xfId="32084" xr:uid="{9CF91C42-5616-4695-9741-FF50CD4246AB}"/>
    <cellStyle name="ป้อนค่า 8 4 12" xfId="43401" xr:uid="{CF709EDB-F7FF-4123-A016-570BA08E4BDC}"/>
    <cellStyle name="ป้อนค่า 8 4 2" xfId="10737" xr:uid="{B0507FB7-AD6F-461E-B23E-0C0B60FC300D}"/>
    <cellStyle name="ป้อนค่า 8 4 2 2" xfId="35634" xr:uid="{FB9F2D1E-B01A-41E9-B2CB-C851D0937A75}"/>
    <cellStyle name="ป้อนค่า 8 4 2 3" xfId="47042" xr:uid="{D3CCBC9D-1589-4180-BA44-F7A7A9F3D90E}"/>
    <cellStyle name="ป้อนค่า 8 4 3" xfId="13481" xr:uid="{A739EC44-5134-489A-B095-C8B7DC91B895}"/>
    <cellStyle name="ป้อนค่า 8 4 3 2" xfId="37653" xr:uid="{0845911B-7F68-4397-8A24-12E33E0702F0}"/>
    <cellStyle name="ป้อนค่า 8 4 3 3" xfId="49041" xr:uid="{61D7164B-9465-4649-BA35-3412E7F0342A}"/>
    <cellStyle name="ป้อนค่า 8 4 4" xfId="15729" xr:uid="{D0F488D0-A980-4594-8034-3D8B81885306}"/>
    <cellStyle name="ป้อนค่า 8 4 4 2" xfId="39556" xr:uid="{FEDA6EF5-6B1A-405C-B2F6-F95D4BF410C9}"/>
    <cellStyle name="ป้อนค่า 8 4 4 3" xfId="50936" xr:uid="{780FF070-2859-49E5-B9E0-F2064BDA64C5}"/>
    <cellStyle name="ป้อนค่า 8 4 5" xfId="17979" xr:uid="{3642E5BD-F0FD-4D74-80FA-7DE3FECDF23E}"/>
    <cellStyle name="ป้อนค่า 8 4 5 2" xfId="41338" xr:uid="{006AF6FD-D5AA-4B3D-B688-789D3CE18712}"/>
    <cellStyle name="ป้อนค่า 8 4 5 3" xfId="52709" xr:uid="{E2CD77A5-0514-4A2B-AA5D-3B1ADF6F663F}"/>
    <cellStyle name="ป้อนค่า 8 4 6" xfId="20120" xr:uid="{B4C97E3E-C0E9-476A-AF46-DAF73328EE1C}"/>
    <cellStyle name="ป้อนค่า 8 4 7" xfId="22309" xr:uid="{CB0E4F10-EE6B-49B1-BF5A-22C55ECE40EB}"/>
    <cellStyle name="ป้อนค่า 8 4 8" xfId="24442" xr:uid="{33132D87-0944-431C-B070-B5DF4A3CCE14}"/>
    <cellStyle name="ป้อนค่า 8 4 9" xfId="26574" xr:uid="{42E98127-8BCC-4571-B202-99D4107D9F92}"/>
    <cellStyle name="ป้อนค่า 8 5" xfId="6672" xr:uid="{EB1BCF8C-61B1-48E1-B765-9B50FB1D8931}"/>
    <cellStyle name="ป้อนค่า 8 5 10" xfId="28606" xr:uid="{9D99E828-E76F-42C9-819F-4A6A2F17376E}"/>
    <cellStyle name="ป้อนค่า 8 5 11" xfId="32180" xr:uid="{ECF8D8BE-D5DF-4672-B6D2-4769C4648BEA}"/>
    <cellStyle name="ป้อนค่า 8 5 12" xfId="43600" xr:uid="{7C0CCB2A-EA77-476B-8375-018AA9EDC2E0}"/>
    <cellStyle name="ป้อนค่า 8 5 2" xfId="10944" xr:uid="{3EE3ACC0-3A3C-4F09-82F1-FB9567B38AAA}"/>
    <cellStyle name="ป้อนค่า 8 5 2 2" xfId="35834" xr:uid="{AB42A104-C010-47F1-9904-01EE10CDDC26}"/>
    <cellStyle name="ป้อนค่า 8 5 2 3" xfId="47233" xr:uid="{E2E9BB57-16F3-41C3-BBAB-69A47B2209E9}"/>
    <cellStyle name="ป้อนค่า 8 5 3" xfId="13682" xr:uid="{171D4A18-1823-41F7-98AF-8D7B61FDCEC5}"/>
    <cellStyle name="ป้อนค่า 8 5 3 2" xfId="37861" xr:uid="{520DFA9C-C4D2-4D39-A727-D54F91BA4E23}"/>
    <cellStyle name="ป้อนค่า 8 5 3 3" xfId="49249" xr:uid="{AEBB4BEE-AA32-4D1A-AF27-6ADE0AAD1FB6}"/>
    <cellStyle name="ป้อนค่า 8 5 4" xfId="15937" xr:uid="{777CF45F-2E03-4851-8A11-9E29718BA798}"/>
    <cellStyle name="ป้อนค่า 8 5 4 2" xfId="39754" xr:uid="{44E3872D-F9F4-4CAE-8B48-D1EAE5B48D92}"/>
    <cellStyle name="ป้อนค่า 8 5 4 3" xfId="51134" xr:uid="{A0412142-AE8A-4468-863B-18155C61E724}"/>
    <cellStyle name="ป้อนค่า 8 5 5" xfId="18181" xr:uid="{79545696-F7B3-4C0C-B567-B439B1DF4909}"/>
    <cellStyle name="ป้อนค่า 8 5 5 2" xfId="41534" xr:uid="{43CD53FE-F8D0-4740-8EB4-E217BABB4AC8}"/>
    <cellStyle name="ป้อนค่า 8 5 5 3" xfId="52905" xr:uid="{B8F494B7-29ED-46AB-A9AA-193C7AFEA76D}"/>
    <cellStyle name="ป้อนค่า 8 5 6" xfId="20323" xr:uid="{F283E820-5869-46B0-965D-6BCB44919A30}"/>
    <cellStyle name="ป้อนค่า 8 5 7" xfId="22511" xr:uid="{04F9AD7E-8DD8-4515-9B2D-B3FEB6962434}"/>
    <cellStyle name="ป้อนค่า 8 5 8" xfId="24650" xr:uid="{90F2C2A7-B2C5-4266-9822-08F9F62BBC86}"/>
    <cellStyle name="ป้อนค่า 8 5 9" xfId="26773" xr:uid="{3713D5A5-8E8B-4A10-8223-EEEC674E7FAB}"/>
    <cellStyle name="ป้อนค่า 8 6" xfId="7024" xr:uid="{FA95B6AC-B996-473C-85F2-D2274436C8DD}"/>
    <cellStyle name="ป้อนค่า 8 6 10" xfId="28721" xr:uid="{CD1C5012-5739-421A-9A4D-C3312B6FEA7F}"/>
    <cellStyle name="ป้อนค่า 8 6 11" xfId="32255" xr:uid="{8C858EE3-9E39-4894-9A39-17C3C8550FFD}"/>
    <cellStyle name="ป้อนค่า 8 6 12" xfId="43715" xr:uid="{B6FE3CFF-0724-4C94-AD34-7645D24F5025}"/>
    <cellStyle name="ป้อนค่า 8 6 2" xfId="11065" xr:uid="{6D5163FE-387D-4BD7-B5EB-07CC5FF7A2B3}"/>
    <cellStyle name="ป้อนค่า 8 6 2 2" xfId="35955" xr:uid="{DC9B43BD-AE4A-416B-9CBE-B813F2BA9E4E}"/>
    <cellStyle name="ป้อนค่า 8 6 2 3" xfId="47348" xr:uid="{82BCB333-94BC-4375-921E-F0E853D9F9E9}"/>
    <cellStyle name="ป้อนค่า 8 6 3" xfId="13803" xr:uid="{3F42F41B-7E03-49BC-A714-5C30B1C9DE44}"/>
    <cellStyle name="ป้อนค่า 8 6 3 2" xfId="37982" xr:uid="{461A668A-8787-4656-A2C1-A2B5ADB80441}"/>
    <cellStyle name="ป้อนค่า 8 6 3 3" xfId="49370" xr:uid="{1EEDC473-2046-4E04-BB12-BB4FA2398684}"/>
    <cellStyle name="ป้อนค่า 8 6 4" xfId="16058" xr:uid="{BC0C1969-069E-4BF1-86D6-CA46BFDFF0D8}"/>
    <cellStyle name="ป้อนค่า 8 6 4 2" xfId="39875" xr:uid="{4177EE79-E91B-437A-9630-0E30CE3BAA67}"/>
    <cellStyle name="ป้อนค่า 8 6 4 3" xfId="51255" xr:uid="{4D2D11A1-9BDB-42A1-9D2D-2713EBF2F373}"/>
    <cellStyle name="ป้อนค่า 8 6 5" xfId="18302" xr:uid="{8B9A971C-53BC-42E6-8C85-491C0773B708}"/>
    <cellStyle name="ป้อนค่า 8 6 5 2" xfId="41655" xr:uid="{F3201583-8BFA-4A88-BEC3-B3CE46E2AF50}"/>
    <cellStyle name="ป้อนค่า 8 6 5 3" xfId="53026" xr:uid="{8CDBCF9A-D40B-465E-B67D-8A751452A96D}"/>
    <cellStyle name="ป้อนค่า 8 6 6" xfId="20444" xr:uid="{27833737-3282-4CC2-86DC-084BA25FE2FD}"/>
    <cellStyle name="ป้อนค่า 8 6 7" xfId="22632" xr:uid="{2565680F-1B7F-4FBF-8869-B2C66793F3CF}"/>
    <cellStyle name="ป้อนค่า 8 6 8" xfId="24771" xr:uid="{58B96503-D5DE-4EF8-B92D-333C1FC28337}"/>
    <cellStyle name="ป้อนค่า 8 6 9" xfId="26888" xr:uid="{0678B063-0E78-4F80-8BC5-7B6170F7B2DF}"/>
    <cellStyle name="ป้อนค่า 8 7" xfId="9032" xr:uid="{E2429A73-5389-4093-B188-A5FE8C5B6C29}"/>
    <cellStyle name="ป้อนค่า 8 7 10" xfId="31461" xr:uid="{7F573FA3-A6B7-4249-8972-1CDF57B9B003}"/>
    <cellStyle name="ป้อนค่า 8 7 11" xfId="41859" xr:uid="{E634E3BB-A705-4B29-9240-824C9195BF1F}"/>
    <cellStyle name="ป้อนค่า 8 7 2" xfId="11828" xr:uid="{8081DBE5-5E80-4F71-A731-E8EC7D12F3C0}"/>
    <cellStyle name="ป้อนค่า 8 7 2 2" xfId="34194" xr:uid="{F626FBA8-AE10-41B7-B82B-235A43FAA38C}"/>
    <cellStyle name="ป้อนค่า 8 7 2 3" xfId="45629" xr:uid="{7E3C2C67-74D8-49DC-BA81-116F2A701FC0}"/>
    <cellStyle name="ป้อนค่า 8 7 3" xfId="14025" xr:uid="{735D512C-B582-44C0-8E3A-C9F993EC814B}"/>
    <cellStyle name="ป้อนค่า 8 7 3 2" xfId="36064" xr:uid="{A4AAB07F-3C9F-4365-AB2D-2ED23429CF5E}"/>
    <cellStyle name="ป้อนค่า 8 7 3 3" xfId="47457" xr:uid="{7DB7E0B3-8F45-4285-8E49-C9C9573BD815}"/>
    <cellStyle name="ป้อนค่า 8 7 4" xfId="16439" xr:uid="{448D69A5-DEAC-4585-9CF4-73A319A5218D}"/>
    <cellStyle name="ป้อนค่า 8 7 4 2" xfId="38133" xr:uid="{D6B06BC5-E6B8-4E26-819B-43178094CDF9}"/>
    <cellStyle name="ป้อนค่า 8 7 4 3" xfId="49514" xr:uid="{D87CDF47-9613-4386-A9C6-6548B090E80F}"/>
    <cellStyle name="ป้อนค่า 8 7 5" xfId="18589" xr:uid="{8ABB1944-CA18-451A-A342-AFC51AF1DC52}"/>
    <cellStyle name="ป้อนค่า 8 7 5 2" xfId="40032" xr:uid="{CECE3562-224F-4B0B-852B-EA9EF6CAEEF0}"/>
    <cellStyle name="ป้อนค่า 8 7 5 3" xfId="51404" xr:uid="{6355DE68-2634-4E29-9CD9-655937599A91}"/>
    <cellStyle name="ป้อนค่า 8 7 6" xfId="20718" xr:uid="{5D4D4EEC-3F31-4501-A161-22C6C6BD9E56}"/>
    <cellStyle name="ป้อนค่า 8 7 7" xfId="22840" xr:uid="{715BAF4F-9CFA-4750-A075-971098DB004A}"/>
    <cellStyle name="ป้อนค่า 8 7 8" xfId="25010" xr:uid="{9BEBE4AF-5AB8-4E77-9CC6-84F87D26A17F}"/>
    <cellStyle name="ป้อนค่า 8 7 9" xfId="27068" xr:uid="{83138E09-6006-4C11-8BB4-DFD55E6489F7}"/>
    <cellStyle name="ป้อนค่า 8 8" xfId="7318" xr:uid="{A94CB900-9142-4015-BBE4-119075CB3683}"/>
    <cellStyle name="ป้อนค่า 8 8 2" xfId="33133" xr:uid="{CA06709A-E087-466C-B589-A2AEEDBA1927}"/>
    <cellStyle name="ป้อนค่า 8 8 3" xfId="44602" xr:uid="{A6695B36-1698-496B-B447-955BF9E4618B}"/>
    <cellStyle name="ป้อนค่า 8 9" xfId="9763" xr:uid="{DD237227-C21F-4DA2-95FF-4FEC7DB768B9}"/>
    <cellStyle name="ป้อนค่า 8 9 2" xfId="32895" xr:uid="{3B20B490-7E9C-48B1-ADE9-EB41EF0AC05F}"/>
    <cellStyle name="ป้อนค่า 8 9 3" xfId="44365" xr:uid="{0CB971C2-3D45-4E9A-9999-51B1A5CA5096}"/>
    <cellStyle name="ป้อนค่า 9" xfId="3701" xr:uid="{0F284207-91B3-4802-80C4-80E84E81D50D}"/>
    <cellStyle name="ป้อนค่า 9 10" xfId="11932" xr:uid="{A6465796-68F9-4033-96FE-7ED3830A472A}"/>
    <cellStyle name="ป้อนค่า 9 10 2" xfId="33660" xr:uid="{006BD029-A41A-48E4-B6E1-B039E1E7D685}"/>
    <cellStyle name="ป้อนค่า 9 10 3" xfId="45118" xr:uid="{1DB0457F-372A-4B97-A1F2-005D0874B92C}"/>
    <cellStyle name="ป้อนค่า 9 11" xfId="8320" xr:uid="{EA1861B4-50EA-4182-8031-E2D389C45194}"/>
    <cellStyle name="ป้อนค่า 9 11 2" xfId="32928" xr:uid="{0DE001EC-5DC4-4C0C-A18D-5230C5783ACD}"/>
    <cellStyle name="ป้อนค่า 9 11 3" xfId="44398" xr:uid="{BD10B16C-5A91-4EBA-BA31-1FD0D2F107CD}"/>
    <cellStyle name="ป้อนค่า 9 12" xfId="7975" xr:uid="{61DA81AB-2607-481C-A14F-25D1376117D6}"/>
    <cellStyle name="ป้อนค่า 9 13" xfId="11603" xr:uid="{DDADBCCD-FB99-4010-B048-64D1E4D5A58E}"/>
    <cellStyle name="ป้อนค่า 9 14" xfId="21464" xr:uid="{1CA56BC5-280A-447D-A3BD-AFF6C74DB095}"/>
    <cellStyle name="ป้อนค่า 9 15" xfId="20533" xr:uid="{CF1EE6A4-5CB0-4D9B-AC18-25AA5052A6CB}"/>
    <cellStyle name="ป้อนค่า 9 16" xfId="25719" xr:uid="{ACCA9E62-EB15-4B61-9EC3-484F51FADD1F}"/>
    <cellStyle name="ป้อนค่า 9 17" xfId="31027" xr:uid="{03D507D7-3666-4432-A376-46BA78F58484}"/>
    <cellStyle name="ป้อนค่า 9 2" xfId="5426" xr:uid="{4EE2A5EF-7A6F-4D92-AA46-87F3E30B7A9C}"/>
    <cellStyle name="ป้อนค่า 9 2 10" xfId="27891" xr:uid="{A258CFA7-38A3-4105-AA34-E8311F5804BD}"/>
    <cellStyle name="ป้อนค่า 9 2 11" xfId="31818" xr:uid="{E3100DC8-971C-4500-B353-3181938151C3}"/>
    <cellStyle name="ป้อนค่า 9 2 12" xfId="42822" xr:uid="{75F52B4A-B2A4-40AD-ACB2-1C47B0DE072E}"/>
    <cellStyle name="ป้อนค่า 9 2 2" xfId="10134" xr:uid="{2F84919A-C5C1-4852-8A32-58D1A4FA00AF}"/>
    <cellStyle name="ป้อนค่า 9 2 2 2" xfId="35105" xr:uid="{400A0268-02B0-4C2F-855B-61FD2EE7BEF3}"/>
    <cellStyle name="ป้อนค่า 9 2 2 3" xfId="46522" xr:uid="{A79588CE-5131-42E7-A1BB-07F1E3E54F01}"/>
    <cellStyle name="ป้อนค่า 9 2 3" xfId="12903" xr:uid="{2D379301-70D4-4A6C-8AE3-BE28249B83C8}"/>
    <cellStyle name="ป้อนค่า 9 2 3 2" xfId="37057" xr:uid="{5D5C2552-0087-4D58-BC74-9F09048EFD1C}"/>
    <cellStyle name="ป้อนค่า 9 2 3 3" xfId="48446" xr:uid="{EE84EF96-17CB-4F4F-871D-02A59C0C5C48}"/>
    <cellStyle name="ป้อนค่า 9 2 4" xfId="15131" xr:uid="{93E7398A-5C2D-438C-8507-9E16C40B5984}"/>
    <cellStyle name="ป้อนค่า 9 2 4 2" xfId="39036" xr:uid="{48CE2A14-808A-4E1A-9FE1-46F87DF066FA}"/>
    <cellStyle name="ป้อนค่า 9 2 4 3" xfId="50417" xr:uid="{BED1B504-4520-4740-9C96-F82885427152}"/>
    <cellStyle name="ป้อนค่า 9 2 5" xfId="17417" xr:uid="{5EEC2995-B24C-4DB5-94BB-C9854E674E3D}"/>
    <cellStyle name="ป้อนค่า 9 2 5 2" xfId="40837" xr:uid="{A1A233E9-5BE5-4207-B4A3-51B8AAB804E4}"/>
    <cellStyle name="ป้อนค่า 9 2 5 3" xfId="52209" xr:uid="{5CB9D97E-97C1-4BF9-BBB4-E760FF4FF69D}"/>
    <cellStyle name="ป้อนค่า 9 2 6" xfId="19549" xr:uid="{A3677C2B-4FBF-47B0-BCA7-4C09029B2EFC}"/>
    <cellStyle name="ป้อนค่า 9 2 7" xfId="21736" xr:uid="{68249148-BE4E-495B-AF47-8829F0EA978C}"/>
    <cellStyle name="ป้อนค่า 9 2 8" xfId="23846" xr:uid="{AD7287AC-1625-4042-8FDC-16AD15A20E38}"/>
    <cellStyle name="ป้อนค่า 9 2 9" xfId="25986" xr:uid="{091994C2-5FCD-4EF7-8573-AB9A66E09BD4}"/>
    <cellStyle name="ป้อนค่า 9 3" xfId="5925" xr:uid="{B63F8FC8-C8CB-4071-8517-82EE56C2C8D9}"/>
    <cellStyle name="ป้อนค่า 9 3 10" xfId="28207" xr:uid="{FCA97A6B-73C4-45F7-8558-A336AC38C40F}"/>
    <cellStyle name="ป้อนค่า 9 3 11" xfId="31977" xr:uid="{C82CC73E-1856-4BA9-9D8E-4557F80B1DF8}"/>
    <cellStyle name="ป้อนค่า 9 3 12" xfId="43172" xr:uid="{BC444E3E-FEF3-4389-A6B0-B88A2C1A8655}"/>
    <cellStyle name="ป้อนค่า 9 3 2" xfId="10496" xr:uid="{0E87B024-1C41-42A4-B770-40561BC43C6B}"/>
    <cellStyle name="ป้อนค่า 9 3 2 2" xfId="35411" xr:uid="{8948E338-CC8E-4E15-9CF6-7D535030BAC6}"/>
    <cellStyle name="ป้อนค่า 9 3 2 3" xfId="46825" xr:uid="{226E6AD2-B999-409F-9FA3-A51DDF889C26}"/>
    <cellStyle name="ป้อนค่า 9 3 3" xfId="13249" xr:uid="{86E59BAD-1A6A-469B-B187-6D7663D5A80A}"/>
    <cellStyle name="ป้อนค่า 9 3 3 2" xfId="37414" xr:uid="{EBC7982D-A8E8-4B06-97D1-45DD16A9C07D}"/>
    <cellStyle name="ป้อนค่า 9 3 3 3" xfId="48802" xr:uid="{319ED36B-6A6E-4636-8D99-AB48D42D4AD6}"/>
    <cellStyle name="ป้อนค่า 9 3 4" xfId="15491" xr:uid="{3F6CFD12-BBA6-44AD-862C-FBF40728C930}"/>
    <cellStyle name="ป้อนค่า 9 3 4 2" xfId="39333" xr:uid="{08CD9E4B-3804-44A8-B0A2-26CA0D7A7B64}"/>
    <cellStyle name="ป้อนค่า 9 3 4 3" xfId="50713" xr:uid="{EFBE21E3-FE71-4A51-AEBE-7647CFEF71B2}"/>
    <cellStyle name="ป้อนค่า 9 3 5" xfId="17752" xr:uid="{D38ECC52-3FC6-4157-9EFE-F15C70A7B6AC}"/>
    <cellStyle name="ป้อนค่า 9 3 5 2" xfId="41123" xr:uid="{EE9A7392-2E6D-4091-BF18-0C437FD2B136}"/>
    <cellStyle name="ป้อนค่า 9 3 5 3" xfId="52494" xr:uid="{C66A310F-F9AB-4C9F-9AEA-FD9337DE5919}"/>
    <cellStyle name="ป้อนค่า 9 3 6" xfId="19890" xr:uid="{20BAF14F-FF08-4C36-ABD4-15D77949618A}"/>
    <cellStyle name="ป้อนค่า 9 3 7" xfId="22080" xr:uid="{FBB6A943-DC28-4DAE-8092-EA539173D83F}"/>
    <cellStyle name="ป้อนค่า 9 3 8" xfId="24203" xr:uid="{4963B188-AFB8-46C5-BA91-C4A559D08AD2}"/>
    <cellStyle name="ป้อนค่า 9 3 9" xfId="26342" xr:uid="{9FABEB52-A72D-427A-85CC-3AEBF3AFED39}"/>
    <cellStyle name="ป้อนค่า 9 4" xfId="6301" xr:uid="{45AD3F17-290A-4222-A39D-DA25EBA3D4EC}"/>
    <cellStyle name="ป้อนค่า 9 4 10" xfId="28420" xr:uid="{E704755D-675A-45F3-AD53-BB704036C655}"/>
    <cellStyle name="ป้อนค่า 9 4 11" xfId="32085" xr:uid="{4E7DAA68-423D-4B90-90D6-4C90FA6F420A}"/>
    <cellStyle name="ป้อนค่า 9 4 12" xfId="43402" xr:uid="{524AC614-24E2-4B90-8C3C-3BD2202AD242}"/>
    <cellStyle name="ป้อนค่า 9 4 2" xfId="10738" xr:uid="{21FE3221-FF14-4EFB-8C75-115FAAD95DA6}"/>
    <cellStyle name="ป้อนค่า 9 4 2 2" xfId="35635" xr:uid="{AE9D1ADC-A0BC-4CD9-BC0F-21C204005659}"/>
    <cellStyle name="ป้อนค่า 9 4 2 3" xfId="47043" xr:uid="{FE5FC97C-AB80-4BAD-A8CA-1B69FC357D61}"/>
    <cellStyle name="ป้อนค่า 9 4 3" xfId="13482" xr:uid="{27F2C49A-3C42-4094-8974-98A6F907C87E}"/>
    <cellStyle name="ป้อนค่า 9 4 3 2" xfId="37654" xr:uid="{556C1FAF-8B74-4017-ADA4-975BE3440DE8}"/>
    <cellStyle name="ป้อนค่า 9 4 3 3" xfId="49042" xr:uid="{93054699-959A-456A-9EA5-89C7BC46C985}"/>
    <cellStyle name="ป้อนค่า 9 4 4" xfId="15730" xr:uid="{88C9EA3D-AFF0-499B-8674-3EF5B02A19DC}"/>
    <cellStyle name="ป้อนค่า 9 4 4 2" xfId="39557" xr:uid="{FA23FDA5-75AB-4A59-8E8F-521D856AFB87}"/>
    <cellStyle name="ป้อนค่า 9 4 4 3" xfId="50937" xr:uid="{90068E18-3318-4220-807A-28F696B1ED5C}"/>
    <cellStyle name="ป้อนค่า 9 4 5" xfId="17980" xr:uid="{F433F0B0-6D4A-46FE-9ED9-2CBE468302CA}"/>
    <cellStyle name="ป้อนค่า 9 4 5 2" xfId="41339" xr:uid="{DC18AF3A-322C-4766-ADD1-5D20ED718AC1}"/>
    <cellStyle name="ป้อนค่า 9 4 5 3" xfId="52710" xr:uid="{89F683D1-4E5A-41B2-BA6D-E1F8A216C431}"/>
    <cellStyle name="ป้อนค่า 9 4 6" xfId="20121" xr:uid="{E1D97788-1B9B-4A6E-882A-602BE3B6C898}"/>
    <cellStyle name="ป้อนค่า 9 4 7" xfId="22310" xr:uid="{3EE34F04-6714-42CB-BA27-5FAB3F15539F}"/>
    <cellStyle name="ป้อนค่า 9 4 8" xfId="24443" xr:uid="{07C9CFE1-F7B8-43F7-91B9-C42753486D0E}"/>
    <cellStyle name="ป้อนค่า 9 4 9" xfId="26575" xr:uid="{58C1615B-5930-4A42-90B1-A7BF58D0189E}"/>
    <cellStyle name="ป้อนค่า 9 5" xfId="6673" xr:uid="{E926862F-779A-4F7F-A2FB-26E4351CF570}"/>
    <cellStyle name="ป้อนค่า 9 5 10" xfId="28607" xr:uid="{62F503B5-C5BB-4E21-B69A-9DA3D70AB5E6}"/>
    <cellStyle name="ป้อนค่า 9 5 11" xfId="32181" xr:uid="{03F1C9A9-38C8-4066-8BE0-7B533C7B3D0B}"/>
    <cellStyle name="ป้อนค่า 9 5 12" xfId="43601" xr:uid="{7058F8AD-128B-4B38-BC7C-587E378F49DF}"/>
    <cellStyle name="ป้อนค่า 9 5 2" xfId="10945" xr:uid="{5176C8EF-9DE3-474F-A663-97E8BF2F2158}"/>
    <cellStyle name="ป้อนค่า 9 5 2 2" xfId="35835" xr:uid="{73E9190B-7089-4B84-81A7-3416131A1316}"/>
    <cellStyle name="ป้อนค่า 9 5 2 3" xfId="47234" xr:uid="{D630D04A-DFE4-49FB-A713-BF57BFD530AC}"/>
    <cellStyle name="ป้อนค่า 9 5 3" xfId="13683" xr:uid="{8946162C-9A51-4D35-9B68-315CA9D72888}"/>
    <cellStyle name="ป้อนค่า 9 5 3 2" xfId="37862" xr:uid="{7DDBDD37-993A-4132-AFE9-5A5C420ADCE4}"/>
    <cellStyle name="ป้อนค่า 9 5 3 3" xfId="49250" xr:uid="{AE1E526F-6168-4758-B818-6D6368157062}"/>
    <cellStyle name="ป้อนค่า 9 5 4" xfId="15938" xr:uid="{16F6E614-944C-47A9-BB64-E078F5253710}"/>
    <cellStyle name="ป้อนค่า 9 5 4 2" xfId="39755" xr:uid="{5AC01863-DEBD-4448-9449-910CA9F1D131}"/>
    <cellStyle name="ป้อนค่า 9 5 4 3" xfId="51135" xr:uid="{6E47C0E0-765C-4421-ADCB-B9B5554A10CC}"/>
    <cellStyle name="ป้อนค่า 9 5 5" xfId="18182" xr:uid="{95207758-C451-4DB2-AF78-4750B16ED990}"/>
    <cellStyle name="ป้อนค่า 9 5 5 2" xfId="41535" xr:uid="{F34E6AED-A6CE-4F9E-BDDE-78445D1340B9}"/>
    <cellStyle name="ป้อนค่า 9 5 5 3" xfId="52906" xr:uid="{CAAF2976-F7C3-4DB3-BAF0-50C127AF0A98}"/>
    <cellStyle name="ป้อนค่า 9 5 6" xfId="20324" xr:uid="{99F748EC-26F2-49CB-BB17-31C7E03840F7}"/>
    <cellStyle name="ป้อนค่า 9 5 7" xfId="22512" xr:uid="{BC6025FC-6BD2-4046-9F0D-5FDC18786CE8}"/>
    <cellStyle name="ป้อนค่า 9 5 8" xfId="24651" xr:uid="{A97726C2-E7DF-4568-B21C-E2E07721DD5B}"/>
    <cellStyle name="ป้อนค่า 9 5 9" xfId="26774" xr:uid="{6ECF7EFC-6360-4375-BE1E-32F3C7E4BA54}"/>
    <cellStyle name="ป้อนค่า 9 6" xfId="7025" xr:uid="{D026716F-9225-48E2-9557-2C93A0DCA0CD}"/>
    <cellStyle name="ป้อนค่า 9 6 10" xfId="28722" xr:uid="{F2A9AC48-F2DF-490F-95EB-9D7B21DC3EF0}"/>
    <cellStyle name="ป้อนค่า 9 6 11" xfId="32256" xr:uid="{2C175318-07EC-4291-A192-8AA544AAE053}"/>
    <cellStyle name="ป้อนค่า 9 6 12" xfId="43716" xr:uid="{A90CBE1B-F8AA-49AA-AB77-FC50050A759B}"/>
    <cellStyle name="ป้อนค่า 9 6 2" xfId="11066" xr:uid="{2AFB1C63-4D4F-4056-97D7-D88122A7E55C}"/>
    <cellStyle name="ป้อนค่า 9 6 2 2" xfId="35956" xr:uid="{16CE9E47-AB41-4556-A611-330387A15EFD}"/>
    <cellStyle name="ป้อนค่า 9 6 2 3" xfId="47349" xr:uid="{B2A2E227-EA8F-4EAB-951E-5C5726BEF081}"/>
    <cellStyle name="ป้อนค่า 9 6 3" xfId="13804" xr:uid="{BF837F18-B205-45BA-835E-7A11585F2BA9}"/>
    <cellStyle name="ป้อนค่า 9 6 3 2" xfId="37983" xr:uid="{372BE92B-D41A-462D-B4E7-B55B3A55D00F}"/>
    <cellStyle name="ป้อนค่า 9 6 3 3" xfId="49371" xr:uid="{6D5593AD-A9F6-4D8E-9BB5-17765A7F0BB3}"/>
    <cellStyle name="ป้อนค่า 9 6 4" xfId="16059" xr:uid="{E00FAE57-5F5C-4C78-A141-23941471B989}"/>
    <cellStyle name="ป้อนค่า 9 6 4 2" xfId="39876" xr:uid="{845D77A2-E523-4CB0-8961-3E3677075762}"/>
    <cellStyle name="ป้อนค่า 9 6 4 3" xfId="51256" xr:uid="{95BC51D6-7F59-4722-8162-5AC43B1F1105}"/>
    <cellStyle name="ป้อนค่า 9 6 5" xfId="18303" xr:uid="{2AC705D2-2698-45AE-B71C-1A5B992F6EB0}"/>
    <cellStyle name="ป้อนค่า 9 6 5 2" xfId="41656" xr:uid="{91F2942E-2208-4D5B-9947-71C724068A42}"/>
    <cellStyle name="ป้อนค่า 9 6 5 3" xfId="53027" xr:uid="{9AF72F73-B0A1-4E09-BD44-B49B29508E10}"/>
    <cellStyle name="ป้อนค่า 9 6 6" xfId="20445" xr:uid="{BE1E7233-13E2-4651-8642-29D2099CC878}"/>
    <cellStyle name="ป้อนค่า 9 6 7" xfId="22633" xr:uid="{64E435D7-BFB4-495F-BF67-88C2BA9D91EC}"/>
    <cellStyle name="ป้อนค่า 9 6 8" xfId="24772" xr:uid="{30F89001-2DC3-44F7-8A85-C5E4E4860372}"/>
    <cellStyle name="ป้อนค่า 9 6 9" xfId="26889" xr:uid="{EEFC206E-6943-4352-9CE5-F720D0E0ED51}"/>
    <cellStyle name="ป้อนค่า 9 7" xfId="9033" xr:uid="{1815384A-25E7-454B-923F-29D4CD313242}"/>
    <cellStyle name="ป้อนค่า 9 7 10" xfId="31462" xr:uid="{809D5ED8-E555-4F70-B35D-0F8D60F9A073}"/>
    <cellStyle name="ป้อนค่า 9 7 11" xfId="41860" xr:uid="{191AFBF3-3B93-4231-A5D3-4AD31F797906}"/>
    <cellStyle name="ป้อนค่า 9 7 2" xfId="11829" xr:uid="{42A12963-CF97-4314-B5CC-6F0867D3794B}"/>
    <cellStyle name="ป้อนค่า 9 7 2 2" xfId="34195" xr:uid="{D0E030CC-13CD-40AC-BB64-583632FB9A3D}"/>
    <cellStyle name="ป้อนค่า 9 7 2 3" xfId="45630" xr:uid="{F7E6231D-2737-4E66-8DE1-D2D20DCF1707}"/>
    <cellStyle name="ป้อนค่า 9 7 3" xfId="14026" xr:uid="{DDD7FE53-05D7-40EF-A26F-38966549BB9F}"/>
    <cellStyle name="ป้อนค่า 9 7 3 2" xfId="36065" xr:uid="{D7355FB3-55ED-45B5-B16B-22819F7E752B}"/>
    <cellStyle name="ป้อนค่า 9 7 3 3" xfId="47458" xr:uid="{3250F877-33A3-4A18-B619-C47175B18F41}"/>
    <cellStyle name="ป้อนค่า 9 7 4" xfId="16440" xr:uid="{6B016ABA-2B23-4812-A94D-8B89C23AA8DB}"/>
    <cellStyle name="ป้อนค่า 9 7 4 2" xfId="38134" xr:uid="{56F63B26-F97C-4537-A864-F60C70CC868F}"/>
    <cellStyle name="ป้อนค่า 9 7 4 3" xfId="49515" xr:uid="{ED9A9EC7-BC8A-48B2-82DD-86665A1C3102}"/>
    <cellStyle name="ป้อนค่า 9 7 5" xfId="18590" xr:uid="{53C8B1FE-08C6-4A6C-AA5A-3B4B77D9A670}"/>
    <cellStyle name="ป้อนค่า 9 7 5 2" xfId="40033" xr:uid="{CA7CCA59-51A3-4561-94F7-E1C267375AAC}"/>
    <cellStyle name="ป้อนค่า 9 7 5 3" xfId="51405" xr:uid="{0B368566-DF97-4439-97A5-5E5477DBD0EE}"/>
    <cellStyle name="ป้อนค่า 9 7 6" xfId="20719" xr:uid="{9DB436D1-2543-4D5F-BA35-9E9C7B208A0B}"/>
    <cellStyle name="ป้อนค่า 9 7 7" xfId="22841" xr:uid="{15761F5C-DAFC-4427-A3BE-58BA9C167F81}"/>
    <cellStyle name="ป้อนค่า 9 7 8" xfId="25011" xr:uid="{AD0948B6-566D-493D-80DB-6AAC4420E840}"/>
    <cellStyle name="ป้อนค่า 9 7 9" xfId="27069" xr:uid="{4F4232ED-E29C-4CB9-AD28-19E70B7E693C}"/>
    <cellStyle name="ป้อนค่า 9 8" xfId="7319" xr:uid="{B358A29F-9012-4ED7-9A3E-C806F1209E8C}"/>
    <cellStyle name="ป้อนค่า 9 8 2" xfId="33134" xr:uid="{7F329D9F-B978-44F2-96BA-B6D64735E001}"/>
    <cellStyle name="ป้อนค่า 9 8 3" xfId="44603" xr:uid="{F495A31A-3AA7-408E-ABA9-A4D3927F9927}"/>
    <cellStyle name="ป้อนค่า 9 9" xfId="5770" xr:uid="{9E3B0983-A4BD-4726-B677-5BC1529741FC}"/>
    <cellStyle name="ป้อนค่า 9 9 2" xfId="32424" xr:uid="{0F05482C-A031-4619-A396-069E811FE645}"/>
    <cellStyle name="ป้อนค่า 9 9 3" xfId="43900" xr:uid="{3E1DDEA6-1C39-4BC6-B017-E472B78AB745}"/>
    <cellStyle name="ปานกลาง" xfId="82" xr:uid="{00000000-0005-0000-0000-000032010000}"/>
    <cellStyle name="ปานกลาง 2" xfId="2980" xr:uid="{57B808A8-1949-4CA9-B7DB-E5E1F688FAB8}"/>
    <cellStyle name="ปานกลาง 2 2" xfId="2981" xr:uid="{18C6749F-704A-4236-8F93-AD1C86DE48CE}"/>
    <cellStyle name="ปานกลาง 3" xfId="2982" xr:uid="{2BF82326-2CFA-4F6D-AC50-4BF5F57C5E28}"/>
    <cellStyle name="ปานกลาง 3 2" xfId="2983" xr:uid="{C02FE0DA-3EEC-49CD-9647-B62DDC7812E5}"/>
    <cellStyle name="ปานกลาง 4" xfId="2984" xr:uid="{8C3ACC8C-49D2-4ABA-9DF0-574E0112380A}"/>
    <cellStyle name="ปานกลาง 5" xfId="2985" xr:uid="{F0C08F56-1562-438E-B4E6-40F5951C3F1C}"/>
    <cellStyle name="ปานกลาง 6" xfId="2986" xr:uid="{C2D73076-91BD-4DF7-B206-E9783FE5915E}"/>
    <cellStyle name="ผลรวม" xfId="83" xr:uid="{00000000-0005-0000-0000-000033010000}"/>
    <cellStyle name="ผลรวม 10" xfId="3702" xr:uid="{B21FCAA8-E3C9-4534-A76E-35FBAB4103EB}"/>
    <cellStyle name="ผลรวม 10 10" xfId="12359" xr:uid="{5819DC08-0105-4CE3-B6FC-E620B4A6F562}"/>
    <cellStyle name="ผลรวม 10 10 2" xfId="32668" xr:uid="{F49A0017-59C3-4DF1-BA38-0332F7F6818B}"/>
    <cellStyle name="ผลรวม 10 10 3" xfId="44142" xr:uid="{C2D57CE4-CC17-4304-9862-F2DFB1C3E639}"/>
    <cellStyle name="ผลรวม 10 11" xfId="4424" xr:uid="{EAE5C046-E21F-4CA0-9283-6AF74B9C5927}"/>
    <cellStyle name="ผลรวม 10 11 2" xfId="39456" xr:uid="{6B9DE0D1-880B-4BC4-8E3F-E117388358AB}"/>
    <cellStyle name="ผลรวม 10 11 3" xfId="50836" xr:uid="{ADE9399E-F1CA-492F-ADA6-88EDC9B40AAC}"/>
    <cellStyle name="ผลรวม 10 12" xfId="6045" xr:uid="{9DE31199-A855-4476-8A86-0DF954D1925B}"/>
    <cellStyle name="ผลรวม 10 13" xfId="13900" xr:uid="{0970610E-4C53-46A8-B8EE-10278BE93BBB}"/>
    <cellStyle name="ผลรวม 10 14" xfId="6752" xr:uid="{EDCEC511-0697-4012-A582-C510B0E67106}"/>
    <cellStyle name="ผลรวม 10 15" xfId="6897" xr:uid="{F0517B25-8FBC-4E57-8507-090FB70737D2}"/>
    <cellStyle name="ผลรวม 10 16" xfId="11356" xr:uid="{C69CE1F5-80DF-482F-9975-29B6A33BDFC3}"/>
    <cellStyle name="ผลรวม 10 17" xfId="31026" xr:uid="{6DFCD19F-4333-4597-9679-EB2C5C7E1422}"/>
    <cellStyle name="ผลรวม 10 2" xfId="5427" xr:uid="{34083378-8170-486D-9D00-AC545F91FCC8}"/>
    <cellStyle name="ผลรวม 10 2 10" xfId="27892" xr:uid="{AD46A6BA-3271-48AA-981D-37F39FACB0C1}"/>
    <cellStyle name="ผลรวม 10 2 11" xfId="42823" xr:uid="{D00D5F9D-4DA7-47FE-B65E-4C2EF98A923D}"/>
    <cellStyle name="ผลรวม 10 2 2" xfId="10135" xr:uid="{B895D0D6-4179-46AC-A42B-AB4E00131AF6}"/>
    <cellStyle name="ผลรวม 10 2 2 2" xfId="35106" xr:uid="{4936F1FA-B2F4-44A9-B6FD-1333648FD02C}"/>
    <cellStyle name="ผลรวม 10 2 2 3" xfId="46523" xr:uid="{8D3B42F9-941C-4CA7-91B2-B72B2784D1F1}"/>
    <cellStyle name="ผลรวม 10 2 3" xfId="12904" xr:uid="{E35972A7-B7B0-4EBD-9331-6365211E6E78}"/>
    <cellStyle name="ผลรวม 10 2 3 2" xfId="37058" xr:uid="{A6155BBE-AE8F-4022-9EF5-EB3ABD9581AB}"/>
    <cellStyle name="ผลรวม 10 2 3 3" xfId="48447" xr:uid="{B4AAA210-7819-4234-B056-2966C4BB9468}"/>
    <cellStyle name="ผลรวม 10 2 4" xfId="15132" xr:uid="{DF0747A4-23E0-4FAD-A47C-DE69E42F25FD}"/>
    <cellStyle name="ผลรวม 10 2 4 2" xfId="39037" xr:uid="{EB07133D-31BB-48ED-984E-956C482E29DF}"/>
    <cellStyle name="ผลรวม 10 2 4 3" xfId="50418" xr:uid="{6A8CE0F4-1902-44EC-B7F9-E78ABDFBEB90}"/>
    <cellStyle name="ผลรวม 10 2 5" xfId="17418" xr:uid="{243D8877-0EF7-4C92-899B-FBDFD94A0D97}"/>
    <cellStyle name="ผลรวม 10 2 5 2" xfId="40838" xr:uid="{DF1EA85D-01A2-4BAC-9686-A9E7052EF4A8}"/>
    <cellStyle name="ผลรวม 10 2 5 3" xfId="52210" xr:uid="{7CDFEDA2-F5D8-49B8-A4AC-9CDA3E0D3C23}"/>
    <cellStyle name="ผลรวม 10 2 6" xfId="19550" xr:uid="{C9DE501C-6839-4F4D-A174-EFA0072F5E93}"/>
    <cellStyle name="ผลรวม 10 2 7" xfId="21737" xr:uid="{B02353C4-2483-4D25-BB44-3687ABA451E4}"/>
    <cellStyle name="ผลรวม 10 2 8" xfId="23847" xr:uid="{5AAF72EC-6D63-4CE9-B0D1-009F7392778A}"/>
    <cellStyle name="ผลรวม 10 2 9" xfId="25987" xr:uid="{E04E5335-36B6-4452-AAAC-88B24145A8D5}"/>
    <cellStyle name="ผลรวม 10 3" xfId="5926" xr:uid="{C9956D8D-F389-4E04-B982-4E2D7FC80756}"/>
    <cellStyle name="ผลรวม 10 3 10" xfId="28208" xr:uid="{DC9A365A-86F0-4FAA-976D-EA1ABBF5CD58}"/>
    <cellStyle name="ผลรวม 10 3 11" xfId="43173" xr:uid="{885688EC-C440-4829-8572-F997FBD1C3E1}"/>
    <cellStyle name="ผลรวม 10 3 2" xfId="10497" xr:uid="{9C7C1FFB-F726-40BC-AE4E-81FCC4C3E236}"/>
    <cellStyle name="ผลรวม 10 3 2 2" xfId="35412" xr:uid="{B9905B64-BE9B-4AEE-99D1-1918385DF0AB}"/>
    <cellStyle name="ผลรวม 10 3 2 3" xfId="46826" xr:uid="{4FEE9455-AE4A-4B3E-9EA2-95BC83A1CEB5}"/>
    <cellStyle name="ผลรวม 10 3 3" xfId="13250" xr:uid="{7287A10F-4211-4B43-B776-1322C61334EB}"/>
    <cellStyle name="ผลรวม 10 3 3 2" xfId="37415" xr:uid="{7CA309AB-B5CB-4D8D-96EA-1EB4E41EAB31}"/>
    <cellStyle name="ผลรวม 10 3 3 3" xfId="48803" xr:uid="{92F542AE-A949-4003-B15D-C70C4FBEBFE9}"/>
    <cellStyle name="ผลรวม 10 3 4" xfId="15492" xr:uid="{603CF2CB-D3DC-4152-9E7E-DD1C6FCB29D0}"/>
    <cellStyle name="ผลรวม 10 3 4 2" xfId="39334" xr:uid="{D9936CC4-9A89-4597-8B72-33CAF2408D21}"/>
    <cellStyle name="ผลรวม 10 3 4 3" xfId="50714" xr:uid="{6EADAD31-568F-48A7-86F6-B4AC7CB6865F}"/>
    <cellStyle name="ผลรวม 10 3 5" xfId="17753" xr:uid="{FAC879C3-4DF9-4754-9FCB-AC3683322578}"/>
    <cellStyle name="ผลรวม 10 3 5 2" xfId="41124" xr:uid="{6BD8188B-770B-4063-8A35-A22F002D6FB8}"/>
    <cellStyle name="ผลรวม 10 3 5 3" xfId="52495" xr:uid="{AD5D248D-3435-4542-9243-C62C62BB619F}"/>
    <cellStyle name="ผลรวม 10 3 6" xfId="19891" xr:uid="{8BFAA1D2-0134-4ADB-B520-EBCFC50CAEBF}"/>
    <cellStyle name="ผลรวม 10 3 7" xfId="22081" xr:uid="{5993C953-5C35-4494-BBD3-5351B642BCA6}"/>
    <cellStyle name="ผลรวม 10 3 8" xfId="24204" xr:uid="{E5A2033A-A900-4719-9134-A1DCBB848246}"/>
    <cellStyle name="ผลรวม 10 3 9" xfId="26343" xr:uid="{E75F977E-B09A-4F79-91D8-1E97EA854023}"/>
    <cellStyle name="ผลรวม 10 4" xfId="6302" xr:uid="{3DE3A1F1-2733-4607-B6D3-69293D39CE5E}"/>
    <cellStyle name="ผลรวม 10 4 10" xfId="28421" xr:uid="{7DA2E965-6903-47CC-96F5-98895E96DA4B}"/>
    <cellStyle name="ผลรวม 10 4 11" xfId="43403" xr:uid="{F5B3765F-2721-4D16-8A31-E16B6321B99E}"/>
    <cellStyle name="ผลรวม 10 4 2" xfId="10739" xr:uid="{38DDA158-D802-4EFC-87EE-047A3CA805CD}"/>
    <cellStyle name="ผลรวม 10 4 2 2" xfId="35636" xr:uid="{E142FBC1-075C-461B-9C00-44D181B238EA}"/>
    <cellStyle name="ผลรวม 10 4 2 3" xfId="47044" xr:uid="{BD3862F4-88F2-464D-9E2F-1ACDA40603AD}"/>
    <cellStyle name="ผลรวม 10 4 3" xfId="13483" xr:uid="{FCD6C03E-F1C8-49E7-9F10-DB9813BD78C8}"/>
    <cellStyle name="ผลรวม 10 4 3 2" xfId="37655" xr:uid="{60CED730-EFA6-4D8B-8523-496CA76FE77C}"/>
    <cellStyle name="ผลรวม 10 4 3 3" xfId="49043" xr:uid="{F30C00E4-0E91-4E34-9E8D-40D347DB8A1D}"/>
    <cellStyle name="ผลรวม 10 4 4" xfId="15731" xr:uid="{6EE15F8D-23F1-4832-BB0A-4D0982BA3E5A}"/>
    <cellStyle name="ผลรวม 10 4 4 2" xfId="39558" xr:uid="{A5CAE6FA-7F15-48B4-9F3F-9B56B4F1BE8D}"/>
    <cellStyle name="ผลรวม 10 4 4 3" xfId="50938" xr:uid="{EAE58B0C-EAD2-4334-8446-0918FA514012}"/>
    <cellStyle name="ผลรวม 10 4 5" xfId="17981" xr:uid="{A3725382-AA98-4157-A6FE-09247DB47C22}"/>
    <cellStyle name="ผลรวม 10 4 5 2" xfId="41340" xr:uid="{2358BEDB-B145-4EC6-93F2-CD5073F9249B}"/>
    <cellStyle name="ผลรวม 10 4 5 3" xfId="52711" xr:uid="{89FA2047-EE1F-490B-9449-D2C04E40BEB2}"/>
    <cellStyle name="ผลรวม 10 4 6" xfId="20122" xr:uid="{C49A8C40-4BC8-4611-9D8D-EF70A627ADF7}"/>
    <cellStyle name="ผลรวม 10 4 7" xfId="22311" xr:uid="{A7DB2F00-F7C3-40D8-BB29-898A9F98BFFB}"/>
    <cellStyle name="ผลรวม 10 4 8" xfId="24444" xr:uid="{E17E7B84-BA1F-41E8-B065-2DBC3A5A92F5}"/>
    <cellStyle name="ผลรวม 10 4 9" xfId="26576" xr:uid="{EAF475A5-E50C-4AA6-AFD4-312DBDFE3462}"/>
    <cellStyle name="ผลรวม 10 5" xfId="6674" xr:uid="{C34148CB-0D4E-43ED-8742-90F6F6AD6C16}"/>
    <cellStyle name="ผลรวม 10 5 10" xfId="28608" xr:uid="{BAC6963A-5721-4D15-92E0-6CC67671CDC6}"/>
    <cellStyle name="ผลรวม 10 5 11" xfId="43602" xr:uid="{EA0C5848-B39F-412B-B6D2-5ED92621D5CD}"/>
    <cellStyle name="ผลรวม 10 5 2" xfId="10946" xr:uid="{E8D5DEDF-6E87-42B3-B567-3E2D7F7AB3D3}"/>
    <cellStyle name="ผลรวม 10 5 2 2" xfId="35836" xr:uid="{9C4979F0-AEED-4EB9-9F46-318C8794DE56}"/>
    <cellStyle name="ผลรวม 10 5 2 3" xfId="47235" xr:uid="{DCF5CBC4-3BC1-4478-BC07-C4C3B9BBDFAE}"/>
    <cellStyle name="ผลรวม 10 5 3" xfId="13684" xr:uid="{BDD3DA5F-F932-4800-958F-7302EDDB92E4}"/>
    <cellStyle name="ผลรวม 10 5 3 2" xfId="37863" xr:uid="{E9FC6014-5D8A-429E-B89E-4A69473502B1}"/>
    <cellStyle name="ผลรวม 10 5 3 3" xfId="49251" xr:uid="{92FB1F73-7406-48A2-8CBE-997E0765BAED}"/>
    <cellStyle name="ผลรวม 10 5 4" xfId="15939" xr:uid="{EADE067B-83A4-4157-993D-5ABC601E6391}"/>
    <cellStyle name="ผลรวม 10 5 4 2" xfId="39756" xr:uid="{E3BCC1F9-CA11-4B87-94B1-1D11C70EC66A}"/>
    <cellStyle name="ผลรวม 10 5 4 3" xfId="51136" xr:uid="{491F7214-F7DF-40BC-846A-8F616F41DE42}"/>
    <cellStyle name="ผลรวม 10 5 5" xfId="18183" xr:uid="{722460F6-961D-4E35-BD70-802130E8DF68}"/>
    <cellStyle name="ผลรวม 10 5 5 2" xfId="41536" xr:uid="{F2C149BA-755E-4AE0-8E85-55D1F6B6485A}"/>
    <cellStyle name="ผลรวม 10 5 5 3" xfId="52907" xr:uid="{3F73A09C-842F-4EFB-BCD4-18AD0505313C}"/>
    <cellStyle name="ผลรวม 10 5 6" xfId="20325" xr:uid="{03F16EC9-964D-416A-9717-C839A272A656}"/>
    <cellStyle name="ผลรวม 10 5 7" xfId="22513" xr:uid="{BD62F60E-DBEA-4FE5-88B7-2E45692FED9B}"/>
    <cellStyle name="ผลรวม 10 5 8" xfId="24652" xr:uid="{33958647-CCF7-471A-B063-733710F33E05}"/>
    <cellStyle name="ผลรวม 10 5 9" xfId="26775" xr:uid="{E2541221-3F4F-4C98-9BA1-510CF737D229}"/>
    <cellStyle name="ผลรวม 10 6" xfId="7026" xr:uid="{1A268339-0792-4410-B150-D5A55E214EE4}"/>
    <cellStyle name="ผลรวม 10 6 10" xfId="28723" xr:uid="{9B81E7BB-0DDB-4952-AD54-80BAFD7ADD91}"/>
    <cellStyle name="ผลรวม 10 6 11" xfId="43717" xr:uid="{01579ED9-C520-45D8-A0B1-B0AD5A137F19}"/>
    <cellStyle name="ผลรวม 10 6 2" xfId="11067" xr:uid="{E9ABB45F-0DFC-4B21-83FB-57A7CE844864}"/>
    <cellStyle name="ผลรวม 10 6 2 2" xfId="35957" xr:uid="{9C6C3C42-8B68-47CE-BBB8-79A277E00A19}"/>
    <cellStyle name="ผลรวม 10 6 2 3" xfId="47350" xr:uid="{386F9809-0CF4-4430-8DD4-7928F1D13C87}"/>
    <cellStyle name="ผลรวม 10 6 3" xfId="13805" xr:uid="{DA03B701-33B5-491A-81AD-1094C3B49483}"/>
    <cellStyle name="ผลรวม 10 6 3 2" xfId="37984" xr:uid="{1807CCDB-AC51-428F-A7EB-7EDA4D845AC0}"/>
    <cellStyle name="ผลรวม 10 6 3 3" xfId="49372" xr:uid="{3E59E814-EDAD-4DE2-B6DD-134D822CC3CD}"/>
    <cellStyle name="ผลรวม 10 6 4" xfId="16060" xr:uid="{58B0A849-1E1F-4E34-A8AD-D9F4BC47AF0E}"/>
    <cellStyle name="ผลรวม 10 6 4 2" xfId="39877" xr:uid="{E457FF39-3DB3-4E74-9709-C20B3C5F0FAA}"/>
    <cellStyle name="ผลรวม 10 6 4 3" xfId="51257" xr:uid="{EDFF29B7-3125-4B76-90ED-E55FFA262741}"/>
    <cellStyle name="ผลรวม 10 6 5" xfId="18304" xr:uid="{FEBDF540-8A95-42FF-95A3-4E0F683F6DB6}"/>
    <cellStyle name="ผลรวม 10 6 5 2" xfId="41657" xr:uid="{49EDC196-96CB-42D2-AD96-AE54DCC10DB5}"/>
    <cellStyle name="ผลรวม 10 6 5 3" xfId="53028" xr:uid="{0BE3B666-924A-4D0A-96D9-532F29AB1A5C}"/>
    <cellStyle name="ผลรวม 10 6 6" xfId="20446" xr:uid="{9FBE3F43-0A6A-4FA1-BC56-765B681FE8B5}"/>
    <cellStyle name="ผลรวม 10 6 7" xfId="22634" xr:uid="{60A753BB-EAFD-4A73-9576-07F59DF814A4}"/>
    <cellStyle name="ผลรวม 10 6 8" xfId="24773" xr:uid="{A4C36ED5-3DEA-4D82-909F-B8C6AFE8A82A}"/>
    <cellStyle name="ผลรวม 10 6 9" xfId="26890" xr:uid="{9C9D065D-0CB8-4AAD-87A1-4A46271AB12B}"/>
    <cellStyle name="ผลรวม 10 7" xfId="9034" xr:uid="{707A7D75-A64B-4433-8E49-0B67E6E25785}"/>
    <cellStyle name="ผลรวม 10 7 10" xfId="41861" xr:uid="{C3EA68C7-73E8-4905-A085-DF678EE50236}"/>
    <cellStyle name="ผลรวม 10 7 2" xfId="11830" xr:uid="{B8ECB006-BAEB-49F8-9C43-E7BC8E4C5D0D}"/>
    <cellStyle name="ผลรวม 10 7 2 2" xfId="34196" xr:uid="{AF4D1616-3C5D-4310-8885-4681BD3B9DF8}"/>
    <cellStyle name="ผลรวม 10 7 2 3" xfId="45631" xr:uid="{43B49E9F-0DA5-44CE-A6B2-21DF607C3FD9}"/>
    <cellStyle name="ผลรวม 10 7 3" xfId="14027" xr:uid="{DB3FD8A6-B11F-4BB6-B5DF-F489486E9FDD}"/>
    <cellStyle name="ผลรวม 10 7 3 2" xfId="36066" xr:uid="{A844BCF3-EB13-41EB-AD79-B885C378DB0C}"/>
    <cellStyle name="ผลรวม 10 7 3 3" xfId="47459" xr:uid="{B084C49B-AA90-4C1A-8727-643888ACEDE7}"/>
    <cellStyle name="ผลรวม 10 7 4" xfId="16441" xr:uid="{6D52DB9E-2CB6-4E60-A82B-722A22D4E0FF}"/>
    <cellStyle name="ผลรวม 10 7 4 2" xfId="38135" xr:uid="{1447415F-D848-48FD-896A-3E33CB2D445E}"/>
    <cellStyle name="ผลรวม 10 7 4 3" xfId="49516" xr:uid="{ED7A234B-B98B-4E98-ADC3-4205AE09144A}"/>
    <cellStyle name="ผลรวม 10 7 5" xfId="18591" xr:uid="{7ACA5F8D-C009-40D0-8C09-42D86F33A3EE}"/>
    <cellStyle name="ผลรวม 10 7 5 2" xfId="40034" xr:uid="{643A02B4-27B0-44AB-B644-E536EC8B308D}"/>
    <cellStyle name="ผลรวม 10 7 5 3" xfId="51406" xr:uid="{90518590-7CA1-47D6-886A-DD7EAA429774}"/>
    <cellStyle name="ผลรวม 10 7 6" xfId="20720" xr:uid="{FCD4FD41-A841-472D-B305-61A0953AAE02}"/>
    <cellStyle name="ผลรวม 10 7 7" xfId="22842" xr:uid="{805A552D-5BCE-41C9-BDA7-1E09922C9063}"/>
    <cellStyle name="ผลรวม 10 7 8" xfId="25012" xr:uid="{2DB08EF3-D5AF-4DC3-BB13-71F67BD3BB2C}"/>
    <cellStyle name="ผลรวม 10 7 9" xfId="27070" xr:uid="{F97E3BD7-6699-43F5-86A3-6B0836DDDDD4}"/>
    <cellStyle name="ผลรวม 10 8" xfId="7320" xr:uid="{3DA3E2DA-BB26-4CC2-8A5D-43EA164A4525}"/>
    <cellStyle name="ผลรวม 10 8 2" xfId="33135" xr:uid="{3C81D321-BA98-4F2F-8B4D-EFC48B1F77F8}"/>
    <cellStyle name="ผลรวม 10 8 3" xfId="44604" xr:uid="{542EC90A-659C-4E0D-9E1F-0ECA298213DB}"/>
    <cellStyle name="ผลรวม 10 9" xfId="9762" xr:uid="{B91605F5-2694-4A13-82DA-7ADE939E64B5}"/>
    <cellStyle name="ผลรวม 10 9 2" xfId="32423" xr:uid="{11A01D42-58E4-49D1-9348-1633C8145EDD}"/>
    <cellStyle name="ผลรวม 10 9 3" xfId="43899" xr:uid="{D55B07F3-D01B-41D2-A576-78BC1D447EB7}"/>
    <cellStyle name="ผลรวม 11" xfId="3703" xr:uid="{F27A8F17-12EA-40C7-B01C-FE15E0861212}"/>
    <cellStyle name="ผลรวม 11 10" xfId="12457" xr:uid="{E228B124-B38C-4863-8BFC-A7DE0A0C2318}"/>
    <cellStyle name="ผลรวม 11 10 2" xfId="32669" xr:uid="{0E52E23B-272F-4306-A5F0-729F453169A0}"/>
    <cellStyle name="ผลรวม 11 10 3" xfId="44143" xr:uid="{49CE4EB6-091A-4357-AA81-FAEA8EE09C9B}"/>
    <cellStyle name="ผลรวม 11 11" xfId="9321" xr:uid="{FF91022D-31BB-45D8-9317-41BE64307C76}"/>
    <cellStyle name="ผลรวม 11 11 2" xfId="39221" xr:uid="{127B566B-9472-4205-9958-555C3A9FDB6C}"/>
    <cellStyle name="ผลรวม 11 11 3" xfId="50602" xr:uid="{94802A42-B7BC-4FAD-883F-8B88BE84F50F}"/>
    <cellStyle name="ผลรวม 11 12" xfId="15051" xr:uid="{3260487E-5384-4614-9E17-C84FDF14384D}"/>
    <cellStyle name="ผลรวม 11 13" xfId="5699" xr:uid="{B405F093-FFB5-42E4-B78C-EB00644D273B}"/>
    <cellStyle name="ผลรวม 11 14" xfId="20635" xr:uid="{2806EF00-5CF4-41E9-BC50-7B25676022BF}"/>
    <cellStyle name="ผลรวม 11 15" xfId="20534" xr:uid="{82817F6E-C721-4D12-82F9-E60B05809F4E}"/>
    <cellStyle name="ผลรวม 11 16" xfId="25236" xr:uid="{35E55A57-3E17-4511-B307-E6FEECCD4225}"/>
    <cellStyle name="ผลรวม 11 17" xfId="31025" xr:uid="{B6EC4C3A-8770-4C6B-9084-09B6A040BB83}"/>
    <cellStyle name="ผลรวม 11 2" xfId="5428" xr:uid="{47C0E777-E586-4A6D-A96B-9F2C348FC5B1}"/>
    <cellStyle name="ผลรวม 11 2 10" xfId="27893" xr:uid="{B2F8E7CC-4169-45D0-AA37-BE1050476812}"/>
    <cellStyle name="ผลรวม 11 2 11" xfId="42824" xr:uid="{30E6E7FC-F39D-41CA-9D2E-A6B940AB41B3}"/>
    <cellStyle name="ผลรวม 11 2 2" xfId="10136" xr:uid="{E2420564-15DD-47D7-833D-D86CECF763C1}"/>
    <cellStyle name="ผลรวม 11 2 2 2" xfId="35107" xr:uid="{B13A2725-3F9E-4A19-9AAF-DE82CCD7F556}"/>
    <cellStyle name="ผลรวม 11 2 2 3" xfId="46524" xr:uid="{34B4DB44-4E2F-4738-99D4-6E63E8101668}"/>
    <cellStyle name="ผลรวม 11 2 3" xfId="12905" xr:uid="{9F2A84FC-1724-4C61-89B4-80CA0938D4AB}"/>
    <cellStyle name="ผลรวม 11 2 3 2" xfId="37059" xr:uid="{A46856E0-E010-410C-A359-6D2FA26A2E9C}"/>
    <cellStyle name="ผลรวม 11 2 3 3" xfId="48448" xr:uid="{B44C0733-4308-4EF3-80C3-1AC50EBDA053}"/>
    <cellStyle name="ผลรวม 11 2 4" xfId="15133" xr:uid="{B435C739-B8E6-47FC-929B-BD64047C6382}"/>
    <cellStyle name="ผลรวม 11 2 4 2" xfId="39038" xr:uid="{FB9332E8-CC02-41CB-B7DE-A0CBA0DF5898}"/>
    <cellStyle name="ผลรวม 11 2 4 3" xfId="50419" xr:uid="{B064D1DB-9DA1-4684-90CC-561598A00E28}"/>
    <cellStyle name="ผลรวม 11 2 5" xfId="17419" xr:uid="{280DE7BF-AD94-4EBB-88E3-E6374C808262}"/>
    <cellStyle name="ผลรวม 11 2 5 2" xfId="40839" xr:uid="{2482249C-A11A-449F-8C0F-B598070615CE}"/>
    <cellStyle name="ผลรวม 11 2 5 3" xfId="52211" xr:uid="{D32E9820-2D36-421A-AF02-0F53F471C22A}"/>
    <cellStyle name="ผลรวม 11 2 6" xfId="19551" xr:uid="{BB54B03B-5109-4896-A035-D718EF4718F7}"/>
    <cellStyle name="ผลรวม 11 2 7" xfId="21738" xr:uid="{257348DE-B74E-425D-B688-B36BA1A82FC7}"/>
    <cellStyle name="ผลรวม 11 2 8" xfId="23848" xr:uid="{5D373D21-ED1F-4EA4-A8ED-851F4C812186}"/>
    <cellStyle name="ผลรวม 11 2 9" xfId="25988" xr:uid="{A0D56ED4-AE51-42A2-84A1-5F8E1FF06743}"/>
    <cellStyle name="ผลรวม 11 3" xfId="5927" xr:uid="{DAD2C59D-1DF8-423E-BFC4-E0ACD96E60BC}"/>
    <cellStyle name="ผลรวม 11 3 10" xfId="28209" xr:uid="{6096E743-1F32-433F-8BAE-64F7233772BF}"/>
    <cellStyle name="ผลรวม 11 3 11" xfId="43174" xr:uid="{F38B1B8D-158C-4A9B-99DC-76D947C131F7}"/>
    <cellStyle name="ผลรวม 11 3 2" xfId="10498" xr:uid="{D6D1061E-BC40-49CF-ADE4-4F09260F5336}"/>
    <cellStyle name="ผลรวม 11 3 2 2" xfId="35413" xr:uid="{FEC7C8B5-55A8-4353-AC89-8B3DA6F9831E}"/>
    <cellStyle name="ผลรวม 11 3 2 3" xfId="46827" xr:uid="{DD0D9D94-0EDF-486C-B66B-6A0C68C52FE8}"/>
    <cellStyle name="ผลรวม 11 3 3" xfId="13251" xr:uid="{D2B06D46-B687-44E7-83FE-C0EA80B0529E}"/>
    <cellStyle name="ผลรวม 11 3 3 2" xfId="37416" xr:uid="{9B09C357-E742-43C3-B679-7EF8426DDF46}"/>
    <cellStyle name="ผลรวม 11 3 3 3" xfId="48804" xr:uid="{75C60AE0-1A2A-43E2-970D-EE497FC2907D}"/>
    <cellStyle name="ผลรวม 11 3 4" xfId="15493" xr:uid="{8D608E93-A8DD-4D4B-9239-873C6F519DE7}"/>
    <cellStyle name="ผลรวม 11 3 4 2" xfId="39335" xr:uid="{CCA44C16-B887-40B2-8C11-2C128E2363DF}"/>
    <cellStyle name="ผลรวม 11 3 4 3" xfId="50715" xr:uid="{938C88B5-82BF-4293-AD7F-D564CCE41231}"/>
    <cellStyle name="ผลรวม 11 3 5" xfId="17754" xr:uid="{9215E66A-C248-424F-AC60-A891870B0A84}"/>
    <cellStyle name="ผลรวม 11 3 5 2" xfId="41125" xr:uid="{45D38003-8E73-4D07-96AF-7D284EDCCF70}"/>
    <cellStyle name="ผลรวม 11 3 5 3" xfId="52496" xr:uid="{6E28A708-C229-4D4D-809C-F432DCEAB7C7}"/>
    <cellStyle name="ผลรวม 11 3 6" xfId="19892" xr:uid="{D00619CD-ADF6-44F0-B1A1-DE4B4CCB8268}"/>
    <cellStyle name="ผลรวม 11 3 7" xfId="22082" xr:uid="{A5CDFF80-4DA1-408F-8193-9DEF4AF989A9}"/>
    <cellStyle name="ผลรวม 11 3 8" xfId="24205" xr:uid="{BB58A301-BA27-47B7-A26B-227A9DB1E525}"/>
    <cellStyle name="ผลรวม 11 3 9" xfId="26344" xr:uid="{FA0DFC4C-7FD3-4BE4-8CD1-6C3FB1CFDE28}"/>
    <cellStyle name="ผลรวม 11 4" xfId="6303" xr:uid="{E75C3B22-7831-42DE-AFC4-C55F6AD6408D}"/>
    <cellStyle name="ผลรวม 11 4 10" xfId="28422" xr:uid="{A0C18415-4545-4EFC-B9B6-5DC5EC2782BF}"/>
    <cellStyle name="ผลรวม 11 4 11" xfId="43404" xr:uid="{64B5F3CE-55E4-4EC5-B70A-48F08C996490}"/>
    <cellStyle name="ผลรวม 11 4 2" xfId="10740" xr:uid="{9D289211-A9F9-443B-9C0F-5D07E1F96D0E}"/>
    <cellStyle name="ผลรวม 11 4 2 2" xfId="35637" xr:uid="{636BD90D-6ED7-4B01-A317-5EDAD0A95933}"/>
    <cellStyle name="ผลรวม 11 4 2 3" xfId="47045" xr:uid="{DE2E2FE0-6B9A-4B8F-AD1B-B2A4073C44A4}"/>
    <cellStyle name="ผลรวม 11 4 3" xfId="13484" xr:uid="{7B9464B7-0020-4847-B425-77383D5C53CF}"/>
    <cellStyle name="ผลรวม 11 4 3 2" xfId="37656" xr:uid="{3E7E2659-91F8-41C6-B1B6-F8C73EFB2CF2}"/>
    <cellStyle name="ผลรวม 11 4 3 3" xfId="49044" xr:uid="{763FC6AB-C7F6-44A8-84BD-9DD6038F2EDE}"/>
    <cellStyle name="ผลรวม 11 4 4" xfId="15732" xr:uid="{22626F87-575F-40BA-A789-6B68DDA3016D}"/>
    <cellStyle name="ผลรวม 11 4 4 2" xfId="39559" xr:uid="{4606B462-529E-4B46-8468-5359D07B24B1}"/>
    <cellStyle name="ผลรวม 11 4 4 3" xfId="50939" xr:uid="{99A505A5-B18B-4E5C-AF30-0208EE330717}"/>
    <cellStyle name="ผลรวม 11 4 5" xfId="17982" xr:uid="{563759AB-CB07-429B-AEEA-0D6B5E9C300B}"/>
    <cellStyle name="ผลรวม 11 4 5 2" xfId="41341" xr:uid="{960CEED4-72CA-43C2-8FCC-9616AC757B6F}"/>
    <cellStyle name="ผลรวม 11 4 5 3" xfId="52712" xr:uid="{552A61A5-9A69-4F3E-927A-421EBBE9E977}"/>
    <cellStyle name="ผลรวม 11 4 6" xfId="20123" xr:uid="{9563A53F-F31A-4EA6-9E6C-7279F62E434E}"/>
    <cellStyle name="ผลรวม 11 4 7" xfId="22312" xr:uid="{CF158703-6693-4E3F-9C4B-84F1C87D507A}"/>
    <cellStyle name="ผลรวม 11 4 8" xfId="24445" xr:uid="{D7A3316F-70D5-40AF-97A5-D6AFB918D63E}"/>
    <cellStyle name="ผลรวม 11 4 9" xfId="26577" xr:uid="{21B858B8-7F09-4BB0-B871-58EB00F515EE}"/>
    <cellStyle name="ผลรวม 11 5" xfId="6675" xr:uid="{161ACDCB-46F5-4A17-8F98-2A67BF5CD39D}"/>
    <cellStyle name="ผลรวม 11 5 10" xfId="28609" xr:uid="{50B90BB2-844C-4F43-9D87-268D7F1A6A5E}"/>
    <cellStyle name="ผลรวม 11 5 11" xfId="43603" xr:uid="{85E086F4-CBC0-4AD5-A52C-F2CC0DA57C98}"/>
    <cellStyle name="ผลรวม 11 5 2" xfId="10947" xr:uid="{F9189B4F-91EB-4A15-9708-0D9347CE58B0}"/>
    <cellStyle name="ผลรวม 11 5 2 2" xfId="35837" xr:uid="{DB0C947C-04CA-4CA8-AB82-B305ABDB4C05}"/>
    <cellStyle name="ผลรวม 11 5 2 3" xfId="47236" xr:uid="{3156E386-26CD-4C84-8AD9-FE622FE511B6}"/>
    <cellStyle name="ผลรวม 11 5 3" xfId="13685" xr:uid="{3585E2AF-679F-40E3-8739-D58B21D658A6}"/>
    <cellStyle name="ผลรวม 11 5 3 2" xfId="37864" xr:uid="{B0312FD5-3C77-4E4C-8311-49204E73B647}"/>
    <cellStyle name="ผลรวม 11 5 3 3" xfId="49252" xr:uid="{DC8D07A9-AF8E-469C-BED3-6666F422E185}"/>
    <cellStyle name="ผลรวม 11 5 4" xfId="15940" xr:uid="{B47EFFC4-AE41-4CDB-9572-C253E8A6D332}"/>
    <cellStyle name="ผลรวม 11 5 4 2" xfId="39757" xr:uid="{E3E55AD3-1BC1-4289-A0D4-B8A0CECE35DE}"/>
    <cellStyle name="ผลรวม 11 5 4 3" xfId="51137" xr:uid="{07E1A67B-895C-44C5-865B-8005FA00F9BE}"/>
    <cellStyle name="ผลรวม 11 5 5" xfId="18184" xr:uid="{66E04ADC-510C-458C-AEBA-A586DDC77587}"/>
    <cellStyle name="ผลรวม 11 5 5 2" xfId="41537" xr:uid="{F0C0E7D2-A77A-4C69-9E6D-131EDF79E92B}"/>
    <cellStyle name="ผลรวม 11 5 5 3" xfId="52908" xr:uid="{35E63191-93A6-476A-AB77-DDDA8B3141B2}"/>
    <cellStyle name="ผลรวม 11 5 6" xfId="20326" xr:uid="{8A8F90DC-AD3F-4D23-AD61-6A3D5499F64D}"/>
    <cellStyle name="ผลรวม 11 5 7" xfId="22514" xr:uid="{16D7D451-91F0-4DC2-9C0D-498B7FB45ADD}"/>
    <cellStyle name="ผลรวม 11 5 8" xfId="24653" xr:uid="{6EB5A286-2AED-4674-B9AA-A7A8331A1CBC}"/>
    <cellStyle name="ผลรวม 11 5 9" xfId="26776" xr:uid="{597717CE-0227-4D24-9A56-B329DD5AC994}"/>
    <cellStyle name="ผลรวม 11 6" xfId="7027" xr:uid="{8ACD7AAF-70E7-4FDC-95E5-5C0B66DD5F84}"/>
    <cellStyle name="ผลรวม 11 6 10" xfId="28724" xr:uid="{D94730F5-63C3-42E3-8FD6-A63922DEEB0E}"/>
    <cellStyle name="ผลรวม 11 6 11" xfId="43718" xr:uid="{2F507A11-FC08-4864-B5D3-FD0A5372BB29}"/>
    <cellStyle name="ผลรวม 11 6 2" xfId="11068" xr:uid="{16E837D6-A85B-4264-92DC-708802C6542C}"/>
    <cellStyle name="ผลรวม 11 6 2 2" xfId="35958" xr:uid="{C25BC81D-15ED-4302-80C9-B1AA223E8A4C}"/>
    <cellStyle name="ผลรวม 11 6 2 3" xfId="47351" xr:uid="{F62E525F-C463-4FF1-A933-69A2DD8575E7}"/>
    <cellStyle name="ผลรวม 11 6 3" xfId="13806" xr:uid="{A2E12982-66BB-4292-9FE8-FFA92F984024}"/>
    <cellStyle name="ผลรวม 11 6 3 2" xfId="37985" xr:uid="{152928BC-87D7-49DB-BE17-A99193EE3A52}"/>
    <cellStyle name="ผลรวม 11 6 3 3" xfId="49373" xr:uid="{5FFF5F47-2A71-4329-82F0-D890772826CC}"/>
    <cellStyle name="ผลรวม 11 6 4" xfId="16061" xr:uid="{22C31BF9-24C9-44E0-B9FB-4489AD61F215}"/>
    <cellStyle name="ผลรวม 11 6 4 2" xfId="39878" xr:uid="{145DE7D2-28DF-40C8-A43D-29A1CEE5A22C}"/>
    <cellStyle name="ผลรวม 11 6 4 3" xfId="51258" xr:uid="{F6E14D73-38DD-4711-AA67-C6BA6D240D14}"/>
    <cellStyle name="ผลรวม 11 6 5" xfId="18305" xr:uid="{49BE84BC-8C39-4AE4-8E94-933366DFF0F9}"/>
    <cellStyle name="ผลรวม 11 6 5 2" xfId="41658" xr:uid="{CA9280E4-93ED-41D1-9EE5-B9AC4B4B8C33}"/>
    <cellStyle name="ผลรวม 11 6 5 3" xfId="53029" xr:uid="{ACFCC564-B76D-4F24-ABC2-C4D4060A98E6}"/>
    <cellStyle name="ผลรวม 11 6 6" xfId="20447" xr:uid="{78FC3367-C1B4-4487-A62D-5A9458428D97}"/>
    <cellStyle name="ผลรวม 11 6 7" xfId="22635" xr:uid="{8D5DBE36-4BB0-4717-B705-643C21F64CB1}"/>
    <cellStyle name="ผลรวม 11 6 8" xfId="24774" xr:uid="{EF5D020E-5FCD-4031-9625-5631EC1D1664}"/>
    <cellStyle name="ผลรวม 11 6 9" xfId="26891" xr:uid="{8F01245B-C6F7-4B71-B6AB-D0C812FB5F0E}"/>
    <cellStyle name="ผลรวม 11 7" xfId="9035" xr:uid="{72396E80-2537-4907-802B-676894A377C8}"/>
    <cellStyle name="ผลรวม 11 7 10" xfId="41862" xr:uid="{8E88D8BC-12A5-4E3F-8909-3DDB851E1AFD}"/>
    <cellStyle name="ผลรวม 11 7 2" xfId="11831" xr:uid="{91EBC68D-208E-4394-8E72-81BA62B281E8}"/>
    <cellStyle name="ผลรวม 11 7 2 2" xfId="34197" xr:uid="{6DABD4D3-FB4F-493E-AD2C-DFB828A6F1BD}"/>
    <cellStyle name="ผลรวม 11 7 2 3" xfId="45632" xr:uid="{A8BEEB81-432A-498D-88F4-D19187602B8B}"/>
    <cellStyle name="ผลรวม 11 7 3" xfId="14028" xr:uid="{7970BAC9-2D5B-4695-94C4-82ED0DAB9B80}"/>
    <cellStyle name="ผลรวม 11 7 3 2" xfId="36067" xr:uid="{3A835B88-28A3-4C53-94CF-B7CFA7B7D29A}"/>
    <cellStyle name="ผลรวม 11 7 3 3" xfId="47460" xr:uid="{E2DEDE58-B8CF-4B6F-AAFD-9B302F2E9078}"/>
    <cellStyle name="ผลรวม 11 7 4" xfId="16442" xr:uid="{BAD5E300-18EA-4367-9E93-62BFD83C3F4D}"/>
    <cellStyle name="ผลรวม 11 7 4 2" xfId="38136" xr:uid="{6B2FE2AC-B908-4D86-9D87-A1F503413F81}"/>
    <cellStyle name="ผลรวม 11 7 4 3" xfId="49517" xr:uid="{D46FC9AD-A77A-4154-BF1F-F52429332F7F}"/>
    <cellStyle name="ผลรวม 11 7 5" xfId="18592" xr:uid="{51D9E44B-063E-4056-A3BE-4B544051BB02}"/>
    <cellStyle name="ผลรวม 11 7 5 2" xfId="40035" xr:uid="{99E3717A-C1A1-4757-A7A8-A785DF288814}"/>
    <cellStyle name="ผลรวม 11 7 5 3" xfId="51407" xr:uid="{E598C228-52D3-4E65-9C17-6D8712FD1B36}"/>
    <cellStyle name="ผลรวม 11 7 6" xfId="20721" xr:uid="{00DB5582-83D3-44B3-9C5B-7D439B130CEF}"/>
    <cellStyle name="ผลรวม 11 7 7" xfId="22843" xr:uid="{025D5BED-5D09-4F4B-920F-BCC72C276EC7}"/>
    <cellStyle name="ผลรวม 11 7 8" xfId="25013" xr:uid="{ED985DE8-6B84-4198-9F5D-4A0BED6A50D5}"/>
    <cellStyle name="ผลรวม 11 7 9" xfId="27071" xr:uid="{4307E7E2-5E0F-4676-90CF-D51453D492A1}"/>
    <cellStyle name="ผลรวม 11 8" xfId="7321" xr:uid="{9DCE3DC5-6D82-4698-8D73-313358724252}"/>
    <cellStyle name="ผลรวม 11 8 2" xfId="33136" xr:uid="{A3A94D43-67DA-4474-9252-3C83305B7067}"/>
    <cellStyle name="ผลรวม 11 8 3" xfId="44605" xr:uid="{7E109929-3895-41BD-BA17-71DD81AE8360}"/>
    <cellStyle name="ผลรวม 11 9" xfId="8457" xr:uid="{7B888EC1-F323-4D33-879D-F01486669862}"/>
    <cellStyle name="ผลรวม 11 9 2" xfId="33261" xr:uid="{121C8A6D-7CE3-4E10-9306-5E50C609207D}"/>
    <cellStyle name="ผลรวม 11 9 3" xfId="44728" xr:uid="{7C2B7303-B51B-4CF4-AD1F-70FA1DE21F39}"/>
    <cellStyle name="ผลรวม 12" xfId="3704" xr:uid="{BD357AD5-AAF8-41DA-AA19-8717F35EBA17}"/>
    <cellStyle name="ผลรวม 12 10" xfId="11930" xr:uid="{C987ED47-2E20-43F0-B0A9-4CCEE7C7A785}"/>
    <cellStyle name="ผลรวม 12 10 2" xfId="33231" xr:uid="{95977490-5D5B-4C2A-92D5-5AFBA631371C}"/>
    <cellStyle name="ผลรวม 12 10 3" xfId="44698" xr:uid="{E09E29E6-8985-4779-9943-27F2CF42E7DC}"/>
    <cellStyle name="ผลรวม 12 11" xfId="8197" xr:uid="{9C162D25-9507-4A9B-97F0-BC435606497D}"/>
    <cellStyle name="ผลรวม 12 11 2" xfId="38188" xr:uid="{F3C95DF0-EA87-4045-8278-67F069980E06}"/>
    <cellStyle name="ผลรวม 12 11 3" xfId="49569" xr:uid="{175FA9CB-3DCF-44AA-8184-CC6DF4085FCA}"/>
    <cellStyle name="ผลรวม 12 12" xfId="11178" xr:uid="{3FA77F40-67F3-482D-BE4A-DEDF5609A73C}"/>
    <cellStyle name="ผลรวม 12 13" xfId="16670" xr:uid="{0D6EDCC8-864D-4A70-85E9-86EF1F2D726E}"/>
    <cellStyle name="ผลรวม 12 14" xfId="21418" xr:uid="{859E92A2-3B66-4753-86B4-C9040FBDD5D2}"/>
    <cellStyle name="ผลรวม 12 15" xfId="17335" xr:uid="{E07FDB54-ACD3-47F6-993A-4EDF8DCD6BD7}"/>
    <cellStyle name="ผลรวม 12 16" xfId="25268" xr:uid="{F63C3850-0BCA-4AF8-9994-3CFB0B2FFBE8}"/>
    <cellStyle name="ผลรวม 12 17" xfId="31024" xr:uid="{0B63AD74-FEE9-4801-BE23-2C14D2EA2569}"/>
    <cellStyle name="ผลรวม 12 2" xfId="5429" xr:uid="{73504A43-8EAA-40ED-ACAC-666667A27AF0}"/>
    <cellStyle name="ผลรวม 12 2 10" xfId="27894" xr:uid="{66AF9F80-3B42-4DE5-B624-23E8C8569881}"/>
    <cellStyle name="ผลรวม 12 2 11" xfId="42825" xr:uid="{D4F87C54-125E-4CBE-B375-2F1606D74D46}"/>
    <cellStyle name="ผลรวม 12 2 2" xfId="10137" xr:uid="{553EBCE8-67DD-4C42-8184-4F737C47C01B}"/>
    <cellStyle name="ผลรวม 12 2 2 2" xfId="35108" xr:uid="{0D75F113-7E3C-4600-B9FF-8DA6777435B6}"/>
    <cellStyle name="ผลรวม 12 2 2 3" xfId="46525" xr:uid="{749CCF64-0BAB-4C2F-9618-4CDA4C6235D9}"/>
    <cellStyle name="ผลรวม 12 2 3" xfId="12906" xr:uid="{49A1C4DB-BE65-4223-B3D1-4B614203258B}"/>
    <cellStyle name="ผลรวม 12 2 3 2" xfId="37060" xr:uid="{E818F6C6-FE08-43F4-92A8-24E9165C5419}"/>
    <cellStyle name="ผลรวม 12 2 3 3" xfId="48449" xr:uid="{D9A78666-5D71-447F-B85E-8C778696699C}"/>
    <cellStyle name="ผลรวม 12 2 4" xfId="15134" xr:uid="{1C9824A6-4050-45D8-969C-B7884F136916}"/>
    <cellStyle name="ผลรวม 12 2 4 2" xfId="39039" xr:uid="{896BE336-4170-4FD4-9667-4DD426964812}"/>
    <cellStyle name="ผลรวม 12 2 4 3" xfId="50420" xr:uid="{ED535528-EF59-4B1C-B74C-1B971AB41674}"/>
    <cellStyle name="ผลรวม 12 2 5" xfId="17420" xr:uid="{B994663B-E132-44C8-B1D8-7610644C5830}"/>
    <cellStyle name="ผลรวม 12 2 5 2" xfId="40840" xr:uid="{5B616EDE-E170-4919-BF21-4CBAA5902AAD}"/>
    <cellStyle name="ผลรวม 12 2 5 3" xfId="52212" xr:uid="{57B33DFF-116F-4670-A1E7-9FBD255B1366}"/>
    <cellStyle name="ผลรวม 12 2 6" xfId="19552" xr:uid="{696CAA1D-B1BF-4C10-80D7-E9EF8DAB377A}"/>
    <cellStyle name="ผลรวม 12 2 7" xfId="21739" xr:uid="{9F261751-42C5-436A-BCE5-C158A9F53398}"/>
    <cellStyle name="ผลรวม 12 2 8" xfId="23849" xr:uid="{1F71A443-9D1F-4915-9563-7C0B39FBA8FE}"/>
    <cellStyle name="ผลรวม 12 2 9" xfId="25989" xr:uid="{4996B943-FBBE-4FD7-BDE7-2F7856F6944E}"/>
    <cellStyle name="ผลรวม 12 3" xfId="5928" xr:uid="{690691E5-CB78-4B56-B9B8-0ADB19E236CD}"/>
    <cellStyle name="ผลรวม 12 3 10" xfId="28210" xr:uid="{83E2C53F-DCD9-4CAD-9210-41BAFC2DFA64}"/>
    <cellStyle name="ผลรวม 12 3 11" xfId="43175" xr:uid="{FFAC5620-71AB-42FD-B813-91EED2511863}"/>
    <cellStyle name="ผลรวม 12 3 2" xfId="10499" xr:uid="{08DCBFFA-2685-440A-92BE-45C243DF7163}"/>
    <cellStyle name="ผลรวม 12 3 2 2" xfId="35414" xr:uid="{2079D7BE-7726-4C19-BC99-817BCEEAEAD9}"/>
    <cellStyle name="ผลรวม 12 3 2 3" xfId="46828" xr:uid="{69CA6701-51EE-4AC2-B930-8F1CE5CB9FFE}"/>
    <cellStyle name="ผลรวม 12 3 3" xfId="13252" xr:uid="{7747D20F-DFE1-494B-90D9-833FF428FCFF}"/>
    <cellStyle name="ผลรวม 12 3 3 2" xfId="37417" xr:uid="{C7B7C771-2F6A-4B38-A84D-BAD2F3B0C2A9}"/>
    <cellStyle name="ผลรวม 12 3 3 3" xfId="48805" xr:uid="{3615FC2B-647A-41B6-82D8-7D030F4A14DF}"/>
    <cellStyle name="ผลรวม 12 3 4" xfId="15494" xr:uid="{97AB4D34-00A0-47FB-8468-97A401522C9F}"/>
    <cellStyle name="ผลรวม 12 3 4 2" xfId="39336" xr:uid="{76CC886E-C0DB-48C1-9538-661FA0DE3EDD}"/>
    <cellStyle name="ผลรวม 12 3 4 3" xfId="50716" xr:uid="{A7A30AC5-BC92-4D38-B147-33D430FF6BB4}"/>
    <cellStyle name="ผลรวม 12 3 5" xfId="17755" xr:uid="{A938F8E9-B845-424A-927D-2F8817CAF2E9}"/>
    <cellStyle name="ผลรวม 12 3 5 2" xfId="41126" xr:uid="{15054399-BA25-4719-88BA-B105DD59CA4B}"/>
    <cellStyle name="ผลรวม 12 3 5 3" xfId="52497" xr:uid="{2B3F8E18-D1A0-4958-AE42-5D13B5933CCC}"/>
    <cellStyle name="ผลรวม 12 3 6" xfId="19893" xr:uid="{3B152143-3AD8-4245-B73F-1668564A69CD}"/>
    <cellStyle name="ผลรวม 12 3 7" xfId="22083" xr:uid="{7B9345F2-8E7A-477A-A467-646B3A532A36}"/>
    <cellStyle name="ผลรวม 12 3 8" xfId="24206" xr:uid="{A81FB809-2F10-4603-8C52-AED63CA6E990}"/>
    <cellStyle name="ผลรวม 12 3 9" xfId="26345" xr:uid="{911AA7A1-5601-4A5E-8E51-C91FA4D63F9F}"/>
    <cellStyle name="ผลรวม 12 4" xfId="6304" xr:uid="{3FCDDB33-6B4B-4BBB-8130-35044786B34B}"/>
    <cellStyle name="ผลรวม 12 4 10" xfId="28423" xr:uid="{88070897-1C5F-43E7-B444-E462B1BB29C0}"/>
    <cellStyle name="ผลรวม 12 4 11" xfId="43405" xr:uid="{C397B393-A0ED-43C1-80EA-F893E77395F7}"/>
    <cellStyle name="ผลรวม 12 4 2" xfId="10741" xr:uid="{3B5A4E0C-4D6D-465E-B504-CBAB78D84880}"/>
    <cellStyle name="ผลรวม 12 4 2 2" xfId="35638" xr:uid="{4BF7F738-0D5D-4A77-8AF6-99205C6B2D55}"/>
    <cellStyle name="ผลรวม 12 4 2 3" xfId="47046" xr:uid="{C9146529-93AA-4E28-923B-D8C5EAB4F4EB}"/>
    <cellStyle name="ผลรวม 12 4 3" xfId="13485" xr:uid="{C4C73754-1E49-46E4-9C1C-1B67460D87FA}"/>
    <cellStyle name="ผลรวม 12 4 3 2" xfId="37657" xr:uid="{5FBC588C-76F5-4A5D-9435-A588AD580FC7}"/>
    <cellStyle name="ผลรวม 12 4 3 3" xfId="49045" xr:uid="{E82D7A6B-02C7-4022-9F79-A2D715A7D50D}"/>
    <cellStyle name="ผลรวม 12 4 4" xfId="15733" xr:uid="{AFA5F91D-B4A5-4472-ABA6-EAA198567967}"/>
    <cellStyle name="ผลรวม 12 4 4 2" xfId="39560" xr:uid="{6821F539-CAC9-40C7-9273-C8C52B51B175}"/>
    <cellStyle name="ผลรวม 12 4 4 3" xfId="50940" xr:uid="{819AD607-1517-4318-B1BE-F8BA6ECDF22D}"/>
    <cellStyle name="ผลรวม 12 4 5" xfId="17983" xr:uid="{3ED40891-CF54-4273-9641-6A35F991EEC6}"/>
    <cellStyle name="ผลรวม 12 4 5 2" xfId="41342" xr:uid="{A15F8D67-0E2A-4C55-8D6D-51959C9F5DD0}"/>
    <cellStyle name="ผลรวม 12 4 5 3" xfId="52713" xr:uid="{51D2AAB5-C676-4362-BCB9-7F4208FBD5B0}"/>
    <cellStyle name="ผลรวม 12 4 6" xfId="20124" xr:uid="{2398466B-615A-455E-B8C1-5B43CD376609}"/>
    <cellStyle name="ผลรวม 12 4 7" xfId="22313" xr:uid="{97A2996B-D6D1-4994-A0F3-607AC99B887F}"/>
    <cellStyle name="ผลรวม 12 4 8" xfId="24446" xr:uid="{C7496927-7352-46C9-BB37-D0FFD2EAE2EC}"/>
    <cellStyle name="ผลรวม 12 4 9" xfId="26578" xr:uid="{7886FB74-82BB-42E3-8C6C-665AD7014B43}"/>
    <cellStyle name="ผลรวม 12 5" xfId="6676" xr:uid="{59C6B90B-B539-4D61-82E8-CD7AC76DC90F}"/>
    <cellStyle name="ผลรวม 12 5 10" xfId="28610" xr:uid="{4BD6F6AC-6105-40F1-A6B3-8C9985DBC819}"/>
    <cellStyle name="ผลรวม 12 5 11" xfId="43604" xr:uid="{545B7938-2239-40F2-BA9B-7C701D475884}"/>
    <cellStyle name="ผลรวม 12 5 2" xfId="10948" xr:uid="{CBFE2B9C-E8DA-47E6-99D0-A1B87B67A131}"/>
    <cellStyle name="ผลรวม 12 5 2 2" xfId="35838" xr:uid="{A898903C-678E-455E-9B24-D8ADA53A63ED}"/>
    <cellStyle name="ผลรวม 12 5 2 3" xfId="47237" xr:uid="{DA439583-232F-4287-B9DB-CBA3552AAB7C}"/>
    <cellStyle name="ผลรวม 12 5 3" xfId="13686" xr:uid="{785C402A-A7B3-42F2-9B75-ABC980353F29}"/>
    <cellStyle name="ผลรวม 12 5 3 2" xfId="37865" xr:uid="{B0D51F97-C322-418D-A68B-113E116CCE9E}"/>
    <cellStyle name="ผลรวม 12 5 3 3" xfId="49253" xr:uid="{45D1EFDF-6C69-4E2E-8FBF-5C78B086C75D}"/>
    <cellStyle name="ผลรวม 12 5 4" xfId="15941" xr:uid="{696A3E60-A3A7-4AD4-9848-7E292D013093}"/>
    <cellStyle name="ผลรวม 12 5 4 2" xfId="39758" xr:uid="{13EE8452-FB89-4B43-970B-66C033AF4E25}"/>
    <cellStyle name="ผลรวม 12 5 4 3" xfId="51138" xr:uid="{118FF92B-09FC-4E09-98EF-312719B57914}"/>
    <cellStyle name="ผลรวม 12 5 5" xfId="18185" xr:uid="{9655AC0D-B50F-4661-88F3-0962A435DE4B}"/>
    <cellStyle name="ผลรวม 12 5 5 2" xfId="41538" xr:uid="{69401F72-5013-4681-97A9-B7D7577604FA}"/>
    <cellStyle name="ผลรวม 12 5 5 3" xfId="52909" xr:uid="{16CD944E-CFB8-47B5-B5CF-CB2E451F41B4}"/>
    <cellStyle name="ผลรวม 12 5 6" xfId="20327" xr:uid="{6F7AD8B1-543E-451C-92C1-BF1C65216621}"/>
    <cellStyle name="ผลรวม 12 5 7" xfId="22515" xr:uid="{64656C13-A38E-4E0C-BE48-31FD185A2CC9}"/>
    <cellStyle name="ผลรวม 12 5 8" xfId="24654" xr:uid="{1EFF1EED-6D9E-45BA-A5E9-A09E98CE27A1}"/>
    <cellStyle name="ผลรวม 12 5 9" xfId="26777" xr:uid="{F1943045-3625-4899-89BF-B14D0BE2490C}"/>
    <cellStyle name="ผลรวม 12 6" xfId="7028" xr:uid="{FB2701A2-3DAD-44C7-9502-D37D6A538231}"/>
    <cellStyle name="ผลรวม 12 6 10" xfId="28725" xr:uid="{F5EAE9F9-181D-4AE4-BB4C-8FF01EFCAA3B}"/>
    <cellStyle name="ผลรวม 12 6 11" xfId="43719" xr:uid="{5FAF843C-E861-4EE4-B536-8122EB064334}"/>
    <cellStyle name="ผลรวม 12 6 2" xfId="11069" xr:uid="{FE93B787-A4CD-4E91-96FC-C3AB53B55F18}"/>
    <cellStyle name="ผลรวม 12 6 2 2" xfId="35959" xr:uid="{C7DB57CE-29C4-4960-8119-4E6B6D640007}"/>
    <cellStyle name="ผลรวม 12 6 2 3" xfId="47352" xr:uid="{F426AC7A-7244-4DC2-A061-6481CE994415}"/>
    <cellStyle name="ผลรวม 12 6 3" xfId="13807" xr:uid="{2260F16A-3436-4AE8-B60D-90DC66D9EB58}"/>
    <cellStyle name="ผลรวม 12 6 3 2" xfId="37986" xr:uid="{9FA78689-C83C-42F8-BF9A-233379E375E7}"/>
    <cellStyle name="ผลรวม 12 6 3 3" xfId="49374" xr:uid="{DC130232-CE3E-473E-8F44-E46347449384}"/>
    <cellStyle name="ผลรวม 12 6 4" xfId="16062" xr:uid="{9482A4EB-B74F-4F17-B7CA-CDE3C71AAB3E}"/>
    <cellStyle name="ผลรวม 12 6 4 2" xfId="39879" xr:uid="{AE3328F3-C0F4-4E67-8EF3-62963D69D290}"/>
    <cellStyle name="ผลรวม 12 6 4 3" xfId="51259" xr:uid="{23BDDDDF-A012-4768-99DC-47A518385097}"/>
    <cellStyle name="ผลรวม 12 6 5" xfId="18306" xr:uid="{16622C96-CA07-465E-A3C3-1ACC03CD1575}"/>
    <cellStyle name="ผลรวม 12 6 5 2" xfId="41659" xr:uid="{491665ED-E836-4857-A8DF-DC67D3DE9175}"/>
    <cellStyle name="ผลรวม 12 6 5 3" xfId="53030" xr:uid="{36452FF1-6D54-4D56-8DBA-04C298349E27}"/>
    <cellStyle name="ผลรวม 12 6 6" xfId="20448" xr:uid="{29E4BFFC-5045-491F-A388-96FE4178CD6E}"/>
    <cellStyle name="ผลรวม 12 6 7" xfId="22636" xr:uid="{45D4768A-40F5-4D7C-A758-A002DBEB6B8F}"/>
    <cellStyle name="ผลรวม 12 6 8" xfId="24775" xr:uid="{E72CE563-98B3-4943-8C62-CF460CB03631}"/>
    <cellStyle name="ผลรวม 12 6 9" xfId="26892" xr:uid="{C4A286F3-449E-4139-BB8F-06CCADDFBA7F}"/>
    <cellStyle name="ผลรวม 12 7" xfId="9036" xr:uid="{7D8E5487-AC42-4F2F-8236-B25148EE36D1}"/>
    <cellStyle name="ผลรวม 12 7 10" xfId="41863" xr:uid="{41032E2E-F902-4845-81DD-9E821F2D11F1}"/>
    <cellStyle name="ผลรวม 12 7 2" xfId="11832" xr:uid="{078C2212-5783-42BA-83D8-BF8455631177}"/>
    <cellStyle name="ผลรวม 12 7 2 2" xfId="34198" xr:uid="{0416E5C5-1845-4A80-85FF-406B25A1FAD0}"/>
    <cellStyle name="ผลรวม 12 7 2 3" xfId="45633" xr:uid="{17F790CC-741A-45C6-9D71-BEE5D8D631AE}"/>
    <cellStyle name="ผลรวม 12 7 3" xfId="14029" xr:uid="{E9E1C9FA-BAD6-45BA-8BE7-2693070D7566}"/>
    <cellStyle name="ผลรวม 12 7 3 2" xfId="36068" xr:uid="{96F7E78F-351A-4343-9E0D-06E8385E8004}"/>
    <cellStyle name="ผลรวม 12 7 3 3" xfId="47461" xr:uid="{3E6B4F2D-EFEF-4167-A718-ED0AB6D04A66}"/>
    <cellStyle name="ผลรวม 12 7 4" xfId="16443" xr:uid="{28CB8AE2-1791-4FB4-A839-B7450370D7F6}"/>
    <cellStyle name="ผลรวม 12 7 4 2" xfId="38137" xr:uid="{CE30A564-161A-4E3E-8C49-81008BC4ADD9}"/>
    <cellStyle name="ผลรวม 12 7 4 3" xfId="49518" xr:uid="{974B240D-8B8E-49CA-8AA6-93C521213C4E}"/>
    <cellStyle name="ผลรวม 12 7 5" xfId="18593" xr:uid="{AE393314-A1F5-440F-BDDB-458FDEB78A70}"/>
    <cellStyle name="ผลรวม 12 7 5 2" xfId="40036" xr:uid="{F4B2B6B5-1DF9-41EE-AE02-250D979E12B6}"/>
    <cellStyle name="ผลรวม 12 7 5 3" xfId="51408" xr:uid="{3E7E4B4A-7924-43E2-9954-3EDE5BE59552}"/>
    <cellStyle name="ผลรวม 12 7 6" xfId="20722" xr:uid="{5CFF7417-726F-4882-8A04-4063F1A94B0E}"/>
    <cellStyle name="ผลรวม 12 7 7" xfId="22844" xr:uid="{F6417C75-B018-4AFD-8A94-289F7BBFFA11}"/>
    <cellStyle name="ผลรวม 12 7 8" xfId="25014" xr:uid="{A327FFE5-091D-4BD2-B817-1F5C6238CC56}"/>
    <cellStyle name="ผลรวม 12 7 9" xfId="27072" xr:uid="{E9A7D315-3A1B-4E6F-AA4D-F04A8B77AF6C}"/>
    <cellStyle name="ผลรวม 12 8" xfId="7322" xr:uid="{32727F6A-4005-453F-BA44-353A8A99F134}"/>
    <cellStyle name="ผลรวม 12 8 2" xfId="33137" xr:uid="{765B4EE0-0906-453B-B0D9-F590A5AC54F8}"/>
    <cellStyle name="ผลรวม 12 8 3" xfId="44606" xr:uid="{6789719D-1B8E-4498-AEF3-1CB0F180E486}"/>
    <cellStyle name="ผลรวม 12 9" xfId="4824" xr:uid="{2F451FF1-06D1-4A09-BFB1-2457A8698DDB}"/>
    <cellStyle name="ผลรวม 12 9 2" xfId="32714" xr:uid="{3ECBE77D-AAEB-4CD0-A2FD-BD9865EFF5D6}"/>
    <cellStyle name="ผลรวม 12 9 3" xfId="44188" xr:uid="{2A414E74-BAB8-479D-9545-4B4162CDBD12}"/>
    <cellStyle name="ผลรวม 13" xfId="3705" xr:uid="{67C4C032-C464-41A7-8BE4-6516FCB29EB2}"/>
    <cellStyle name="ผลรวม 13 10" xfId="12797" xr:uid="{791BA687-1644-47E5-989D-B8CB1ABD5878}"/>
    <cellStyle name="ผลรวม 13 10 2" xfId="34693" xr:uid="{FC23EF5F-B086-463B-83D7-550D8D7517D8}"/>
    <cellStyle name="ผลรวม 13 10 3" xfId="46123" xr:uid="{6F88007C-B269-4C2B-B28F-C09599CF5694}"/>
    <cellStyle name="ผลรวม 13 11" xfId="8452" xr:uid="{42DEB152-D787-4BB4-8360-FA5FF2D1288A}"/>
    <cellStyle name="ผลรวม 13 11 2" xfId="38951" xr:uid="{630FAF54-0374-4BFE-9EFC-D166C7FDBA28}"/>
    <cellStyle name="ผลรวม 13 11 3" xfId="50332" xr:uid="{4BF4D893-2F3A-4D51-9108-DC551EB78493}"/>
    <cellStyle name="ผลรวม 13 12" xfId="6467" xr:uid="{84C49152-62C3-4981-A279-6D7C5B0C733F}"/>
    <cellStyle name="ผลรวม 13 13" xfId="6527" xr:uid="{F9AF40AB-54B1-4303-B17C-ECA5EAFDC0C5}"/>
    <cellStyle name="ผลรวม 13 14" xfId="20788" xr:uid="{3BA30D9F-8D8E-44CA-BE40-F34A6D1092FD}"/>
    <cellStyle name="ผลรวม 13 15" xfId="20767" xr:uid="{D57567D4-1B1E-412C-84BF-C33425459D94}"/>
    <cellStyle name="ผลรวม 13 16" xfId="25718" xr:uid="{56E34B53-A226-4344-88D6-9467566DB87A}"/>
    <cellStyle name="ผลรวม 13 17" xfId="31023" xr:uid="{30F2219E-E86C-4AE5-8CA2-44B754408026}"/>
    <cellStyle name="ผลรวม 13 2" xfId="5430" xr:uid="{E1C80B3C-86FD-4D96-B0F8-D16D564352E3}"/>
    <cellStyle name="ผลรวม 13 2 10" xfId="27895" xr:uid="{110581A1-1D72-421C-98D6-F7C75506723A}"/>
    <cellStyle name="ผลรวม 13 2 11" xfId="42826" xr:uid="{5A1C83E4-FE95-4AF5-A7C8-2E8ACA36CDCF}"/>
    <cellStyle name="ผลรวม 13 2 2" xfId="10138" xr:uid="{3E0C882A-EF61-4DFE-96FA-88B7A41C5CDB}"/>
    <cellStyle name="ผลรวม 13 2 2 2" xfId="35109" xr:uid="{DCB21F33-E403-4EAB-9527-90372423397E}"/>
    <cellStyle name="ผลรวม 13 2 2 3" xfId="46526" xr:uid="{B8AA8281-BFFA-45BC-A967-899306744B41}"/>
    <cellStyle name="ผลรวม 13 2 3" xfId="12907" xr:uid="{09E6D8EE-4536-4686-AB13-008F75B95C7E}"/>
    <cellStyle name="ผลรวม 13 2 3 2" xfId="37061" xr:uid="{A92E6EB2-CF64-46FE-BC5C-F1BF31613BC8}"/>
    <cellStyle name="ผลรวม 13 2 3 3" xfId="48450" xr:uid="{508A5BF2-FEC0-4D5D-BCB5-995F2E516185}"/>
    <cellStyle name="ผลรวม 13 2 4" xfId="15135" xr:uid="{7EBC54D5-7262-4948-8100-14CD666A8072}"/>
    <cellStyle name="ผลรวม 13 2 4 2" xfId="39040" xr:uid="{70CC9032-072F-4499-841D-42213DD9BD2B}"/>
    <cellStyle name="ผลรวม 13 2 4 3" xfId="50421" xr:uid="{AF5C0019-F87B-448B-B1F9-1D33D2853E91}"/>
    <cellStyle name="ผลรวม 13 2 5" xfId="17421" xr:uid="{7CF1B59E-604F-4907-A4A5-47B34F212325}"/>
    <cellStyle name="ผลรวม 13 2 5 2" xfId="40841" xr:uid="{C203CBBC-5495-4819-BF4D-F2F9C58D8A17}"/>
    <cellStyle name="ผลรวม 13 2 5 3" xfId="52213" xr:uid="{24234A27-F806-48A2-97A8-659CACB3C54D}"/>
    <cellStyle name="ผลรวม 13 2 6" xfId="19553" xr:uid="{BC7C4152-C6A7-4F02-8B9F-2F426BEBEA55}"/>
    <cellStyle name="ผลรวม 13 2 7" xfId="21740" xr:uid="{FF253CFC-8F56-4EC3-82E2-F34BE245C8F6}"/>
    <cellStyle name="ผลรวม 13 2 8" xfId="23850" xr:uid="{202381AB-B612-4243-9DD9-86B72E9891E8}"/>
    <cellStyle name="ผลรวม 13 2 9" xfId="25990" xr:uid="{0A5F0571-4012-4382-B157-CFDFB6811D56}"/>
    <cellStyle name="ผลรวม 13 3" xfId="5929" xr:uid="{41D283AA-7351-4099-AEB0-BBC3A37EB692}"/>
    <cellStyle name="ผลรวม 13 3 10" xfId="28211" xr:uid="{C800B2DD-9FA7-4ACA-8ABC-6EF336820E29}"/>
    <cellStyle name="ผลรวม 13 3 11" xfId="43176" xr:uid="{1234B6A0-610C-4CF2-B9BE-4817AE15FEC2}"/>
    <cellStyle name="ผลรวม 13 3 2" xfId="10500" xr:uid="{78BDFEBD-8802-4C25-8F91-D39E62317A46}"/>
    <cellStyle name="ผลรวม 13 3 2 2" xfId="35415" xr:uid="{3F828A29-363D-41BC-820C-134C85E5A894}"/>
    <cellStyle name="ผลรวม 13 3 2 3" xfId="46829" xr:uid="{986A7A07-7AB5-40A3-A4E5-9A0C9395BF01}"/>
    <cellStyle name="ผลรวม 13 3 3" xfId="13253" xr:uid="{B280D7F5-616E-4220-8963-DF94376D6905}"/>
    <cellStyle name="ผลรวม 13 3 3 2" xfId="37418" xr:uid="{535DA6E3-48B5-4B1F-A3AA-5BBD642DF964}"/>
    <cellStyle name="ผลรวม 13 3 3 3" xfId="48806" xr:uid="{6F6752A9-72F0-4D4B-809C-1A716C0C0288}"/>
    <cellStyle name="ผลรวม 13 3 4" xfId="15495" xr:uid="{628CC0CF-0DAB-4112-B24D-EBEF9C7C38CA}"/>
    <cellStyle name="ผลรวม 13 3 4 2" xfId="39337" xr:uid="{91F0F6E7-E9BD-4401-9FFB-E42077CFFECE}"/>
    <cellStyle name="ผลรวม 13 3 4 3" xfId="50717" xr:uid="{4EFABB6D-909F-4A7B-81FC-81ED749C6A51}"/>
    <cellStyle name="ผลรวม 13 3 5" xfId="17756" xr:uid="{C73E5BAD-EA58-424B-83FE-36C6F117A5AB}"/>
    <cellStyle name="ผลรวม 13 3 5 2" xfId="41127" xr:uid="{8B314B84-C2BF-40C4-A18C-C2B0E2753248}"/>
    <cellStyle name="ผลรวม 13 3 5 3" xfId="52498" xr:uid="{04A71B29-5E89-4393-95F6-49AC40467165}"/>
    <cellStyle name="ผลรวม 13 3 6" xfId="19894" xr:uid="{FF4187CF-3DD9-48CD-BF30-68296B620DB4}"/>
    <cellStyle name="ผลรวม 13 3 7" xfId="22084" xr:uid="{5785EC57-A68B-48A2-AC28-BAA27F38FEE7}"/>
    <cellStyle name="ผลรวม 13 3 8" xfId="24207" xr:uid="{B5F21736-1C5D-46DC-B167-86A11ADBFB99}"/>
    <cellStyle name="ผลรวม 13 3 9" xfId="26346" xr:uid="{4E5C7B8C-5CE5-4C28-8B3A-CF6023F3C617}"/>
    <cellStyle name="ผลรวม 13 4" xfId="6305" xr:uid="{704F2DD1-8CA9-4532-B78F-4CA68038F2BD}"/>
    <cellStyle name="ผลรวม 13 4 10" xfId="28424" xr:uid="{08AE0305-5805-44F3-9E61-6A6B2322F979}"/>
    <cellStyle name="ผลรวม 13 4 11" xfId="43406" xr:uid="{EAADDA1D-F131-44BC-82AD-6D811FE36A08}"/>
    <cellStyle name="ผลรวม 13 4 2" xfId="10742" xr:uid="{EC9B2441-824D-4C68-9F4D-3B7067856AEB}"/>
    <cellStyle name="ผลรวม 13 4 2 2" xfId="35639" xr:uid="{8A7037C7-B4C2-4B04-A7DA-311770ED0CDF}"/>
    <cellStyle name="ผลรวม 13 4 2 3" xfId="47047" xr:uid="{F364708F-60D2-4421-B177-3E004688E50E}"/>
    <cellStyle name="ผลรวม 13 4 3" xfId="13486" xr:uid="{F5BE9929-1080-4644-8232-64F4699F0F84}"/>
    <cellStyle name="ผลรวม 13 4 3 2" xfId="37658" xr:uid="{F315043B-E0E8-458D-B917-C66CD366FD11}"/>
    <cellStyle name="ผลรวม 13 4 3 3" xfId="49046" xr:uid="{A6F04EAC-0A47-407A-8113-C5EA51E193F2}"/>
    <cellStyle name="ผลรวม 13 4 4" xfId="15734" xr:uid="{A2DEBD3B-E23A-48B0-B6AB-43C2F896AE11}"/>
    <cellStyle name="ผลรวม 13 4 4 2" xfId="39561" xr:uid="{103936ED-12FE-421E-8FFF-53F0BCDB9DB5}"/>
    <cellStyle name="ผลรวม 13 4 4 3" xfId="50941" xr:uid="{FE6EBBE9-98DA-485C-B4A5-4D4348F09AC8}"/>
    <cellStyle name="ผลรวม 13 4 5" xfId="17984" xr:uid="{9833B818-856E-4B8D-BE0F-40FBA2B4AC8F}"/>
    <cellStyle name="ผลรวม 13 4 5 2" xfId="41343" xr:uid="{987D038E-9D4C-4F13-842D-8A2C1F295732}"/>
    <cellStyle name="ผลรวม 13 4 5 3" xfId="52714" xr:uid="{70B4F18E-BE55-4830-A32D-DFEA9AC0236B}"/>
    <cellStyle name="ผลรวม 13 4 6" xfId="20125" xr:uid="{D9D2D88D-31E6-44D6-8F7D-951E0BB8777F}"/>
    <cellStyle name="ผลรวม 13 4 7" xfId="22314" xr:uid="{CB59DF55-49C6-4042-8952-48D09BC00C8E}"/>
    <cellStyle name="ผลรวม 13 4 8" xfId="24447" xr:uid="{59F18679-B6DB-432E-A638-D060C716A5FB}"/>
    <cellStyle name="ผลรวม 13 4 9" xfId="26579" xr:uid="{3C59D0ED-6E15-49C6-9442-DC1D0736D59B}"/>
    <cellStyle name="ผลรวม 13 5" xfId="6677" xr:uid="{B7123BEE-002D-482E-A129-5AEA73263CCF}"/>
    <cellStyle name="ผลรวม 13 5 10" xfId="28611" xr:uid="{A6C053DB-A8C3-4CD6-A193-8AE3CA5DDD63}"/>
    <cellStyle name="ผลรวม 13 5 11" xfId="43605" xr:uid="{5645AC92-14DE-4FEF-934C-6E4E7CACA5A6}"/>
    <cellStyle name="ผลรวม 13 5 2" xfId="10949" xr:uid="{B52126E3-C875-4146-A354-9564C651AAB4}"/>
    <cellStyle name="ผลรวม 13 5 2 2" xfId="35839" xr:uid="{63062CB3-5AC3-4BCF-9507-FA9BB03B0E63}"/>
    <cellStyle name="ผลรวม 13 5 2 3" xfId="47238" xr:uid="{5E21E67B-765D-4CFF-9DD1-4C4E817D0F98}"/>
    <cellStyle name="ผลรวม 13 5 3" xfId="13687" xr:uid="{6E01E6CB-51B1-4BAD-8672-2E959F4C54D8}"/>
    <cellStyle name="ผลรวม 13 5 3 2" xfId="37866" xr:uid="{A6D406CA-75C6-418C-8551-64C6E12CF605}"/>
    <cellStyle name="ผลรวม 13 5 3 3" xfId="49254" xr:uid="{7476E171-15B2-4FB9-9635-C0214DEE3C19}"/>
    <cellStyle name="ผลรวม 13 5 4" xfId="15942" xr:uid="{6C7609FF-55FA-4BF6-85BE-49D8C38647BE}"/>
    <cellStyle name="ผลรวม 13 5 4 2" xfId="39759" xr:uid="{0B2B768D-A7E1-4248-941D-0DD5EF634A25}"/>
    <cellStyle name="ผลรวม 13 5 4 3" xfId="51139" xr:uid="{204A8DD6-6AA1-41A9-92F5-79C2D052063D}"/>
    <cellStyle name="ผลรวม 13 5 5" xfId="18186" xr:uid="{464F14E9-7C1A-4FF2-B190-3D6CBA716155}"/>
    <cellStyle name="ผลรวม 13 5 5 2" xfId="41539" xr:uid="{D2E24CA3-ECE0-4943-A7FE-C62A4536974D}"/>
    <cellStyle name="ผลรวม 13 5 5 3" xfId="52910" xr:uid="{0BB013A4-9ADF-47F3-99F1-7BD5646FB304}"/>
    <cellStyle name="ผลรวม 13 5 6" xfId="20328" xr:uid="{A8FD25C8-2D11-43CB-96BF-38311A124D3E}"/>
    <cellStyle name="ผลรวม 13 5 7" xfId="22516" xr:uid="{D8A3A18E-6129-4D52-87C1-E545FCA7ED42}"/>
    <cellStyle name="ผลรวม 13 5 8" xfId="24655" xr:uid="{C9E06A06-8A19-42B0-9B49-1DFE0AA70670}"/>
    <cellStyle name="ผลรวม 13 5 9" xfId="26778" xr:uid="{2CEDC2CF-D37B-473B-9B0C-07DD2A8DCA9A}"/>
    <cellStyle name="ผลรวม 13 6" xfId="7029" xr:uid="{BCB47586-E137-499E-A7F6-FA3BD0E7C22C}"/>
    <cellStyle name="ผลรวม 13 6 10" xfId="28726" xr:uid="{24A963B9-DE07-487A-B277-73A3C5EE67AD}"/>
    <cellStyle name="ผลรวม 13 6 11" xfId="43720" xr:uid="{0382F925-0916-4A70-A8A0-25F32A670C74}"/>
    <cellStyle name="ผลรวม 13 6 2" xfId="11070" xr:uid="{7C5568E4-92F6-4C63-8EF3-FB264276620A}"/>
    <cellStyle name="ผลรวม 13 6 2 2" xfId="35960" xr:uid="{E72D8F76-DB8D-4A5F-9EF3-215366CD4D7E}"/>
    <cellStyle name="ผลรวม 13 6 2 3" xfId="47353" xr:uid="{FC3B3D1C-77F1-420C-99DA-B95A113C6BD2}"/>
    <cellStyle name="ผลรวม 13 6 3" xfId="13808" xr:uid="{CE26D293-4FFD-4335-91AB-C31517B2A19E}"/>
    <cellStyle name="ผลรวม 13 6 3 2" xfId="37987" xr:uid="{5DA4D238-9876-4511-86D3-33A99C56CD17}"/>
    <cellStyle name="ผลรวม 13 6 3 3" xfId="49375" xr:uid="{643CE165-1426-4AD9-9AAF-B6FC1D0C5AEF}"/>
    <cellStyle name="ผลรวม 13 6 4" xfId="16063" xr:uid="{316EFC66-A35A-4010-B9E3-2120EC060999}"/>
    <cellStyle name="ผลรวม 13 6 4 2" xfId="39880" xr:uid="{2643C30F-1ACD-4B82-9DB9-BE7A6B7E165A}"/>
    <cellStyle name="ผลรวม 13 6 4 3" xfId="51260" xr:uid="{C51C4C66-AF62-4316-BC9F-6D2AAE646A0E}"/>
    <cellStyle name="ผลรวม 13 6 5" xfId="18307" xr:uid="{B7E68A74-5346-415E-B6A6-40C5455A2D05}"/>
    <cellStyle name="ผลรวม 13 6 5 2" xfId="41660" xr:uid="{06C2E6B5-3A2B-482E-AFB6-DF5374C3978B}"/>
    <cellStyle name="ผลรวม 13 6 5 3" xfId="53031" xr:uid="{CF7A7192-8342-4CB5-9064-6412C9030C94}"/>
    <cellStyle name="ผลรวม 13 6 6" xfId="20449" xr:uid="{8F0CA757-1233-476A-8193-AAB28E24F0F7}"/>
    <cellStyle name="ผลรวม 13 6 7" xfId="22637" xr:uid="{9F017E3E-8BD1-4FFA-A5D7-C72B4F258BA3}"/>
    <cellStyle name="ผลรวม 13 6 8" xfId="24776" xr:uid="{3E76F8D8-4724-4428-BE69-33CED9291F3F}"/>
    <cellStyle name="ผลรวม 13 6 9" xfId="26893" xr:uid="{49CE06E1-4858-4CD2-8735-50070B42FAF5}"/>
    <cellStyle name="ผลรวม 13 7" xfId="9037" xr:uid="{AAD38001-8447-4E64-9D13-B2E80FF38543}"/>
    <cellStyle name="ผลรวม 13 7 10" xfId="41864" xr:uid="{D2833F25-F84D-4685-A0C3-3E881FFAA160}"/>
    <cellStyle name="ผลรวม 13 7 2" xfId="11833" xr:uid="{14E790E7-580A-434C-8755-93FD372060ED}"/>
    <cellStyle name="ผลรวม 13 7 2 2" xfId="34199" xr:uid="{07258A7E-08E2-4274-844A-2F2EE5F7341D}"/>
    <cellStyle name="ผลรวม 13 7 2 3" xfId="45634" xr:uid="{40B99E2F-7FEC-4819-BA72-4C5A9987353D}"/>
    <cellStyle name="ผลรวม 13 7 3" xfId="14030" xr:uid="{3DD1C784-7F16-4CFA-BABA-A1E2C267F41F}"/>
    <cellStyle name="ผลรวม 13 7 3 2" xfId="36069" xr:uid="{52939529-D01C-4332-8878-57CB630DA686}"/>
    <cellStyle name="ผลรวม 13 7 3 3" xfId="47462" xr:uid="{43E30333-9416-4A6E-9AD5-9369B60DA8CB}"/>
    <cellStyle name="ผลรวม 13 7 4" xfId="16444" xr:uid="{C3DAD425-A597-4F29-AEAD-8155848C7654}"/>
    <cellStyle name="ผลรวม 13 7 4 2" xfId="38138" xr:uid="{F20C81A9-641E-4A53-9003-68652577757A}"/>
    <cellStyle name="ผลรวม 13 7 4 3" xfId="49519" xr:uid="{F34F4DC3-7FB8-4E8A-AFB1-E904F695B735}"/>
    <cellStyle name="ผลรวม 13 7 5" xfId="18594" xr:uid="{9922C680-B181-401F-9C1C-AE072561580B}"/>
    <cellStyle name="ผลรวม 13 7 5 2" xfId="40037" xr:uid="{4493C9EF-296F-4218-8AA7-1F1C99CFD7DE}"/>
    <cellStyle name="ผลรวม 13 7 5 3" xfId="51409" xr:uid="{17700177-6936-42A2-AAB4-5579CF667EF0}"/>
    <cellStyle name="ผลรวม 13 7 6" xfId="20723" xr:uid="{33B95461-215C-4074-87CE-4587160D8CCE}"/>
    <cellStyle name="ผลรวม 13 7 7" xfId="22845" xr:uid="{68A24C8E-417F-4E47-A9B9-BEF49BF17294}"/>
    <cellStyle name="ผลรวม 13 7 8" xfId="25015" xr:uid="{855FDC8A-3F92-46AF-9BCB-4EE0BF244560}"/>
    <cellStyle name="ผลรวม 13 7 9" xfId="27073" xr:uid="{4131E1C8-0A07-4E6C-88C5-4D2456D0E6BC}"/>
    <cellStyle name="ผลรวม 13 8" xfId="7323" xr:uid="{ED30A6DE-3E83-4D1C-87A5-B09050E68769}"/>
    <cellStyle name="ผลรวม 13 8 2" xfId="33138" xr:uid="{88BB2E0A-FEE0-472B-BD2F-06202F359F83}"/>
    <cellStyle name="ผลรวม 13 8 3" xfId="44607" xr:uid="{6F018999-CE88-4A2C-995F-34343F841F8B}"/>
    <cellStyle name="ผลรวม 13 9" xfId="5243" xr:uid="{775BCBB0-E24F-4665-A778-D7C379277053}"/>
    <cellStyle name="ผลรวม 13 9 2" xfId="32713" xr:uid="{DA6CD6EB-0748-4EA6-A27B-D3CC1ADEB164}"/>
    <cellStyle name="ผลรวม 13 9 3" xfId="44187" xr:uid="{8978F324-4473-4A9A-8678-01162ECC5267}"/>
    <cellStyle name="ผลรวม 14" xfId="3706" xr:uid="{9A4FC69F-F276-4D5C-8CDB-A3A764B70274}"/>
    <cellStyle name="ผลรวม 14 10" xfId="11905" xr:uid="{68F09DC4-8872-4620-A79A-12F8ADB2D5B4}"/>
    <cellStyle name="ผลรวม 14 10 2" xfId="34053" xr:uid="{8709B7EE-3B24-4CC4-BCEB-C044E9E07DD0}"/>
    <cellStyle name="ผลรวม 14 10 3" xfId="45494" xr:uid="{8993955D-7216-482B-9F01-AF966AFEB9A1}"/>
    <cellStyle name="ผลรวม 14 11" xfId="5163" xr:uid="{3820C3EE-27AE-49D6-9492-3698D58D6979}"/>
    <cellStyle name="ผลรวม 14 11 2" xfId="33020" xr:uid="{E8658A20-D3F3-495A-A5F1-10C4D21B8523}"/>
    <cellStyle name="ผลรวม 14 11 3" xfId="44490" xr:uid="{AC473429-7D9C-4DD4-80F2-5B5228F6647F}"/>
    <cellStyle name="ผลรวม 14 12" xfId="13159" xr:uid="{74963491-A06E-4294-B75C-6D7787BDAD69}"/>
    <cellStyle name="ผลรวม 14 13" xfId="14693" xr:uid="{A9433F66-60D2-4F15-B967-73625D9CE9FD}"/>
    <cellStyle name="ผลรวม 14 14" xfId="21660" xr:uid="{8219A594-624A-41C1-95A0-84A32A3BAA3F}"/>
    <cellStyle name="ผลรวม 14 15" xfId="12979" xr:uid="{E4DACDCF-71FB-4E93-8610-DD32C8CB28D4}"/>
    <cellStyle name="ผลรวม 14 16" xfId="7237" xr:uid="{9ED20BF6-728F-4B40-B871-49653692A371}"/>
    <cellStyle name="ผลรวม 14 17" xfId="31022" xr:uid="{5E07C0DA-3AB1-4A20-A5CE-B9298176E237}"/>
    <cellStyle name="ผลรวม 14 2" xfId="5431" xr:uid="{EC6302C2-D05E-4A95-8B66-C2ECF7FEDF73}"/>
    <cellStyle name="ผลรวม 14 2 10" xfId="27896" xr:uid="{46418CC2-9B61-445D-8494-32E53FDA5FA6}"/>
    <cellStyle name="ผลรวม 14 2 11" xfId="42827" xr:uid="{B1019EEE-D133-46C2-B88E-CEF8863AD490}"/>
    <cellStyle name="ผลรวม 14 2 2" xfId="10139" xr:uid="{B0CD18DC-C051-477E-806C-9C628DB71EF1}"/>
    <cellStyle name="ผลรวม 14 2 2 2" xfId="35110" xr:uid="{34D37205-17C8-443F-864A-E226E4A8A947}"/>
    <cellStyle name="ผลรวม 14 2 2 3" xfId="46527" xr:uid="{D47F9000-8528-47FA-B23C-38FD7864099B}"/>
    <cellStyle name="ผลรวม 14 2 3" xfId="12908" xr:uid="{656DB70D-5568-422A-8934-5A067B360874}"/>
    <cellStyle name="ผลรวม 14 2 3 2" xfId="37062" xr:uid="{D3D5F041-725E-44CA-BCC0-3DE39D59965B}"/>
    <cellStyle name="ผลรวม 14 2 3 3" xfId="48451" xr:uid="{6336D411-F85A-42C9-A333-1152D6D8B521}"/>
    <cellStyle name="ผลรวม 14 2 4" xfId="15136" xr:uid="{FC97AA48-19BD-48A8-8C10-64FFC45C97C8}"/>
    <cellStyle name="ผลรวม 14 2 4 2" xfId="39041" xr:uid="{2BC6F496-6FAD-405F-AB78-70A5C7F12179}"/>
    <cellStyle name="ผลรวม 14 2 4 3" xfId="50422" xr:uid="{63F3C204-E913-4C1B-BE34-9B6286DF5C85}"/>
    <cellStyle name="ผลรวม 14 2 5" xfId="17422" xr:uid="{5E0592BE-DF46-4449-9DBB-C4D6E4EB428C}"/>
    <cellStyle name="ผลรวม 14 2 5 2" xfId="40842" xr:uid="{A0339A9F-62E8-4793-8207-4C50C58B962E}"/>
    <cellStyle name="ผลรวม 14 2 5 3" xfId="52214" xr:uid="{E02A0C65-7800-4210-B006-283DE7C4557E}"/>
    <cellStyle name="ผลรวม 14 2 6" xfId="19554" xr:uid="{CE4EA2DA-5BE3-488E-B73B-680A2D7BE28C}"/>
    <cellStyle name="ผลรวม 14 2 7" xfId="21741" xr:uid="{A618C3C8-2796-4A07-A791-5FC673786CC7}"/>
    <cellStyle name="ผลรวม 14 2 8" xfId="23851" xr:uid="{564FBDF2-7ADB-4484-BC0A-0CF2BC3F62CA}"/>
    <cellStyle name="ผลรวม 14 2 9" xfId="25991" xr:uid="{3BBA9D37-7293-4E48-88B6-2C11302457A3}"/>
    <cellStyle name="ผลรวม 14 3" xfId="5930" xr:uid="{AD68C243-7F8B-495C-A5A6-81DA2328640D}"/>
    <cellStyle name="ผลรวม 14 3 10" xfId="28212" xr:uid="{AFBCAF90-740F-4FDE-A464-E0118F3E9ABD}"/>
    <cellStyle name="ผลรวม 14 3 11" xfId="43177" xr:uid="{FD187DB8-EACA-40FF-B367-BDA14473DF2D}"/>
    <cellStyle name="ผลรวม 14 3 2" xfId="10501" xr:uid="{37574B63-C110-4298-863E-1AE758250D3B}"/>
    <cellStyle name="ผลรวม 14 3 2 2" xfId="35416" xr:uid="{4B977EF4-8935-4A4A-911B-ED755F55C1A4}"/>
    <cellStyle name="ผลรวม 14 3 2 3" xfId="46830" xr:uid="{F1FF5F4D-D362-48AF-A3DC-248E98B18705}"/>
    <cellStyle name="ผลรวม 14 3 3" xfId="13254" xr:uid="{9B7B918B-C7DD-4B44-A7BB-1BF6339705A4}"/>
    <cellStyle name="ผลรวม 14 3 3 2" xfId="37419" xr:uid="{09D6A3B2-7EB2-40A8-9701-1FF625156677}"/>
    <cellStyle name="ผลรวม 14 3 3 3" xfId="48807" xr:uid="{2EF2F09B-BD40-4962-BEBA-5E55AEEE42BF}"/>
    <cellStyle name="ผลรวม 14 3 4" xfId="15496" xr:uid="{8008FF9F-A914-4379-87E2-9A6AEECF60A8}"/>
    <cellStyle name="ผลรวม 14 3 4 2" xfId="39338" xr:uid="{AD2F0846-1650-4F88-8610-955AB98A1A04}"/>
    <cellStyle name="ผลรวม 14 3 4 3" xfId="50718" xr:uid="{9A114199-2A2A-4B2C-AD86-231AE1DC2A54}"/>
    <cellStyle name="ผลรวม 14 3 5" xfId="17757" xr:uid="{E2C411F6-B251-48FE-A974-0799EFB9055A}"/>
    <cellStyle name="ผลรวม 14 3 5 2" xfId="41128" xr:uid="{C670E4FA-23D7-4CD0-9006-400A7E903185}"/>
    <cellStyle name="ผลรวม 14 3 5 3" xfId="52499" xr:uid="{835568B0-B059-4E5A-A1F5-58C36CBABB45}"/>
    <cellStyle name="ผลรวม 14 3 6" xfId="19895" xr:uid="{D6037A47-163F-469D-9DDE-B8494FAD88A4}"/>
    <cellStyle name="ผลรวม 14 3 7" xfId="22085" xr:uid="{0C1F1CB6-E93D-4ABE-9947-272B8FED9F01}"/>
    <cellStyle name="ผลรวม 14 3 8" xfId="24208" xr:uid="{D77136FD-6949-41C5-907E-E2A2E7904126}"/>
    <cellStyle name="ผลรวม 14 3 9" xfId="26347" xr:uid="{5EA91D6A-5D5C-42CC-93C7-BDA15B83E389}"/>
    <cellStyle name="ผลรวม 14 4" xfId="6306" xr:uid="{70B311D7-2E87-4520-848F-10243986FBA2}"/>
    <cellStyle name="ผลรวม 14 4 10" xfId="28425" xr:uid="{BFDB8ECB-334A-4B8B-83A2-9755EBAE8A50}"/>
    <cellStyle name="ผลรวม 14 4 11" xfId="43407" xr:uid="{9E24CCA4-A337-4CA4-92C6-1FB314915BE0}"/>
    <cellStyle name="ผลรวม 14 4 2" xfId="10743" xr:uid="{BADBE128-24C9-49D0-9023-4912655E84F2}"/>
    <cellStyle name="ผลรวม 14 4 2 2" xfId="35640" xr:uid="{56D32D01-F308-41FB-B3B6-74B9D9626434}"/>
    <cellStyle name="ผลรวม 14 4 2 3" xfId="47048" xr:uid="{D1CC2192-D2AF-4E6B-96A2-C240946F5EF8}"/>
    <cellStyle name="ผลรวม 14 4 3" xfId="13487" xr:uid="{E63C3D6A-15C7-43A8-AA81-6813206F52D0}"/>
    <cellStyle name="ผลรวม 14 4 3 2" xfId="37659" xr:uid="{2C200E3B-E8DE-4D01-87FD-2E069BAA320B}"/>
    <cellStyle name="ผลรวม 14 4 3 3" xfId="49047" xr:uid="{B0980C25-474A-4304-9327-F8DEC0EAB31D}"/>
    <cellStyle name="ผลรวม 14 4 4" xfId="15735" xr:uid="{AB35EC91-30A9-4107-80B5-5A7274FB7AD0}"/>
    <cellStyle name="ผลรวม 14 4 4 2" xfId="39562" xr:uid="{A5631061-9575-4740-AA17-5A5FFF0E7692}"/>
    <cellStyle name="ผลรวม 14 4 4 3" xfId="50942" xr:uid="{B761C127-27D7-406D-B47D-96089F097717}"/>
    <cellStyle name="ผลรวม 14 4 5" xfId="17985" xr:uid="{2B56B6AD-594F-49A8-B5A7-9920A734B1DF}"/>
    <cellStyle name="ผลรวม 14 4 5 2" xfId="41344" xr:uid="{012F9051-46B5-457F-94AE-AB332863CBC8}"/>
    <cellStyle name="ผลรวม 14 4 5 3" xfId="52715" xr:uid="{3B0C3A45-9DE8-400D-9C11-B11F7D9A3F1D}"/>
    <cellStyle name="ผลรวม 14 4 6" xfId="20126" xr:uid="{AC1FAEC5-ADFB-4C48-A2BF-E8DB0CE898BF}"/>
    <cellStyle name="ผลรวม 14 4 7" xfId="22315" xr:uid="{F51888A1-7B59-4844-93F5-981ED9B859E6}"/>
    <cellStyle name="ผลรวม 14 4 8" xfId="24448" xr:uid="{E87BBFD7-F14B-44E9-9950-4EEF04B57098}"/>
    <cellStyle name="ผลรวม 14 4 9" xfId="26580" xr:uid="{33DC54F0-A32D-46B9-9CDD-950B4704868D}"/>
    <cellStyle name="ผลรวม 14 5" xfId="6678" xr:uid="{872833A3-DF5F-47BA-8877-F11462A17FBF}"/>
    <cellStyle name="ผลรวม 14 5 10" xfId="28612" xr:uid="{5BCBBB99-EE96-44A6-AC41-C3CFFEA1AEAA}"/>
    <cellStyle name="ผลรวม 14 5 11" xfId="43606" xr:uid="{5BFD231F-AC1C-4960-BD79-A03D7041755C}"/>
    <cellStyle name="ผลรวม 14 5 2" xfId="10950" xr:uid="{A4EED0BB-5B4C-451B-96F2-2F604F85B76F}"/>
    <cellStyle name="ผลรวม 14 5 2 2" xfId="35840" xr:uid="{88E026FC-540F-49AA-8170-8121CB329303}"/>
    <cellStyle name="ผลรวม 14 5 2 3" xfId="47239" xr:uid="{92E4DCA6-0E41-40AB-9F40-B4ABB0DB5D5B}"/>
    <cellStyle name="ผลรวม 14 5 3" xfId="13688" xr:uid="{7A20251E-FA08-4F72-B73A-C2AEAB01DF19}"/>
    <cellStyle name="ผลรวม 14 5 3 2" xfId="37867" xr:uid="{4A63ACFE-3F0A-4D71-940F-C6248FDFD8B2}"/>
    <cellStyle name="ผลรวม 14 5 3 3" xfId="49255" xr:uid="{BDC05AA1-B21D-4D87-8940-11194912D6CA}"/>
    <cellStyle name="ผลรวม 14 5 4" xfId="15943" xr:uid="{C6F3649A-3C2E-4CC2-8FFA-CD98BE5551B1}"/>
    <cellStyle name="ผลรวม 14 5 4 2" xfId="39760" xr:uid="{ADD8C793-2862-4B2E-8BE8-1817DC2A2FAF}"/>
    <cellStyle name="ผลรวม 14 5 4 3" xfId="51140" xr:uid="{CBB0C71A-B826-46F2-8971-8FD89478E178}"/>
    <cellStyle name="ผลรวม 14 5 5" xfId="18187" xr:uid="{DBFB7CC2-2E83-4D63-82A0-003371CE6240}"/>
    <cellStyle name="ผลรวม 14 5 5 2" xfId="41540" xr:uid="{5E05D2A9-4E3D-4BEE-BDA5-0B6F25E9C91E}"/>
    <cellStyle name="ผลรวม 14 5 5 3" xfId="52911" xr:uid="{3B7D8B32-3646-4094-8829-5B72D79454C9}"/>
    <cellStyle name="ผลรวม 14 5 6" xfId="20329" xr:uid="{BD4AEB00-A7E6-420D-BDF6-EC697970F555}"/>
    <cellStyle name="ผลรวม 14 5 7" xfId="22517" xr:uid="{89A8A573-20A3-4627-ADC0-975D7042E77B}"/>
    <cellStyle name="ผลรวม 14 5 8" xfId="24656" xr:uid="{CE54812B-E1FB-4726-B018-546569E7DEC4}"/>
    <cellStyle name="ผลรวม 14 5 9" xfId="26779" xr:uid="{FC8DC9C0-8BB6-4ADE-91E9-EFFC8E04EFD5}"/>
    <cellStyle name="ผลรวม 14 6" xfId="7030" xr:uid="{D7FAF245-EBA6-4B02-A9EE-DD2D0B3A9BF6}"/>
    <cellStyle name="ผลรวม 14 6 10" xfId="28727" xr:uid="{04D65D28-9CA6-46B0-B354-F902D1CE2DB8}"/>
    <cellStyle name="ผลรวม 14 6 11" xfId="43721" xr:uid="{47ABC2B6-395D-475A-9235-F5930A49E23D}"/>
    <cellStyle name="ผลรวม 14 6 2" xfId="11071" xr:uid="{B9DAEB29-5007-4D13-B2BD-1038F6A78E26}"/>
    <cellStyle name="ผลรวม 14 6 2 2" xfId="35961" xr:uid="{BF0F7C97-6781-45A1-B131-77DBE22627C7}"/>
    <cellStyle name="ผลรวม 14 6 2 3" xfId="47354" xr:uid="{EF71FD2B-C241-4E54-8BB9-CF2D0A99FE90}"/>
    <cellStyle name="ผลรวม 14 6 3" xfId="13809" xr:uid="{C3F4DFC9-A522-4D76-A18D-35A6AD2E43AF}"/>
    <cellStyle name="ผลรวม 14 6 3 2" xfId="37988" xr:uid="{0E1F876A-EF6F-4682-95E5-C5DC3CCBD6CD}"/>
    <cellStyle name="ผลรวม 14 6 3 3" xfId="49376" xr:uid="{FDD0B988-710F-4C82-AE4E-F3F7846FAFF0}"/>
    <cellStyle name="ผลรวม 14 6 4" xfId="16064" xr:uid="{F02C46B8-F588-493B-855B-CF0687880D18}"/>
    <cellStyle name="ผลรวม 14 6 4 2" xfId="39881" xr:uid="{3FC3759A-CBC6-449E-9058-FB3A1DD6407C}"/>
    <cellStyle name="ผลรวม 14 6 4 3" xfId="51261" xr:uid="{523079B3-55EC-442C-9660-6338A177F022}"/>
    <cellStyle name="ผลรวม 14 6 5" xfId="18308" xr:uid="{33409584-A247-4F62-B3CF-C86548265220}"/>
    <cellStyle name="ผลรวม 14 6 5 2" xfId="41661" xr:uid="{78B0ABA3-0335-4E55-86CA-0D93C0F51DCC}"/>
    <cellStyle name="ผลรวม 14 6 5 3" xfId="53032" xr:uid="{B085C972-14BC-4FCB-A0BC-04E160115462}"/>
    <cellStyle name="ผลรวม 14 6 6" xfId="20450" xr:uid="{24C7CD0F-377C-41F7-B0CA-3E6AD36803ED}"/>
    <cellStyle name="ผลรวม 14 6 7" xfId="22638" xr:uid="{6AE619B4-A35C-4B1E-AD6C-FA5FE6212BB3}"/>
    <cellStyle name="ผลรวม 14 6 8" xfId="24777" xr:uid="{B14D5FF9-58F2-4FF1-9326-EC7073100793}"/>
    <cellStyle name="ผลรวม 14 6 9" xfId="26894" xr:uid="{2761AA86-778D-4E45-95A8-FBAD9AF20A07}"/>
    <cellStyle name="ผลรวม 14 7" xfId="9038" xr:uid="{C6CA40D5-3709-4ECA-B699-79BC927773BF}"/>
    <cellStyle name="ผลรวม 14 7 10" xfId="41865" xr:uid="{84BE2083-5D7F-4FC7-9E11-E6D5B2758274}"/>
    <cellStyle name="ผลรวม 14 7 2" xfId="11834" xr:uid="{7E2E9FA4-302F-45AC-9006-615D20C63250}"/>
    <cellStyle name="ผลรวม 14 7 2 2" xfId="34200" xr:uid="{2A1C3489-6964-43B3-BF03-926BEE1B7056}"/>
    <cellStyle name="ผลรวม 14 7 2 3" xfId="45635" xr:uid="{061FD1FE-EC79-4EEF-A882-0F17E482BEB5}"/>
    <cellStyle name="ผลรวม 14 7 3" xfId="14031" xr:uid="{5AB09CBB-EDE1-4936-97EB-911F730B8411}"/>
    <cellStyle name="ผลรวม 14 7 3 2" xfId="36070" xr:uid="{59307E27-066D-4845-9216-6FB1F033709D}"/>
    <cellStyle name="ผลรวม 14 7 3 3" xfId="47463" xr:uid="{F1702E7F-6E8F-44C8-BD31-396F73272789}"/>
    <cellStyle name="ผลรวม 14 7 4" xfId="16445" xr:uid="{E479CC65-CED2-4D90-ADB5-B405EA8340EC}"/>
    <cellStyle name="ผลรวม 14 7 4 2" xfId="38139" xr:uid="{2A5E5132-7370-4153-A3C2-8F6AA35E4067}"/>
    <cellStyle name="ผลรวม 14 7 4 3" xfId="49520" xr:uid="{CCA5C9D0-1763-4D1F-A4FA-254B0ED4B635}"/>
    <cellStyle name="ผลรวม 14 7 5" xfId="18595" xr:uid="{0FFE0DD8-5546-4492-AEFC-485592B9549F}"/>
    <cellStyle name="ผลรวม 14 7 5 2" xfId="40038" xr:uid="{35ED94D0-20FB-4A60-98E6-C28E3B19694D}"/>
    <cellStyle name="ผลรวม 14 7 5 3" xfId="51410" xr:uid="{0E14F67F-9FA7-43DA-94B8-9E6D46588100}"/>
    <cellStyle name="ผลรวม 14 7 6" xfId="20724" xr:uid="{476C553B-0591-4A63-8906-97FFA3F2568A}"/>
    <cellStyle name="ผลรวม 14 7 7" xfId="22846" xr:uid="{ED659476-A66A-4A1D-BBC1-8622D6ACFE6E}"/>
    <cellStyle name="ผลรวม 14 7 8" xfId="25016" xr:uid="{15F9EF69-43FC-4F6D-891D-3AB0CF6BBA41}"/>
    <cellStyle name="ผลรวม 14 7 9" xfId="27074" xr:uid="{BA3A9698-1D0D-4CC6-BD69-D4E596F04F5E}"/>
    <cellStyle name="ผลรวม 14 8" xfId="7324" xr:uid="{2D9CECE5-2D62-4715-8BE3-1126F42ADFB6}"/>
    <cellStyle name="ผลรวม 14 8 2" xfId="33139" xr:uid="{7FAF6E91-307A-4CFB-95B4-C3E52FEC771E}"/>
    <cellStyle name="ผลรวม 14 8 3" xfId="44608" xr:uid="{38678F9D-6B3F-4965-8DB3-FFFC6CE96ECF}"/>
    <cellStyle name="ผลรวม 14 9" xfId="5244" xr:uid="{29DDD999-3C2A-46AF-B624-AFA10618C98C}"/>
    <cellStyle name="ผลรวม 14 9 2" xfId="32712" xr:uid="{1D237D24-9DC9-4AE5-808C-A75F7B5D9DD0}"/>
    <cellStyle name="ผลรวม 14 9 3" xfId="44186" xr:uid="{2F65443E-BE33-4C85-BDB1-38FC264FCF33}"/>
    <cellStyle name="ผลรวม 15" xfId="3707" xr:uid="{C7F6DC43-A1CE-478D-B9DC-6428C9D71F33}"/>
    <cellStyle name="ผลรวม 15 10" xfId="12293" xr:uid="{9B050345-87A1-41A4-A347-170284C28231}"/>
    <cellStyle name="ผลรวม 15 10 2" xfId="33190" xr:uid="{41AA09DD-C75F-486C-9990-D97FFEDB239B}"/>
    <cellStyle name="ผลรวม 15 10 3" xfId="44658" xr:uid="{685EF3BB-4DE8-4B38-A0F5-2A2EBC272CD0}"/>
    <cellStyle name="ผลรวม 15 11" xfId="7102" xr:uid="{F19DC3C8-6B0A-4FB5-92FC-CB606FF4D7F8}"/>
    <cellStyle name="ผลรวม 15 11 2" xfId="38071" xr:uid="{DA616F28-B392-4628-BB8B-E9701EE1982A}"/>
    <cellStyle name="ผลรวม 15 11 3" xfId="49452" xr:uid="{9986E767-6B69-42A7-909E-DB8C37F38A28}"/>
    <cellStyle name="ผลรวม 15 12" xfId="11923" xr:uid="{DA799D10-773D-493E-93D6-379942702A65}"/>
    <cellStyle name="ผลรวม 15 13" xfId="13173" xr:uid="{6C4B63EA-D6F6-4D64-9C6A-14FC65A75F3B}"/>
    <cellStyle name="ผลรวม 15 14" xfId="21793" xr:uid="{53CCB5B0-48A8-4B0F-B7E8-F61CA709132B}"/>
    <cellStyle name="ผลรวม 15 15" xfId="7136" xr:uid="{ED914DCC-93C1-49E3-9CB4-5A2E2F26D21D}"/>
    <cellStyle name="ผลรวม 15 16" xfId="25700" xr:uid="{01B5DC97-A201-4B83-A4A6-27DA00B5ECAC}"/>
    <cellStyle name="ผลรวม 15 17" xfId="31021" xr:uid="{5343AD3B-2A0F-4F4C-B01E-C9052D5FE093}"/>
    <cellStyle name="ผลรวม 15 2" xfId="5432" xr:uid="{1308A539-9EF4-4B1E-83A1-D3BDA502E212}"/>
    <cellStyle name="ผลรวม 15 2 10" xfId="27897" xr:uid="{12C220EE-E892-4AA8-BC48-359488A957A8}"/>
    <cellStyle name="ผลรวม 15 2 11" xfId="42828" xr:uid="{75D42E75-1358-4FF5-9427-BC8D7649743A}"/>
    <cellStyle name="ผลรวม 15 2 2" xfId="10140" xr:uid="{7498AD8E-249F-4939-89E2-3F1DAA4E7FB0}"/>
    <cellStyle name="ผลรวม 15 2 2 2" xfId="35111" xr:uid="{9C32316B-A0AE-44C9-A0EA-4B09E0D75C83}"/>
    <cellStyle name="ผลรวม 15 2 2 3" xfId="46528" xr:uid="{EB304DFC-98C2-4029-9B20-E12C3E11AD44}"/>
    <cellStyle name="ผลรวม 15 2 3" xfId="12909" xr:uid="{6EF27DDB-2F81-4BE5-A6FA-87BDA065845C}"/>
    <cellStyle name="ผลรวม 15 2 3 2" xfId="37063" xr:uid="{B6BBB719-AFFD-42FA-98E4-D2409BBF1F95}"/>
    <cellStyle name="ผลรวม 15 2 3 3" xfId="48452" xr:uid="{8246D128-F09E-410B-8349-9BC991976E3E}"/>
    <cellStyle name="ผลรวม 15 2 4" xfId="15137" xr:uid="{AA388F7D-863F-4C64-B63A-6E77AD0E2393}"/>
    <cellStyle name="ผลรวม 15 2 4 2" xfId="39042" xr:uid="{655F1265-1AEE-498B-AB2C-974BB33EBF07}"/>
    <cellStyle name="ผลรวม 15 2 4 3" xfId="50423" xr:uid="{8594CE9B-208B-4E53-9927-5AE584A5FA30}"/>
    <cellStyle name="ผลรวม 15 2 5" xfId="17423" xr:uid="{B431001A-A611-4E8D-B765-7C17E026E76B}"/>
    <cellStyle name="ผลรวม 15 2 5 2" xfId="40843" xr:uid="{90AF675F-1B89-43CB-960D-6E72B77D577B}"/>
    <cellStyle name="ผลรวม 15 2 5 3" xfId="52215" xr:uid="{08E42E80-67C9-41AD-92F4-C3535D38A0AB}"/>
    <cellStyle name="ผลรวม 15 2 6" xfId="19555" xr:uid="{4407528D-36FD-4FB5-B595-B1B0B98A0009}"/>
    <cellStyle name="ผลรวม 15 2 7" xfId="21742" xr:uid="{E744676E-7EBC-4B2F-9A01-00AAC96B341A}"/>
    <cellStyle name="ผลรวม 15 2 8" xfId="23852" xr:uid="{F9DA5BE3-1931-4545-9031-DD461E087C68}"/>
    <cellStyle name="ผลรวม 15 2 9" xfId="25992" xr:uid="{0F54E0A5-D3C5-4EA9-B841-77481342A1FB}"/>
    <cellStyle name="ผลรวม 15 3" xfId="5931" xr:uid="{14A46E4F-ADBB-4DF9-91C8-5065095D2153}"/>
    <cellStyle name="ผลรวม 15 3 10" xfId="28213" xr:uid="{12B9E191-8FCB-45D3-AB4F-B9182BCE129E}"/>
    <cellStyle name="ผลรวม 15 3 11" xfId="43178" xr:uid="{67A9D1D6-886D-40F9-AE1E-9F3198D902B4}"/>
    <cellStyle name="ผลรวม 15 3 2" xfId="10502" xr:uid="{38986B8E-B258-450C-B67A-3DACA2FC0911}"/>
    <cellStyle name="ผลรวม 15 3 2 2" xfId="35417" xr:uid="{0F27C722-417F-4CC9-A9DE-1C1B475E1537}"/>
    <cellStyle name="ผลรวม 15 3 2 3" xfId="46831" xr:uid="{34DAFB24-E7E7-45AE-8EEF-34B680680824}"/>
    <cellStyle name="ผลรวม 15 3 3" xfId="13255" xr:uid="{43037D34-94CF-4180-ADE1-BFA949D0064A}"/>
    <cellStyle name="ผลรวม 15 3 3 2" xfId="37420" xr:uid="{076D225D-18E3-4FE0-B2CC-210D139D4872}"/>
    <cellStyle name="ผลรวม 15 3 3 3" xfId="48808" xr:uid="{DDFA0207-AFE6-4930-BE99-78B2C2CB885B}"/>
    <cellStyle name="ผลรวม 15 3 4" xfId="15497" xr:uid="{AABC12A9-2329-42C5-8457-BCBFC2DFC54B}"/>
    <cellStyle name="ผลรวม 15 3 4 2" xfId="39339" xr:uid="{5C46C0A7-CDF2-4485-903E-4C23BB058EC6}"/>
    <cellStyle name="ผลรวม 15 3 4 3" xfId="50719" xr:uid="{642E6F11-5B5A-4105-9567-2242BB831E9E}"/>
    <cellStyle name="ผลรวม 15 3 5" xfId="17758" xr:uid="{71F3C6ED-0FAE-4977-A15D-99E19E0FF7D8}"/>
    <cellStyle name="ผลรวม 15 3 5 2" xfId="41129" xr:uid="{7FA54654-C3D3-4AA8-A17E-F0044322F98A}"/>
    <cellStyle name="ผลรวม 15 3 5 3" xfId="52500" xr:uid="{812A733F-5F1C-4721-AE51-41FA5F41CF6D}"/>
    <cellStyle name="ผลรวม 15 3 6" xfId="19896" xr:uid="{B6D6AAE5-32CE-4D99-8FC1-1EA90CC93325}"/>
    <cellStyle name="ผลรวม 15 3 7" xfId="22086" xr:uid="{A092648C-8937-4C24-A1B7-44C1D00EA803}"/>
    <cellStyle name="ผลรวม 15 3 8" xfId="24209" xr:uid="{A8C55054-75D8-495A-9651-5B7FFC7C1BB6}"/>
    <cellStyle name="ผลรวม 15 3 9" xfId="26348" xr:uid="{206B8068-D75E-400F-9B39-2640F6093415}"/>
    <cellStyle name="ผลรวม 15 4" xfId="6307" xr:uid="{3EA55BAF-DABC-4E8F-8C8A-49018776B205}"/>
    <cellStyle name="ผลรวม 15 4 10" xfId="28426" xr:uid="{6F3331DF-748D-45B6-A4A9-93B78114EC8C}"/>
    <cellStyle name="ผลรวม 15 4 11" xfId="43408" xr:uid="{F7F3E4E4-0400-4CE7-AB7A-847E1C9AE1FC}"/>
    <cellStyle name="ผลรวม 15 4 2" xfId="10744" xr:uid="{187F3CDE-5163-47C2-ABE9-4B15169629A0}"/>
    <cellStyle name="ผลรวม 15 4 2 2" xfId="35641" xr:uid="{B0DD1DC7-5BC7-48DF-A3E2-06BBEDB13059}"/>
    <cellStyle name="ผลรวม 15 4 2 3" xfId="47049" xr:uid="{B50E35D0-0063-4E0E-A58D-B157332B3528}"/>
    <cellStyle name="ผลรวม 15 4 3" xfId="13488" xr:uid="{71B1875D-0966-4D7E-9F5D-1056DF4665EC}"/>
    <cellStyle name="ผลรวม 15 4 3 2" xfId="37660" xr:uid="{BA891FF2-61AD-4090-952B-5CABD2B8D2A4}"/>
    <cellStyle name="ผลรวม 15 4 3 3" xfId="49048" xr:uid="{08C189DE-300A-4AB5-8AC3-0E994A567505}"/>
    <cellStyle name="ผลรวม 15 4 4" xfId="15736" xr:uid="{4599D635-344A-450B-A3F9-75798204D1E8}"/>
    <cellStyle name="ผลรวม 15 4 4 2" xfId="39563" xr:uid="{C70B79ED-049D-4646-996F-ED1162185030}"/>
    <cellStyle name="ผลรวม 15 4 4 3" xfId="50943" xr:uid="{6A3A2AD6-B7C4-4D58-8A0C-EFEE4DFC37BD}"/>
    <cellStyle name="ผลรวม 15 4 5" xfId="17986" xr:uid="{8AA36880-4B86-4B85-8261-76FCCB64D3B4}"/>
    <cellStyle name="ผลรวม 15 4 5 2" xfId="41345" xr:uid="{55777D96-12A3-49AC-A933-D5DEEDEA16DF}"/>
    <cellStyle name="ผลรวม 15 4 5 3" xfId="52716" xr:uid="{653D448C-082E-4684-BFA6-E58D1502FDA4}"/>
    <cellStyle name="ผลรวม 15 4 6" xfId="20127" xr:uid="{C1F36D83-1977-4708-8A21-1EDD6C1EE090}"/>
    <cellStyle name="ผลรวม 15 4 7" xfId="22316" xr:uid="{54B9C9AC-9E99-4A6F-AD12-A61135F110CD}"/>
    <cellStyle name="ผลรวม 15 4 8" xfId="24449" xr:uid="{238E59E8-4751-47CA-8F43-B25F282F92C8}"/>
    <cellStyle name="ผลรวม 15 4 9" xfId="26581" xr:uid="{BAE54AF9-CA36-4A70-8BC0-00BB7CA33215}"/>
    <cellStyle name="ผลรวม 15 5" xfId="6679" xr:uid="{0F8F2DB3-51DD-4373-998C-50F12FFDC1F7}"/>
    <cellStyle name="ผลรวม 15 5 10" xfId="28613" xr:uid="{D5955E7E-8C72-469F-A484-5EBC9E90C5D7}"/>
    <cellStyle name="ผลรวม 15 5 11" xfId="43607" xr:uid="{9CD32A96-C0EE-4DE8-905B-B7B3C1D0989E}"/>
    <cellStyle name="ผลรวม 15 5 2" xfId="10951" xr:uid="{BA082689-D395-4DD9-93BF-E2E1A574E5BE}"/>
    <cellStyle name="ผลรวม 15 5 2 2" xfId="35841" xr:uid="{89B15A6B-9903-479E-A306-C13424CB8A4F}"/>
    <cellStyle name="ผลรวม 15 5 2 3" xfId="47240" xr:uid="{0F3129AA-9DA1-4F42-BA2E-E6C660369AB5}"/>
    <cellStyle name="ผลรวม 15 5 3" xfId="13689" xr:uid="{7909DAEE-F47A-4F9E-95CA-3AB25B6A3835}"/>
    <cellStyle name="ผลรวม 15 5 3 2" xfId="37868" xr:uid="{830F4D0A-453D-4E11-B0BB-B40D1A640B0E}"/>
    <cellStyle name="ผลรวม 15 5 3 3" xfId="49256" xr:uid="{9921B7A3-9DA6-434F-A75D-71CB366CCE7D}"/>
    <cellStyle name="ผลรวม 15 5 4" xfId="15944" xr:uid="{9B4F78B7-BD9F-45BE-BF98-C3F26906557C}"/>
    <cellStyle name="ผลรวม 15 5 4 2" xfId="39761" xr:uid="{8B35D659-7F1C-41B9-B896-BD881108DD85}"/>
    <cellStyle name="ผลรวม 15 5 4 3" xfId="51141" xr:uid="{AE61A41C-860F-47A5-93C8-794CDCA07539}"/>
    <cellStyle name="ผลรวม 15 5 5" xfId="18188" xr:uid="{D4C56852-D151-4190-A08C-35A494EB8475}"/>
    <cellStyle name="ผลรวม 15 5 5 2" xfId="41541" xr:uid="{390188D7-074A-462A-A2DE-8E834454F00C}"/>
    <cellStyle name="ผลรวม 15 5 5 3" xfId="52912" xr:uid="{8E46D2CA-1F07-4623-A6C5-2AB6FDE778B7}"/>
    <cellStyle name="ผลรวม 15 5 6" xfId="20330" xr:uid="{B63AAD0C-764B-4DB6-981F-0E7F81E1A86E}"/>
    <cellStyle name="ผลรวม 15 5 7" xfId="22518" xr:uid="{FFE6C6F4-934B-4FD4-A546-A41134EC40A0}"/>
    <cellStyle name="ผลรวม 15 5 8" xfId="24657" xr:uid="{62772C75-3651-4E85-8313-A68DCD8769F8}"/>
    <cellStyle name="ผลรวม 15 5 9" xfId="26780" xr:uid="{720E19B8-F334-40D3-B391-D6DC79DD9FDD}"/>
    <cellStyle name="ผลรวม 15 6" xfId="7031" xr:uid="{C351C77C-D166-4FA7-AB81-672C05EC6BAE}"/>
    <cellStyle name="ผลรวม 15 6 10" xfId="28728" xr:uid="{4C8992F9-BF39-41CB-AF20-E80256B6203E}"/>
    <cellStyle name="ผลรวม 15 6 11" xfId="43722" xr:uid="{4CA07ABB-AC07-4A7E-8BCB-E364EDED95D4}"/>
    <cellStyle name="ผลรวม 15 6 2" xfId="11072" xr:uid="{B6FB487B-AEB6-4BE0-98EB-B0BD92D1474C}"/>
    <cellStyle name="ผลรวม 15 6 2 2" xfId="35962" xr:uid="{EB5F5CEC-7444-44EA-84FF-EE60747BB400}"/>
    <cellStyle name="ผลรวม 15 6 2 3" xfId="47355" xr:uid="{69092F1D-E9AC-4F51-BFB7-FB1611D674D9}"/>
    <cellStyle name="ผลรวม 15 6 3" xfId="13810" xr:uid="{401F4A11-70F5-4152-8C14-14F1602DE74F}"/>
    <cellStyle name="ผลรวม 15 6 3 2" xfId="37989" xr:uid="{FABFCFDD-072F-40DF-AAB6-1EFC184CD245}"/>
    <cellStyle name="ผลรวม 15 6 3 3" xfId="49377" xr:uid="{F1F6411F-1AF2-4908-94E0-49BB056EFD6D}"/>
    <cellStyle name="ผลรวม 15 6 4" xfId="16065" xr:uid="{5B7E3E4D-8128-4556-BCCD-00F5B55EEAB0}"/>
    <cellStyle name="ผลรวม 15 6 4 2" xfId="39882" xr:uid="{F96EBAD4-DE4D-4B67-BF69-C7C8ED10AA58}"/>
    <cellStyle name="ผลรวม 15 6 4 3" xfId="51262" xr:uid="{4838A303-9C89-4281-8286-AA2DD1D23FD1}"/>
    <cellStyle name="ผลรวม 15 6 5" xfId="18309" xr:uid="{BE175CF2-B497-4FDB-87C9-AC5DB49E1071}"/>
    <cellStyle name="ผลรวม 15 6 5 2" xfId="41662" xr:uid="{3D8596C9-944D-4BB0-A6D4-DB812C04DCA9}"/>
    <cellStyle name="ผลรวม 15 6 5 3" xfId="53033" xr:uid="{70599069-2226-403C-BFA9-D246EF933B9C}"/>
    <cellStyle name="ผลรวม 15 6 6" xfId="20451" xr:uid="{46BEDD61-0A28-4062-BFB7-913D15DCBB2E}"/>
    <cellStyle name="ผลรวม 15 6 7" xfId="22639" xr:uid="{9C181246-1E08-44D5-8BAC-B63A7217AA89}"/>
    <cellStyle name="ผลรวม 15 6 8" xfId="24778" xr:uid="{257526D3-C919-454C-8D61-1318EF36EBA9}"/>
    <cellStyle name="ผลรวม 15 6 9" xfId="26895" xr:uid="{0ACF4142-99FB-4F69-A155-9B67D4635827}"/>
    <cellStyle name="ผลรวม 15 7" xfId="9039" xr:uid="{2FA2FD85-BD79-4FF5-8E91-177885D5F20E}"/>
    <cellStyle name="ผลรวม 15 7 10" xfId="41866" xr:uid="{59EB9875-6D3B-41B6-A26D-97A6181B24DC}"/>
    <cellStyle name="ผลรวม 15 7 2" xfId="11835" xr:uid="{AF7A14A3-0913-4EEC-8E7F-A649A69C70D5}"/>
    <cellStyle name="ผลรวม 15 7 2 2" xfId="34201" xr:uid="{79E78C69-7E94-482F-A44E-0D704D2565EC}"/>
    <cellStyle name="ผลรวม 15 7 2 3" xfId="45636" xr:uid="{230D341E-9367-43D4-8D58-A187F7BFBD33}"/>
    <cellStyle name="ผลรวม 15 7 3" xfId="14032" xr:uid="{289CF4F6-5B32-464B-9CCE-896A12F15791}"/>
    <cellStyle name="ผลรวม 15 7 3 2" xfId="36071" xr:uid="{592F0DAD-2E33-466A-863C-54DBD9A444ED}"/>
    <cellStyle name="ผลรวม 15 7 3 3" xfId="47464" xr:uid="{049EAB41-0ADD-477C-BB8C-B6BC1AD2B110}"/>
    <cellStyle name="ผลรวม 15 7 4" xfId="16446" xr:uid="{62887C14-FE2B-42E1-8FDF-6654378DE50A}"/>
    <cellStyle name="ผลรวม 15 7 4 2" xfId="38140" xr:uid="{547E5323-EEE8-4059-B1FD-42A28B4FA961}"/>
    <cellStyle name="ผลรวม 15 7 4 3" xfId="49521" xr:uid="{8FD89A09-E644-4864-970A-964EA49797E8}"/>
    <cellStyle name="ผลรวม 15 7 5" xfId="18596" xr:uid="{EB5D52FE-BB50-492A-9588-EDD750030F9C}"/>
    <cellStyle name="ผลรวม 15 7 5 2" xfId="40039" xr:uid="{FC73F19C-218A-4EBC-9F41-5F4E11DE9AEC}"/>
    <cellStyle name="ผลรวม 15 7 5 3" xfId="51411" xr:uid="{8DE85ADE-4951-4A38-AF2F-7152330C097B}"/>
    <cellStyle name="ผลรวม 15 7 6" xfId="20725" xr:uid="{FD372C65-4076-4520-930D-4A591CF8EEEE}"/>
    <cellStyle name="ผลรวม 15 7 7" xfId="22847" xr:uid="{738B1763-9BFF-4697-A304-FE5328297148}"/>
    <cellStyle name="ผลรวม 15 7 8" xfId="25017" xr:uid="{481AD154-28F7-4688-AD92-3709B0E86F3B}"/>
    <cellStyle name="ผลรวม 15 7 9" xfId="27075" xr:uid="{2682E1DB-118C-4382-974C-07CC8A2465D8}"/>
    <cellStyle name="ผลรวม 15 8" xfId="7325" xr:uid="{FDB7C802-FB20-4679-9493-197DFDDC3A8B}"/>
    <cellStyle name="ผลรวม 15 8 2" xfId="33140" xr:uid="{CF957D5E-D6BB-4351-AD81-CEB3759B0C8E}"/>
    <cellStyle name="ผลรวม 15 8 3" xfId="44609" xr:uid="{AEF81A46-4B0E-44E8-82B0-18EAA67A41B7}"/>
    <cellStyle name="ผลรวม 15 9" xfId="6216" xr:uid="{DE778135-06AC-4A0F-AF62-823E017B6A82}"/>
    <cellStyle name="ผลรวม 15 9 2" xfId="33930" xr:uid="{41E2C944-F27F-41E3-8BF8-698D0C3B4AE6}"/>
    <cellStyle name="ผลรวม 15 9 3" xfId="45373" xr:uid="{16481848-9AB3-4C2D-AE72-F5575DDAB151}"/>
    <cellStyle name="ผลรวม 16" xfId="3708" xr:uid="{98FAB152-A532-4A42-B27A-FB7A5E8A8010}"/>
    <cellStyle name="ผลรวม 16 10" xfId="6150" xr:uid="{0F058EC6-956F-4CFC-A2EF-63DF02D71707}"/>
    <cellStyle name="ผลรวม 16 10 2" xfId="32304" xr:uid="{9E36B4D8-640B-4971-8D4A-435C5EFC338D}"/>
    <cellStyle name="ผลรวม 16 10 3" xfId="43785" xr:uid="{B94B9A05-CB3E-4069-8EB4-2413B4885438}"/>
    <cellStyle name="ผลรวม 16 11" xfId="7101" xr:uid="{5E79A9C8-9C04-4168-8D17-792339CE7F46}"/>
    <cellStyle name="ผลรวม 16 11 2" xfId="38180" xr:uid="{2BE324D7-B8B4-4BFF-B202-FC388F129DA1}"/>
    <cellStyle name="ผลรวม 16 11 3" xfId="49561" xr:uid="{BC176F97-0E4F-4E40-AB71-BEA94AA85601}"/>
    <cellStyle name="ผลรวม 16 12" xfId="11935" xr:uid="{E7FD6582-DD51-4DF1-8FE0-4EE8A4A892CA}"/>
    <cellStyle name="ผลรวม 16 13" xfId="17292" xr:uid="{3EE398EF-5435-43E9-BAF2-33FA586B9BB4}"/>
    <cellStyle name="ผลรวม 16 14" xfId="21463" xr:uid="{52063903-8CB3-4362-8F5A-711124B96044}"/>
    <cellStyle name="ผลรวม 16 15" xfId="16502" xr:uid="{3B67017C-9634-4BC0-A92E-FF434FC19FAC}"/>
    <cellStyle name="ผลรวม 16 16" xfId="25269" xr:uid="{93962A5B-1623-4B94-AADB-6D79B7C4897C}"/>
    <cellStyle name="ผลรวม 16 17" xfId="31020" xr:uid="{803EF4B7-5166-4602-B7FE-101BBE79C171}"/>
    <cellStyle name="ผลรวม 16 2" xfId="5433" xr:uid="{FFF19BE2-B38A-4D6C-9AC9-60FB8DBFE704}"/>
    <cellStyle name="ผลรวม 16 2 10" xfId="27898" xr:uid="{0B36EBA4-4912-4B5B-9775-9ED95E263EDC}"/>
    <cellStyle name="ผลรวม 16 2 11" xfId="42829" xr:uid="{D5217388-698A-42B8-962C-24BAE3550A20}"/>
    <cellStyle name="ผลรวม 16 2 2" xfId="10141" xr:uid="{FEBA9206-6D84-4576-8F75-FAD8325C9C25}"/>
    <cellStyle name="ผลรวม 16 2 2 2" xfId="35112" xr:uid="{DCF4667E-5122-46E0-BEBC-1923BDDF1627}"/>
    <cellStyle name="ผลรวม 16 2 2 3" xfId="46529" xr:uid="{F5C7E4E0-C9E2-4CCE-BE04-C996F0AD8A2C}"/>
    <cellStyle name="ผลรวม 16 2 3" xfId="12910" xr:uid="{D24D4BCE-D173-422A-A13D-2C1912243FB1}"/>
    <cellStyle name="ผลรวม 16 2 3 2" xfId="37064" xr:uid="{958493F4-D3A5-4C17-B0F0-3F15801C2F67}"/>
    <cellStyle name="ผลรวม 16 2 3 3" xfId="48453" xr:uid="{E122D961-5C0A-4410-9CC6-D5937861C1EC}"/>
    <cellStyle name="ผลรวม 16 2 4" xfId="15138" xr:uid="{37E681D7-8410-42BE-8F00-4DCF04849C10}"/>
    <cellStyle name="ผลรวม 16 2 4 2" xfId="39043" xr:uid="{5EDC3D46-619E-4690-B400-D0CEA43B7253}"/>
    <cellStyle name="ผลรวม 16 2 4 3" xfId="50424" xr:uid="{15DFDF88-636A-4DD4-8CF4-7DA30ED45DE0}"/>
    <cellStyle name="ผลรวม 16 2 5" xfId="17424" xr:uid="{77613BD4-71A0-424D-81F6-01720BA89842}"/>
    <cellStyle name="ผลรวม 16 2 5 2" xfId="40844" xr:uid="{D62C6ACE-094E-4018-876F-705CD076CA56}"/>
    <cellStyle name="ผลรวม 16 2 5 3" xfId="52216" xr:uid="{8915BBCB-7FF2-455B-97F8-E671A571FDED}"/>
    <cellStyle name="ผลรวม 16 2 6" xfId="19556" xr:uid="{DD780525-7E57-4073-A862-F025DC4F1641}"/>
    <cellStyle name="ผลรวม 16 2 7" xfId="21743" xr:uid="{4C447FD3-D909-40DA-9DD1-BC3D017C43D8}"/>
    <cellStyle name="ผลรวม 16 2 8" xfId="23853" xr:uid="{1AA4F5FA-B88F-4611-A568-D09535AF14CA}"/>
    <cellStyle name="ผลรวม 16 2 9" xfId="25993" xr:uid="{91A0ED26-5652-46A0-AC0C-BB0C0E2E70DE}"/>
    <cellStyle name="ผลรวม 16 3" xfId="5932" xr:uid="{72C43103-EA4B-4C03-BDF6-84268EDF0334}"/>
    <cellStyle name="ผลรวม 16 3 10" xfId="28214" xr:uid="{70E14EE9-BEF6-4859-A494-5658EE2C9819}"/>
    <cellStyle name="ผลรวม 16 3 11" xfId="43179" xr:uid="{E812EEAE-A57A-44DD-9F1E-D188317F3DCC}"/>
    <cellStyle name="ผลรวม 16 3 2" xfId="10503" xr:uid="{D4991A68-F3A2-4949-991C-29C958B5C6BB}"/>
    <cellStyle name="ผลรวม 16 3 2 2" xfId="35418" xr:uid="{0AFE56C7-B862-491F-85FE-0B661E57E62D}"/>
    <cellStyle name="ผลรวม 16 3 2 3" xfId="46832" xr:uid="{A44E7EB9-E26D-4FB1-992A-81A8731B1185}"/>
    <cellStyle name="ผลรวม 16 3 3" xfId="13256" xr:uid="{E31A4084-BE84-48D7-9BA6-060CD6FA45C9}"/>
    <cellStyle name="ผลรวม 16 3 3 2" xfId="37421" xr:uid="{ACCAFFD8-7F0A-4042-B3E0-FD56DB10E00F}"/>
    <cellStyle name="ผลรวม 16 3 3 3" xfId="48809" xr:uid="{C0A6231F-5103-4591-B703-05EF10963E54}"/>
    <cellStyle name="ผลรวม 16 3 4" xfId="15498" xr:uid="{E5498966-52EB-470A-AE76-CAC651665C59}"/>
    <cellStyle name="ผลรวม 16 3 4 2" xfId="39340" xr:uid="{52F1CEDC-F98F-4C06-B71F-CCB66FE18B38}"/>
    <cellStyle name="ผลรวม 16 3 4 3" xfId="50720" xr:uid="{8E93344F-ACD0-4D72-8EE6-EC7E0F564842}"/>
    <cellStyle name="ผลรวม 16 3 5" xfId="17759" xr:uid="{B3D9895C-822D-45BE-9FEE-90209C07C393}"/>
    <cellStyle name="ผลรวม 16 3 5 2" xfId="41130" xr:uid="{ABFA0ECF-5357-4650-A390-E94901438630}"/>
    <cellStyle name="ผลรวม 16 3 5 3" xfId="52501" xr:uid="{C306779F-949F-4F8B-A3D4-D9AAE03F07B8}"/>
    <cellStyle name="ผลรวม 16 3 6" xfId="19897" xr:uid="{47427E3D-CB6B-4EB9-84C5-2FDF92DA46B8}"/>
    <cellStyle name="ผลรวม 16 3 7" xfId="22087" xr:uid="{FB77C7AA-DD29-48CA-BF97-BA7730C39B78}"/>
    <cellStyle name="ผลรวม 16 3 8" xfId="24210" xr:uid="{13E65F8B-6E8B-4CB0-A4F5-E200B10EE1CC}"/>
    <cellStyle name="ผลรวม 16 3 9" xfId="26349" xr:uid="{367CFAA9-72F7-418F-B5C1-35FA4E0DB0AD}"/>
    <cellStyle name="ผลรวม 16 4" xfId="6308" xr:uid="{AD2BEFC7-5A98-44C6-A29E-39A50A7AAD1D}"/>
    <cellStyle name="ผลรวม 16 4 10" xfId="28427" xr:uid="{38C10053-CCB5-404F-B55E-BAE97BAB9131}"/>
    <cellStyle name="ผลรวม 16 4 11" xfId="43409" xr:uid="{798E1C84-289E-40D2-923D-5DAB90ABE45E}"/>
    <cellStyle name="ผลรวม 16 4 2" xfId="10745" xr:uid="{94D2D010-544C-4A17-8B1E-F6167E669002}"/>
    <cellStyle name="ผลรวม 16 4 2 2" xfId="35642" xr:uid="{1EE6039B-1E11-43B0-BA99-BF0CE139C7EB}"/>
    <cellStyle name="ผลรวม 16 4 2 3" xfId="47050" xr:uid="{0F036E76-80CA-4818-BB3D-8B233E0616B3}"/>
    <cellStyle name="ผลรวม 16 4 3" xfId="13489" xr:uid="{EE926DE1-030E-46F5-B1A1-AC23459BCDCB}"/>
    <cellStyle name="ผลรวม 16 4 3 2" xfId="37661" xr:uid="{B5FB31EF-8692-4E20-A848-6D0822EE2BB6}"/>
    <cellStyle name="ผลรวม 16 4 3 3" xfId="49049" xr:uid="{62BA9C13-CFBE-45D4-9870-086F4CC8C378}"/>
    <cellStyle name="ผลรวม 16 4 4" xfId="15737" xr:uid="{9429B6E0-37C8-43C1-B671-4A924042959C}"/>
    <cellStyle name="ผลรวม 16 4 4 2" xfId="39564" xr:uid="{37301A11-13F4-4045-9B3F-669EECE5A8FC}"/>
    <cellStyle name="ผลรวม 16 4 4 3" xfId="50944" xr:uid="{C580C342-8EDD-42F9-9CF1-496D50D202C4}"/>
    <cellStyle name="ผลรวม 16 4 5" xfId="17987" xr:uid="{9D27AD3E-1237-48B6-BE29-1BD3CAE6B83A}"/>
    <cellStyle name="ผลรวม 16 4 5 2" xfId="41346" xr:uid="{FB09C8E1-2883-4818-88FD-1AA146455229}"/>
    <cellStyle name="ผลรวม 16 4 5 3" xfId="52717" xr:uid="{0BE89E56-96A2-4948-99F4-C46118FE13F6}"/>
    <cellStyle name="ผลรวม 16 4 6" xfId="20128" xr:uid="{C163C76E-1ED7-4D10-9223-422AEB7388E0}"/>
    <cellStyle name="ผลรวม 16 4 7" xfId="22317" xr:uid="{19D0DB8E-287B-43E8-AF19-19E830DFD2CB}"/>
    <cellStyle name="ผลรวม 16 4 8" xfId="24450" xr:uid="{B7876B26-8C3F-498A-AF0F-3FCCC11A5FD8}"/>
    <cellStyle name="ผลรวม 16 4 9" xfId="26582" xr:uid="{A7CB53F6-41F3-41C9-84A9-C0180AFF4E65}"/>
    <cellStyle name="ผลรวม 16 5" xfId="6680" xr:uid="{8DD0CFBD-1A6B-4701-969F-25F0C1A5231F}"/>
    <cellStyle name="ผลรวม 16 5 10" xfId="28614" xr:uid="{9289AF15-746D-4D58-9E37-C699D42E1B76}"/>
    <cellStyle name="ผลรวม 16 5 11" xfId="43608" xr:uid="{B4921F19-AE3D-481D-9AF8-0DBCD41783E3}"/>
    <cellStyle name="ผลรวม 16 5 2" xfId="10952" xr:uid="{B11798FF-810D-4371-BF27-D373F81AFBC6}"/>
    <cellStyle name="ผลรวม 16 5 2 2" xfId="35842" xr:uid="{AB48B37E-E155-4FF1-9D84-794C6886D0EC}"/>
    <cellStyle name="ผลรวม 16 5 2 3" xfId="47241" xr:uid="{90AE4EAE-9377-4068-90D2-7301ACC8C3C8}"/>
    <cellStyle name="ผลรวม 16 5 3" xfId="13690" xr:uid="{353495FB-9EBA-4B0E-A414-B66D2FBA63C7}"/>
    <cellStyle name="ผลรวม 16 5 3 2" xfId="37869" xr:uid="{8CCF83FC-CF2E-4658-9E3A-398EE63B758C}"/>
    <cellStyle name="ผลรวม 16 5 3 3" xfId="49257" xr:uid="{76FF2E4C-CEA0-4622-B9CD-B162C3A15D62}"/>
    <cellStyle name="ผลรวม 16 5 4" xfId="15945" xr:uid="{A08DB976-20EA-4B31-B344-F4D6A4801049}"/>
    <cellStyle name="ผลรวม 16 5 4 2" xfId="39762" xr:uid="{3BAAE957-8823-4D2F-975D-88E79FDF72E3}"/>
    <cellStyle name="ผลรวม 16 5 4 3" xfId="51142" xr:uid="{3DB7920B-8A50-4B10-950E-C1E935F6FCFC}"/>
    <cellStyle name="ผลรวม 16 5 5" xfId="18189" xr:uid="{63180D1D-F79B-4A8C-827F-B61803C5D139}"/>
    <cellStyle name="ผลรวม 16 5 5 2" xfId="41542" xr:uid="{0C3E3DF2-F055-4047-955D-F5B13B95C61D}"/>
    <cellStyle name="ผลรวม 16 5 5 3" xfId="52913" xr:uid="{2490DE65-102A-44AE-8903-B0B3050A48F7}"/>
    <cellStyle name="ผลรวม 16 5 6" xfId="20331" xr:uid="{0828FAA7-93BD-4BDD-BBAE-1A2AE0A58FA6}"/>
    <cellStyle name="ผลรวม 16 5 7" xfId="22519" xr:uid="{8916E8E4-584F-4449-B7F6-656B9D68B6EC}"/>
    <cellStyle name="ผลรวม 16 5 8" xfId="24658" xr:uid="{DEC7932C-BC03-4798-92F2-CF661A824CA1}"/>
    <cellStyle name="ผลรวม 16 5 9" xfId="26781" xr:uid="{C7CC3506-4D79-4C1B-B717-705BC0E4A328}"/>
    <cellStyle name="ผลรวม 16 6" xfId="7032" xr:uid="{70C08CD9-17CF-4FFE-A49A-9288737CA7F6}"/>
    <cellStyle name="ผลรวม 16 6 10" xfId="28729" xr:uid="{B7EB14A8-32EC-476A-95C9-021F69A21C83}"/>
    <cellStyle name="ผลรวม 16 6 11" xfId="43723" xr:uid="{C8E67736-5606-43D4-A268-65ECC17BA0F0}"/>
    <cellStyle name="ผลรวม 16 6 2" xfId="11073" xr:uid="{B9FF5E3F-7DEF-4CD1-B94D-595F401543C4}"/>
    <cellStyle name="ผลรวม 16 6 2 2" xfId="35963" xr:uid="{C242442C-88A5-4D43-AAF2-BEBC458E5FDC}"/>
    <cellStyle name="ผลรวม 16 6 2 3" xfId="47356" xr:uid="{962A8F4B-4EF7-43B8-B4AB-80CCC616D1F9}"/>
    <cellStyle name="ผลรวม 16 6 3" xfId="13811" xr:uid="{512FA0B5-08C2-4859-A595-D787090EA985}"/>
    <cellStyle name="ผลรวม 16 6 3 2" xfId="37990" xr:uid="{88204BC5-CEEA-4099-B9DD-047E2661DFD5}"/>
    <cellStyle name="ผลรวม 16 6 3 3" xfId="49378" xr:uid="{C8BBF5EA-0887-4244-83CB-44CA59A8A868}"/>
    <cellStyle name="ผลรวม 16 6 4" xfId="16066" xr:uid="{341E38CC-F2BF-4B52-BAA0-032BB8C0223E}"/>
    <cellStyle name="ผลรวม 16 6 4 2" xfId="39883" xr:uid="{85E79E4A-58AB-45FA-A770-F5645549D235}"/>
    <cellStyle name="ผลรวม 16 6 4 3" xfId="51263" xr:uid="{908697B6-D46E-4C09-A1DF-347125EBA70D}"/>
    <cellStyle name="ผลรวม 16 6 5" xfId="18310" xr:uid="{C6FFEACC-3E8D-4238-B40D-4F793E9A9E6A}"/>
    <cellStyle name="ผลรวม 16 6 5 2" xfId="41663" xr:uid="{8897F427-5E03-499A-88E1-CF2F34EFACB8}"/>
    <cellStyle name="ผลรวม 16 6 5 3" xfId="53034" xr:uid="{BFA25DB6-8B7E-4590-ACD5-CB056CA19CB8}"/>
    <cellStyle name="ผลรวม 16 6 6" xfId="20452" xr:uid="{2AE3C7DB-B702-482C-8774-9E087007566C}"/>
    <cellStyle name="ผลรวม 16 6 7" xfId="22640" xr:uid="{FBD73820-FA4A-446A-8465-2E116F5F1B25}"/>
    <cellStyle name="ผลรวม 16 6 8" xfId="24779" xr:uid="{5AFE91B0-0EE9-411B-8F02-52C5E4B799F0}"/>
    <cellStyle name="ผลรวม 16 6 9" xfId="26896" xr:uid="{8830396F-CF1F-4C43-98CF-87EE228042E8}"/>
    <cellStyle name="ผลรวม 16 7" xfId="9040" xr:uid="{17B4766D-6A48-43B5-8F71-99ABA46BF280}"/>
    <cellStyle name="ผลรวม 16 7 10" xfId="41867" xr:uid="{2E5B035D-6814-4146-8AFC-2E3D2B1501A8}"/>
    <cellStyle name="ผลรวม 16 7 2" xfId="11836" xr:uid="{8FACBE1E-F809-486E-928A-499F1A9E8902}"/>
    <cellStyle name="ผลรวม 16 7 2 2" xfId="34202" xr:uid="{B4B06DCD-1340-4529-B480-D4D5198C4186}"/>
    <cellStyle name="ผลรวม 16 7 2 3" xfId="45637" xr:uid="{7F3884DE-1C55-4545-8936-E3EB677C8F59}"/>
    <cellStyle name="ผลรวม 16 7 3" xfId="14033" xr:uid="{EC37F278-1736-4F1A-8F70-853921C43A8A}"/>
    <cellStyle name="ผลรวม 16 7 3 2" xfId="36072" xr:uid="{7AE2E078-FAEE-458A-9534-AAAC2EB423A0}"/>
    <cellStyle name="ผลรวม 16 7 3 3" xfId="47465" xr:uid="{D7A50F57-ADC3-4556-B25D-470D9F1AF552}"/>
    <cellStyle name="ผลรวม 16 7 4" xfId="16447" xr:uid="{7EC31570-0547-41E1-BD75-F1722DCF46A7}"/>
    <cellStyle name="ผลรวม 16 7 4 2" xfId="38141" xr:uid="{84B469CF-1215-4ECB-9C8F-9C0FB8AA7D48}"/>
    <cellStyle name="ผลรวม 16 7 4 3" xfId="49522" xr:uid="{4BDEE2FF-A432-4EE0-A092-4B14B0F5034F}"/>
    <cellStyle name="ผลรวม 16 7 5" xfId="18597" xr:uid="{E2E50D95-A5D6-4F4F-82B8-E91CB0B1CD9C}"/>
    <cellStyle name="ผลรวม 16 7 5 2" xfId="40040" xr:uid="{469BDD02-4049-4364-9453-9726EFB6CAAE}"/>
    <cellStyle name="ผลรวม 16 7 5 3" xfId="51412" xr:uid="{E510CDC4-AA47-42DD-8266-064C2301F111}"/>
    <cellStyle name="ผลรวม 16 7 6" xfId="20726" xr:uid="{00990660-0C3E-4C45-9E36-F0F2DBD680E0}"/>
    <cellStyle name="ผลรวม 16 7 7" xfId="22848" xr:uid="{DED9703D-7522-4B8A-B49D-7A00012464C6}"/>
    <cellStyle name="ผลรวม 16 7 8" xfId="25018" xr:uid="{ACD0E6CA-B8CB-44D9-BFB0-6265ADF749F8}"/>
    <cellStyle name="ผลรวม 16 7 9" xfId="27076" xr:uid="{A6EE9FA1-4C69-4D4C-8C5E-0343F3A784BF}"/>
    <cellStyle name="ผลรวม 16 8" xfId="7326" xr:uid="{3D797752-532E-43F0-ACAB-D9B5AD24873F}"/>
    <cellStyle name="ผลรวม 16 8 2" xfId="33141" xr:uid="{CECEA2FB-ACFF-414F-8004-B660D360714A}"/>
    <cellStyle name="ผลรวม 16 8 3" xfId="44610" xr:uid="{3A601F4B-A0F7-4C1B-B9DB-3EC5B996F1EB}"/>
    <cellStyle name="ผลรวม 16 9" xfId="4498" xr:uid="{BB897AF0-7264-48E0-95C3-83F3BA7E7282}"/>
    <cellStyle name="ผลรวม 16 9 2" xfId="33929" xr:uid="{2DA56BC1-FD32-4FC7-A1F7-A6BBFA0C49EA}"/>
    <cellStyle name="ผลรวม 16 9 3" xfId="45372" xr:uid="{EB1B8474-4FE6-406F-9155-6CC550F33FA4}"/>
    <cellStyle name="ผลรวม 17" xfId="3709" xr:uid="{48B37CBB-9E1F-4451-901E-1D3BDD21A135}"/>
    <cellStyle name="ผลรวม 17 10" xfId="12350" xr:uid="{8AF54CCF-39D5-4065-B16C-4F1EB992C148}"/>
    <cellStyle name="ผลรวม 17 10 2" xfId="33811" xr:uid="{2F75087F-3C65-45F4-B5B1-7209CAEE61D6}"/>
    <cellStyle name="ผลรวม 17 10 3" xfId="45255" xr:uid="{A6F879CA-A63A-474E-B18D-D1FA52121A91}"/>
    <cellStyle name="ผลรวม 17 11" xfId="7100" xr:uid="{948684C2-1715-4D04-964B-93EBF6B2242D}"/>
    <cellStyle name="ผลรวม 17 11 2" xfId="38810" xr:uid="{06F7288A-D697-4AED-82C5-BA0DF259D776}"/>
    <cellStyle name="ผลรวม 17 11 3" xfId="50191" xr:uid="{00D1E53B-D3A3-4BE2-BE67-1D1930DB60F4}"/>
    <cellStyle name="ผลรวม 17 12" xfId="13613" xr:uid="{42D402BE-4C71-4424-AD68-5202A0D9ED16}"/>
    <cellStyle name="ผลรวม 17 13" xfId="16138" xr:uid="{71E94752-768A-4D23-9886-E170122847B9}"/>
    <cellStyle name="ผลรวม 17 14" xfId="5525" xr:uid="{BB7B7745-AF89-4F5F-8FEB-D5221ADB4024}"/>
    <cellStyle name="ผลรวม 17 15" xfId="12620" xr:uid="{6E8574FA-9A7E-4856-B7D2-A7BFE27698F8}"/>
    <cellStyle name="ผลรวม 17 16" xfId="25457" xr:uid="{58B53E5D-02FB-478C-970B-33CDDA7CF273}"/>
    <cellStyle name="ผลรวม 17 17" xfId="31074" xr:uid="{39365B51-72E1-442C-80B7-FE87E4CC119D}"/>
    <cellStyle name="ผลรวม 17 2" xfId="5434" xr:uid="{E7532FCB-5AB2-4DEA-8437-EEEA4BEBD329}"/>
    <cellStyle name="ผลรวม 17 2 10" xfId="27899" xr:uid="{0F063E65-FE7E-46A0-A51D-539AA91B49AE}"/>
    <cellStyle name="ผลรวม 17 2 11" xfId="42830" xr:uid="{CD33E15D-13AF-45B1-940A-376C56ABBFF9}"/>
    <cellStyle name="ผลรวม 17 2 2" xfId="10142" xr:uid="{3B96A363-E651-4475-816F-F6B1D5B166F1}"/>
    <cellStyle name="ผลรวม 17 2 2 2" xfId="35113" xr:uid="{04FE903F-2B5F-4348-AC5B-83C7A50427E1}"/>
    <cellStyle name="ผลรวม 17 2 2 3" xfId="46530" xr:uid="{E6DE5735-C2F3-4A93-948F-457B63A5FEA7}"/>
    <cellStyle name="ผลรวม 17 2 3" xfId="12911" xr:uid="{218E6996-E72A-4651-A813-4E3C2372F5F2}"/>
    <cellStyle name="ผลรวม 17 2 3 2" xfId="37065" xr:uid="{CB936B9A-3252-42E9-8DF9-CE176A347A7A}"/>
    <cellStyle name="ผลรวม 17 2 3 3" xfId="48454" xr:uid="{77E3F8B6-C168-4CF0-8DB9-261B51DBF633}"/>
    <cellStyle name="ผลรวม 17 2 4" xfId="15139" xr:uid="{7612FBA6-5EBE-482B-8D4D-9A9BF5EACAEE}"/>
    <cellStyle name="ผลรวม 17 2 4 2" xfId="39044" xr:uid="{33DE93B4-1DB8-486C-A95D-C3EA9F547821}"/>
    <cellStyle name="ผลรวม 17 2 4 3" xfId="50425" xr:uid="{79FAB771-7EEC-4BD2-9359-53834F3C99AD}"/>
    <cellStyle name="ผลรวม 17 2 5" xfId="17425" xr:uid="{780BC2EE-4D8D-4AED-A7C7-8C9099C3EDDA}"/>
    <cellStyle name="ผลรวม 17 2 5 2" xfId="40845" xr:uid="{2AB8C543-9A90-411C-A41B-0DB714A07111}"/>
    <cellStyle name="ผลรวม 17 2 5 3" xfId="52217" xr:uid="{6F8F38EF-AC63-4178-BF26-E8DC6B8E55CC}"/>
    <cellStyle name="ผลรวม 17 2 6" xfId="19557" xr:uid="{3A7F8E7A-D222-4DB2-BEF2-67084D494729}"/>
    <cellStyle name="ผลรวม 17 2 7" xfId="21744" xr:uid="{9EE2B8D8-1DEB-4695-AD6E-EA8C5DAB3B02}"/>
    <cellStyle name="ผลรวม 17 2 8" xfId="23854" xr:uid="{34E8D233-5E7C-451B-AB72-623974437B77}"/>
    <cellStyle name="ผลรวม 17 2 9" xfId="25994" xr:uid="{05E1E173-F351-474F-99CD-6541C6A1FA9A}"/>
    <cellStyle name="ผลรวม 17 3" xfId="5933" xr:uid="{9DB0F189-7119-4249-9A5A-E28E46FCB946}"/>
    <cellStyle name="ผลรวม 17 3 10" xfId="28215" xr:uid="{F983CD2C-1AB8-486F-A0E3-AB8C90338A37}"/>
    <cellStyle name="ผลรวม 17 3 11" xfId="43180" xr:uid="{EF3AE4FF-3A3A-42A1-869F-F811DE9DBEBC}"/>
    <cellStyle name="ผลรวม 17 3 2" xfId="10504" xr:uid="{7C916242-BA6B-4005-B762-541B4593FE7B}"/>
    <cellStyle name="ผลรวม 17 3 2 2" xfId="35419" xr:uid="{2101DC46-2486-479F-B8CC-8572D84D42C7}"/>
    <cellStyle name="ผลรวม 17 3 2 3" xfId="46833" xr:uid="{FF3D1515-D4FA-4226-A069-370C962DFB09}"/>
    <cellStyle name="ผลรวม 17 3 3" xfId="13257" xr:uid="{CBCA64A4-EDD7-4178-8BC8-988A47F7F752}"/>
    <cellStyle name="ผลรวม 17 3 3 2" xfId="37422" xr:uid="{D343CC4E-2E0A-487A-B563-74C9C5444BD7}"/>
    <cellStyle name="ผลรวม 17 3 3 3" xfId="48810" xr:uid="{14EC58F3-7DF7-425C-8AAB-4080A328292D}"/>
    <cellStyle name="ผลรวม 17 3 4" xfId="15499" xr:uid="{56D4F9B5-AA19-46DA-BA63-01783769C39B}"/>
    <cellStyle name="ผลรวม 17 3 4 2" xfId="39341" xr:uid="{13DFB69B-19E4-4A46-95B1-75A2CF08E3AD}"/>
    <cellStyle name="ผลรวม 17 3 4 3" xfId="50721" xr:uid="{EF411BCE-B8D7-4291-96FE-A5F1CA14DBEE}"/>
    <cellStyle name="ผลรวม 17 3 5" xfId="17760" xr:uid="{FE04ECD2-09B1-4038-AC58-836EBE6A64E4}"/>
    <cellStyle name="ผลรวม 17 3 5 2" xfId="41131" xr:uid="{D829B238-7FDF-42F2-A915-93338E5A4C82}"/>
    <cellStyle name="ผลรวม 17 3 5 3" xfId="52502" xr:uid="{86491648-43DC-4A63-B853-66F25E379A19}"/>
    <cellStyle name="ผลรวม 17 3 6" xfId="19898" xr:uid="{52BAEE3E-2281-47F6-A04F-B30607748DB8}"/>
    <cellStyle name="ผลรวม 17 3 7" xfId="22088" xr:uid="{92F42657-D2CC-4D53-B28B-9DB6F6E62AFA}"/>
    <cellStyle name="ผลรวม 17 3 8" xfId="24211" xr:uid="{B99DFD1A-B8E3-4504-B121-AA71A77D1F3D}"/>
    <cellStyle name="ผลรวม 17 3 9" xfId="26350" xr:uid="{FAE47620-10DD-46D5-8B0A-C1C89A85E1A5}"/>
    <cellStyle name="ผลรวม 17 4" xfId="6309" xr:uid="{8C251C8B-6EFC-4A79-84DC-BC5C605D1CA3}"/>
    <cellStyle name="ผลรวม 17 4 10" xfId="28428" xr:uid="{E8950F37-EEA0-4791-94DD-474A5DE42537}"/>
    <cellStyle name="ผลรวม 17 4 11" xfId="43410" xr:uid="{316A9DD6-CBB4-4DCA-8FEB-103C2E045F20}"/>
    <cellStyle name="ผลรวม 17 4 2" xfId="10746" xr:uid="{A88EF506-5F66-4F1B-8B70-4486CA007FBA}"/>
    <cellStyle name="ผลรวม 17 4 2 2" xfId="35643" xr:uid="{D4F747F5-24CB-4157-AA11-4F0486493E84}"/>
    <cellStyle name="ผลรวม 17 4 2 3" xfId="47051" xr:uid="{77DCDCC9-58D3-4A3C-8C84-6395F30DBDBE}"/>
    <cellStyle name="ผลรวม 17 4 3" xfId="13490" xr:uid="{785CC049-4C7B-43F4-8DFF-4645EEC7C185}"/>
    <cellStyle name="ผลรวม 17 4 3 2" xfId="37662" xr:uid="{082A1DB7-3A42-4315-86C8-BEAD5B8F1294}"/>
    <cellStyle name="ผลรวม 17 4 3 3" xfId="49050" xr:uid="{A61E8CB3-4D0E-4BC6-8B57-8EEB33552B35}"/>
    <cellStyle name="ผลรวม 17 4 4" xfId="15738" xr:uid="{AB0FF2F1-5E2F-40E6-8D6A-EADF85B6544E}"/>
    <cellStyle name="ผลรวม 17 4 4 2" xfId="39565" xr:uid="{B7296049-82BD-4D81-85D0-D9BF7C4BCE38}"/>
    <cellStyle name="ผลรวม 17 4 4 3" xfId="50945" xr:uid="{BE1B5FD9-DD02-4239-A43B-87CA8D6BA7CE}"/>
    <cellStyle name="ผลรวม 17 4 5" xfId="17988" xr:uid="{E61DD5B1-E83A-4E35-B3A2-3B1506A8B91C}"/>
    <cellStyle name="ผลรวม 17 4 5 2" xfId="41347" xr:uid="{582F4A76-3617-40AD-9EA9-1FF4A631AA0C}"/>
    <cellStyle name="ผลรวม 17 4 5 3" xfId="52718" xr:uid="{D932A80B-00C6-40C3-8159-E5075CCE22DA}"/>
    <cellStyle name="ผลรวม 17 4 6" xfId="20129" xr:uid="{68A1C554-2F25-4AEA-BB2E-3DF426C008BC}"/>
    <cellStyle name="ผลรวม 17 4 7" xfId="22318" xr:uid="{5CE1BFB2-413A-4B25-9777-6C788DB7D740}"/>
    <cellStyle name="ผลรวม 17 4 8" xfId="24451" xr:uid="{B848539C-9C1C-47E7-B9F6-CCDBC155AD7F}"/>
    <cellStyle name="ผลรวม 17 4 9" xfId="26583" xr:uid="{C5857100-4155-4644-9613-A7DC1DB72B9F}"/>
    <cellStyle name="ผลรวม 17 5" xfId="6681" xr:uid="{D4552DDF-FF5A-4B71-B577-0F6A82ACC4BE}"/>
    <cellStyle name="ผลรวม 17 5 10" xfId="28615" xr:uid="{3454BEE4-E92F-47BF-95F9-E64BFB8EE565}"/>
    <cellStyle name="ผลรวม 17 5 11" xfId="43609" xr:uid="{C1514C2C-BC29-485A-8A5C-DA41238DC2D7}"/>
    <cellStyle name="ผลรวม 17 5 2" xfId="10953" xr:uid="{D8AF3518-BDDD-4822-9064-481FFEE4FE94}"/>
    <cellStyle name="ผลรวม 17 5 2 2" xfId="35843" xr:uid="{ABECC2E7-BD72-4986-864B-AAE6487373F8}"/>
    <cellStyle name="ผลรวม 17 5 2 3" xfId="47242" xr:uid="{47BA1842-3C96-462D-95B9-C12C9C7BF284}"/>
    <cellStyle name="ผลรวม 17 5 3" xfId="13691" xr:uid="{986BA3FA-A5C6-49DD-BF6E-84019E5C6789}"/>
    <cellStyle name="ผลรวม 17 5 3 2" xfId="37870" xr:uid="{FA960FB2-F0D3-4453-9BB3-607821FB608B}"/>
    <cellStyle name="ผลรวม 17 5 3 3" xfId="49258" xr:uid="{AC4FBE1E-42A2-48DE-ADA8-CF023B208A4E}"/>
    <cellStyle name="ผลรวม 17 5 4" xfId="15946" xr:uid="{7DCD8E0F-1D75-419B-8925-EDFB35CA09AD}"/>
    <cellStyle name="ผลรวม 17 5 4 2" xfId="39763" xr:uid="{C0830873-E56A-4F3A-9BF6-1ECB7EA4E30A}"/>
    <cellStyle name="ผลรวม 17 5 4 3" xfId="51143" xr:uid="{826E869F-1CB1-478E-8282-BD4AC4F41458}"/>
    <cellStyle name="ผลรวม 17 5 5" xfId="18190" xr:uid="{20F2CCA1-9BBD-4A94-AAE5-6961AA3FBC63}"/>
    <cellStyle name="ผลรวม 17 5 5 2" xfId="41543" xr:uid="{702BB098-921D-4517-BE9E-3F6F2E602BAC}"/>
    <cellStyle name="ผลรวม 17 5 5 3" xfId="52914" xr:uid="{6BEF72B7-E79E-4D3E-8190-B0EFBB326DC0}"/>
    <cellStyle name="ผลรวม 17 5 6" xfId="20332" xr:uid="{444D2B6F-941C-4F94-8D9F-F0667A881B22}"/>
    <cellStyle name="ผลรวม 17 5 7" xfId="22520" xr:uid="{5F0A0C01-717C-41F1-B168-B48C7CC8828F}"/>
    <cellStyle name="ผลรวม 17 5 8" xfId="24659" xr:uid="{D253BD8A-CC71-4C7D-968C-778C84016E0A}"/>
    <cellStyle name="ผลรวม 17 5 9" xfId="26782" xr:uid="{6D377D46-83F7-4D6D-BACB-C6D0D49B5AA5}"/>
    <cellStyle name="ผลรวม 17 6" xfId="7033" xr:uid="{3779CA6B-E515-4879-A490-99223932963D}"/>
    <cellStyle name="ผลรวม 17 6 10" xfId="28730" xr:uid="{1C014B66-AAFF-4878-B954-0AED6220847E}"/>
    <cellStyle name="ผลรวม 17 6 11" xfId="43724" xr:uid="{FC016F2A-23A0-4E27-8C04-243F2B5052CE}"/>
    <cellStyle name="ผลรวม 17 6 2" xfId="11074" xr:uid="{71ECC348-DEDF-4765-92EF-0284DD6714D9}"/>
    <cellStyle name="ผลรวม 17 6 2 2" xfId="35964" xr:uid="{1401191B-5551-4BF7-9505-C2227C1CC5B4}"/>
    <cellStyle name="ผลรวม 17 6 2 3" xfId="47357" xr:uid="{D40C30EC-EA70-48ED-97EF-A1FA63B92892}"/>
    <cellStyle name="ผลรวม 17 6 3" xfId="13812" xr:uid="{73492996-E1E1-4250-A477-1C39AD1B18D6}"/>
    <cellStyle name="ผลรวม 17 6 3 2" xfId="37991" xr:uid="{793DC129-1539-4F6A-8B6A-F12B41E592D6}"/>
    <cellStyle name="ผลรวม 17 6 3 3" xfId="49379" xr:uid="{7EBB82D1-72F5-45CA-99A4-B70AF66D5BBB}"/>
    <cellStyle name="ผลรวม 17 6 4" xfId="16067" xr:uid="{2B930001-CA0D-4BA1-BA74-EDD72EB5274A}"/>
    <cellStyle name="ผลรวม 17 6 4 2" xfId="39884" xr:uid="{908C05B3-9F5D-4A7C-8618-3E162940136D}"/>
    <cellStyle name="ผลรวม 17 6 4 3" xfId="51264" xr:uid="{3E3878A0-7ECF-49B4-AB89-36F214CED816}"/>
    <cellStyle name="ผลรวม 17 6 5" xfId="18311" xr:uid="{C51D82DB-A21D-4AB5-8E03-AF736FAC21D3}"/>
    <cellStyle name="ผลรวม 17 6 5 2" xfId="41664" xr:uid="{C475B14C-A58B-4ECD-972D-3093CE024634}"/>
    <cellStyle name="ผลรวม 17 6 5 3" xfId="53035" xr:uid="{D2229F23-95C5-4310-B676-02D14E3FC442}"/>
    <cellStyle name="ผลรวม 17 6 6" xfId="20453" xr:uid="{C5557809-AD42-4F64-A962-E28C82599804}"/>
    <cellStyle name="ผลรวม 17 6 7" xfId="22641" xr:uid="{3AA9D4C0-B51D-4D3C-B0E9-3B28054C7AF7}"/>
    <cellStyle name="ผลรวม 17 6 8" xfId="24780" xr:uid="{A1D34292-7300-4E78-9060-AFB84F16EB3F}"/>
    <cellStyle name="ผลรวม 17 6 9" xfId="26897" xr:uid="{EA09A8CA-053A-4C16-8304-8F77026CA368}"/>
    <cellStyle name="ผลรวม 17 7" xfId="9041" xr:uid="{44A25752-6FA5-4B11-8F06-B1D33B1BE7B6}"/>
    <cellStyle name="ผลรวม 17 7 10" xfId="41868" xr:uid="{B55E4023-1083-45FC-A3D6-651B401BC237}"/>
    <cellStyle name="ผลรวม 17 7 2" xfId="11837" xr:uid="{717CF504-3511-4D3C-B8CC-676E035D742B}"/>
    <cellStyle name="ผลรวม 17 7 2 2" xfId="34203" xr:uid="{DB3CD371-C8E3-4BDD-B245-520E34D46A71}"/>
    <cellStyle name="ผลรวม 17 7 2 3" xfId="45638" xr:uid="{8342C8A1-D5C3-440F-BF2B-DCDA48D4FA45}"/>
    <cellStyle name="ผลรวม 17 7 3" xfId="14034" xr:uid="{A01A62A0-AAED-4FC4-B30F-92C4D0D015F0}"/>
    <cellStyle name="ผลรวม 17 7 3 2" xfId="36073" xr:uid="{15D1E56F-DD26-434E-97B5-236DB6F7A4DF}"/>
    <cellStyle name="ผลรวม 17 7 3 3" xfId="47466" xr:uid="{BF7837B8-28D7-4148-9836-AD706105751F}"/>
    <cellStyle name="ผลรวม 17 7 4" xfId="16448" xr:uid="{C54BA4A5-8C13-42A1-99A9-93801820E407}"/>
    <cellStyle name="ผลรวม 17 7 4 2" xfId="38142" xr:uid="{7955E37D-770D-4B6E-9DEE-F696B872C9B0}"/>
    <cellStyle name="ผลรวม 17 7 4 3" xfId="49523" xr:uid="{FFF032D1-25EC-4268-85B1-4DF9B1C23CB7}"/>
    <cellStyle name="ผลรวม 17 7 5" xfId="18598" xr:uid="{BD8FFA58-2678-4AA5-9476-C01666A23791}"/>
    <cellStyle name="ผลรวม 17 7 5 2" xfId="40041" xr:uid="{FD6B79F9-95A1-48D6-BA90-1E3706E6F8C4}"/>
    <cellStyle name="ผลรวม 17 7 5 3" xfId="51413" xr:uid="{5293FE3E-849A-4947-994A-3A6C1EE26BA3}"/>
    <cellStyle name="ผลรวม 17 7 6" xfId="20727" xr:uid="{CF4500F0-C5AA-4821-8C4E-BB1F98AE811E}"/>
    <cellStyle name="ผลรวม 17 7 7" xfId="22849" xr:uid="{3E5B2D7F-97F1-4572-B058-381386838057}"/>
    <cellStyle name="ผลรวม 17 7 8" xfId="25019" xr:uid="{B353CF98-3918-4AF1-A1E4-736F7CA5CABE}"/>
    <cellStyle name="ผลรวม 17 7 9" xfId="27077" xr:uid="{C93A6FEC-A5C6-4CB3-A3F3-1BA46191C1F4}"/>
    <cellStyle name="ผลรวม 17 8" xfId="7327" xr:uid="{18737A67-8604-47B6-8DBE-6AD92DE71F6E}"/>
    <cellStyle name="ผลรวม 17 8 2" xfId="33142" xr:uid="{EB7EAC78-557F-4EE6-B53F-480229633592}"/>
    <cellStyle name="ผลรวม 17 8 3" xfId="44611" xr:uid="{F4E3D201-ED12-4F01-9652-EDE1CC425C1E}"/>
    <cellStyle name="ผลรวม 17 9" xfId="4127" xr:uid="{CEE002CC-8F1E-4DBF-9B91-249CCC4605BD}"/>
    <cellStyle name="ผลรวม 17 9 2" xfId="33928" xr:uid="{A54DFA26-6CCC-4923-B1A2-3B6D58F34B87}"/>
    <cellStyle name="ผลรวม 17 9 3" xfId="45371" xr:uid="{A9314390-C0FF-4E59-AD0D-8AD3E6B2B6D7}"/>
    <cellStyle name="ผลรวม 18" xfId="3710" xr:uid="{0619D112-9F0D-4918-8F38-5F7373E282BB}"/>
    <cellStyle name="ผลรวม 18 10" xfId="11910" xr:uid="{170507A5-47C4-4E94-8B1A-57C94FCE8F1F}"/>
    <cellStyle name="ผลรวม 18 10 2" xfId="33812" xr:uid="{971D5249-12F2-4EEF-9FE8-9CAEF5E02E65}"/>
    <cellStyle name="ผลรวม 18 10 3" xfId="45256" xr:uid="{9D9EC9A0-40CF-427E-936F-76878C44A94B}"/>
    <cellStyle name="ผลรวม 18 11" xfId="3855" xr:uid="{30FC7717-7ACB-44A4-AD68-82B66F1D5BF9}"/>
    <cellStyle name="ผลรวม 18 11 2" xfId="39083" xr:uid="{6D7D0E1A-BAB9-4E35-984E-FE1B5B9D5DD7}"/>
    <cellStyle name="ผลรวม 18 11 3" xfId="50464" xr:uid="{BEACA22D-F155-4EC6-8F8D-E55E4B90B4F0}"/>
    <cellStyle name="ผลรวม 18 12" xfId="12475" xr:uid="{7E363A4A-080E-44DB-8859-9F1D713E6666}"/>
    <cellStyle name="ผลรวม 18 13" xfId="14741" xr:uid="{198FFA0A-2CB7-49EE-89CD-999A6EEB5774}"/>
    <cellStyle name="ผลรวม 18 14" xfId="20634" xr:uid="{769725E1-5CF0-4ED4-B3A7-1920B9494DDF}"/>
    <cellStyle name="ผลรวม 18 15" xfId="19468" xr:uid="{09224599-9C62-4C10-A28A-6FE9A63DC85E}"/>
    <cellStyle name="ผลรวม 18 16" xfId="7090" xr:uid="{DAB000FF-6E35-4DCC-A5AF-FE28588C8579}"/>
    <cellStyle name="ผลรวม 18 17" xfId="31330" xr:uid="{A7DEE14D-84F3-4B9D-8901-658DEE1BF5C4}"/>
    <cellStyle name="ผลรวม 18 2" xfId="5435" xr:uid="{E6AABD67-963D-47FD-A220-2ACACD83ADFA}"/>
    <cellStyle name="ผลรวม 18 2 10" xfId="27900" xr:uid="{411CE97F-700B-48D0-B1BE-DB48D4A9FD89}"/>
    <cellStyle name="ผลรวม 18 2 11" xfId="42831" xr:uid="{123AB23C-68F9-4863-9C50-88A38A3ED65E}"/>
    <cellStyle name="ผลรวม 18 2 2" xfId="10143" xr:uid="{06720557-D07E-44B8-874B-881ED1CFAB74}"/>
    <cellStyle name="ผลรวม 18 2 2 2" xfId="35114" xr:uid="{6D53C544-88CB-4C9D-BB87-AE326740357F}"/>
    <cellStyle name="ผลรวม 18 2 2 3" xfId="46531" xr:uid="{1F4CDB1E-6D3B-4533-A96B-5839A464AC1E}"/>
    <cellStyle name="ผลรวม 18 2 3" xfId="12912" xr:uid="{BB0B155D-DB44-491F-897E-CE1F947FE73F}"/>
    <cellStyle name="ผลรวม 18 2 3 2" xfId="37066" xr:uid="{B59DA585-7E96-49D2-9882-F2C27D008AC1}"/>
    <cellStyle name="ผลรวม 18 2 3 3" xfId="48455" xr:uid="{6D2595F6-023D-449D-B6A2-12A5B1039B15}"/>
    <cellStyle name="ผลรวม 18 2 4" xfId="15140" xr:uid="{BDB6964B-F05D-48CA-9404-996A00AD45C1}"/>
    <cellStyle name="ผลรวม 18 2 4 2" xfId="39045" xr:uid="{DA5F794C-243A-4131-983E-8838F3F97B95}"/>
    <cellStyle name="ผลรวม 18 2 4 3" xfId="50426" xr:uid="{A6DBAFAB-B0BA-44FC-A7AB-8ADF90D63730}"/>
    <cellStyle name="ผลรวม 18 2 5" xfId="17426" xr:uid="{62B01E30-DE08-4C35-9D45-2A0520EB0371}"/>
    <cellStyle name="ผลรวม 18 2 5 2" xfId="40846" xr:uid="{7F53C779-18E0-433C-8FE0-5D4E72FF9634}"/>
    <cellStyle name="ผลรวม 18 2 5 3" xfId="52218" xr:uid="{BD8E0E88-47C1-40B4-B05C-9FD99BC17DBA}"/>
    <cellStyle name="ผลรวม 18 2 6" xfId="19558" xr:uid="{6755F998-3252-4C2A-9F96-7D581C2FE65F}"/>
    <cellStyle name="ผลรวม 18 2 7" xfId="21745" xr:uid="{0F0A67FD-10FB-4FBC-8458-945406B6701B}"/>
    <cellStyle name="ผลรวม 18 2 8" xfId="23855" xr:uid="{BDBE568D-CD72-4374-A013-118E6DA1511F}"/>
    <cellStyle name="ผลรวม 18 2 9" xfId="25995" xr:uid="{72759119-74D6-41B2-9DE1-3CEE37E87ECA}"/>
    <cellStyle name="ผลรวม 18 3" xfId="5934" xr:uid="{D6420D4C-B943-4456-9894-001F64214D33}"/>
    <cellStyle name="ผลรวม 18 3 10" xfId="28216" xr:uid="{D1FC27ED-E696-4F68-9EDB-0C1E5B6D754C}"/>
    <cellStyle name="ผลรวม 18 3 11" xfId="43181" xr:uid="{042123CA-4CD1-4CB0-BC60-4FB3D4EE7195}"/>
    <cellStyle name="ผลรวม 18 3 2" xfId="10505" xr:uid="{576DD55F-B714-4E69-A9A5-D72A3BEAFCB5}"/>
    <cellStyle name="ผลรวม 18 3 2 2" xfId="35420" xr:uid="{26E32185-0BE4-4F76-A352-9F3B5ED9B930}"/>
    <cellStyle name="ผลรวม 18 3 2 3" xfId="46834" xr:uid="{98AA3004-357E-4ADE-9CAF-C64D916BFD83}"/>
    <cellStyle name="ผลรวม 18 3 3" xfId="13258" xr:uid="{CF16BB4A-EAF7-4F4E-B18A-EABC191B4454}"/>
    <cellStyle name="ผลรวม 18 3 3 2" xfId="37423" xr:uid="{90FC79A8-C368-4D31-8BB1-D64D2DA99CF6}"/>
    <cellStyle name="ผลรวม 18 3 3 3" xfId="48811" xr:uid="{C8257BB6-233C-4B2E-B9AA-86041E8F1416}"/>
    <cellStyle name="ผลรวม 18 3 4" xfId="15500" xr:uid="{4495C7BD-4B13-4D3D-9C93-706B98B4F037}"/>
    <cellStyle name="ผลรวม 18 3 4 2" xfId="39342" xr:uid="{5428D1F4-65E9-47D9-AE19-A4B934D84C4F}"/>
    <cellStyle name="ผลรวม 18 3 4 3" xfId="50722" xr:uid="{C80A641A-7917-4CEC-AB6D-90879424FCD9}"/>
    <cellStyle name="ผลรวม 18 3 5" xfId="17761" xr:uid="{20133B27-10CD-4FC8-9D47-E7C29341FB90}"/>
    <cellStyle name="ผลรวม 18 3 5 2" xfId="41132" xr:uid="{BAAAC60D-CB8A-497B-98AD-853F197DB981}"/>
    <cellStyle name="ผลรวม 18 3 5 3" xfId="52503" xr:uid="{A0C32E96-236A-41AD-BA18-5BA24D3DBF3D}"/>
    <cellStyle name="ผลรวม 18 3 6" xfId="19899" xr:uid="{E6403F5D-1C5F-4B51-A8F0-56313B52DBFF}"/>
    <cellStyle name="ผลรวม 18 3 7" xfId="22089" xr:uid="{4E6E6D6A-148E-46F1-821A-02E61F8AAA1E}"/>
    <cellStyle name="ผลรวม 18 3 8" xfId="24212" xr:uid="{093C5A38-6648-4CAA-B28D-38AA03A9231D}"/>
    <cellStyle name="ผลรวม 18 3 9" xfId="26351" xr:uid="{B3796EA2-5E6F-49E7-9E11-56243C94475B}"/>
    <cellStyle name="ผลรวม 18 4" xfId="6310" xr:uid="{F28F48AC-F87F-4C86-B9D4-CEF23092C6E7}"/>
    <cellStyle name="ผลรวม 18 4 10" xfId="28429" xr:uid="{1A059FD4-6582-4A7C-AC42-7B542DD934E3}"/>
    <cellStyle name="ผลรวม 18 4 11" xfId="43411" xr:uid="{812B5EDC-F312-4E46-8131-757BE4EABA7F}"/>
    <cellStyle name="ผลรวม 18 4 2" xfId="10747" xr:uid="{FAC56416-EE62-4A38-B8BE-5B8C0E19C34F}"/>
    <cellStyle name="ผลรวม 18 4 2 2" xfId="35644" xr:uid="{D8873FC4-3A00-4892-86EA-547ABFE0AACC}"/>
    <cellStyle name="ผลรวม 18 4 2 3" xfId="47052" xr:uid="{89C3FE1F-86AF-4F66-9429-D385ABB8DDEB}"/>
    <cellStyle name="ผลรวม 18 4 3" xfId="13491" xr:uid="{A34FEF50-514C-4D33-AE07-8FC634560368}"/>
    <cellStyle name="ผลรวม 18 4 3 2" xfId="37663" xr:uid="{1D3DC183-B3A2-4FC9-9F8A-28C52EC9BBD1}"/>
    <cellStyle name="ผลรวม 18 4 3 3" xfId="49051" xr:uid="{14C94DCB-924D-47DD-A53C-99DEF7F5C8E1}"/>
    <cellStyle name="ผลรวม 18 4 4" xfId="15739" xr:uid="{3861DC4F-D4CC-4BB3-A66B-0D148725DBC1}"/>
    <cellStyle name="ผลรวม 18 4 4 2" xfId="39566" xr:uid="{54D50938-62E6-4CBC-A5C7-F639D2403945}"/>
    <cellStyle name="ผลรวม 18 4 4 3" xfId="50946" xr:uid="{24D1656D-49FA-43B1-BBE0-20FEF5ABA737}"/>
    <cellStyle name="ผลรวม 18 4 5" xfId="17989" xr:uid="{E4625924-1A6D-4496-9F56-69E70D1490F9}"/>
    <cellStyle name="ผลรวม 18 4 5 2" xfId="41348" xr:uid="{C98F47F9-3016-4DF0-A271-DF44DDA239DF}"/>
    <cellStyle name="ผลรวม 18 4 5 3" xfId="52719" xr:uid="{2CDBE706-F668-4CB8-AE88-FB49184201BF}"/>
    <cellStyle name="ผลรวม 18 4 6" xfId="20130" xr:uid="{5C37F669-26A7-4F83-9C5F-BFB7397FF13B}"/>
    <cellStyle name="ผลรวม 18 4 7" xfId="22319" xr:uid="{FE02AA1B-26AE-460C-B296-54FA6AD5A6BC}"/>
    <cellStyle name="ผลรวม 18 4 8" xfId="24452" xr:uid="{AAB1D1A0-2C41-44C4-A711-933E48938CD9}"/>
    <cellStyle name="ผลรวม 18 4 9" xfId="26584" xr:uid="{F64D3615-31AF-4AF6-818B-56B265DE4B8C}"/>
    <cellStyle name="ผลรวม 18 5" xfId="6682" xr:uid="{4848F95C-6869-416D-BA0D-361946D92F69}"/>
    <cellStyle name="ผลรวม 18 5 10" xfId="28616" xr:uid="{22025D2E-486C-47D4-82C4-46DA31E88244}"/>
    <cellStyle name="ผลรวม 18 5 11" xfId="43610" xr:uid="{7368D675-B0E9-4E93-A79E-6DC5BFF49241}"/>
    <cellStyle name="ผลรวม 18 5 2" xfId="10954" xr:uid="{712C373F-3F4B-48AF-933E-1ACA5DEAEFB9}"/>
    <cellStyle name="ผลรวม 18 5 2 2" xfId="35844" xr:uid="{8741F227-5608-4763-9FCC-429DE76465CB}"/>
    <cellStyle name="ผลรวม 18 5 2 3" xfId="47243" xr:uid="{571F9ACE-4790-4316-843F-43F8AAEB69CC}"/>
    <cellStyle name="ผลรวม 18 5 3" xfId="13692" xr:uid="{10864A39-466F-49EE-95A1-B6801EAA34D4}"/>
    <cellStyle name="ผลรวม 18 5 3 2" xfId="37871" xr:uid="{B71FE10E-A0C8-43EF-84B7-FBA90352CB33}"/>
    <cellStyle name="ผลรวม 18 5 3 3" xfId="49259" xr:uid="{458CF27A-7D89-4051-9A47-382AD0C50B48}"/>
    <cellStyle name="ผลรวม 18 5 4" xfId="15947" xr:uid="{F4B8C22C-948F-44AF-AEB8-42D97651568E}"/>
    <cellStyle name="ผลรวม 18 5 4 2" xfId="39764" xr:uid="{B7A95A6D-CECF-4241-945B-620FA4DF837A}"/>
    <cellStyle name="ผลรวม 18 5 4 3" xfId="51144" xr:uid="{5814C34E-E424-43B3-A882-242E8BD68669}"/>
    <cellStyle name="ผลรวม 18 5 5" xfId="18191" xr:uid="{24629E14-1B6B-43BB-8490-7A6FA6668795}"/>
    <cellStyle name="ผลรวม 18 5 5 2" xfId="41544" xr:uid="{48E1F9FC-DED1-4D09-B583-4E33147F2D09}"/>
    <cellStyle name="ผลรวม 18 5 5 3" xfId="52915" xr:uid="{F610AD62-A421-44EE-B42C-EDA5C48AF5E8}"/>
    <cellStyle name="ผลรวม 18 5 6" xfId="20333" xr:uid="{55C0797C-F610-4194-94D9-2113F8B62CDB}"/>
    <cellStyle name="ผลรวม 18 5 7" xfId="22521" xr:uid="{0742A272-D1BF-46ED-95CD-57E34801DE74}"/>
    <cellStyle name="ผลรวม 18 5 8" xfId="24660" xr:uid="{C476B035-D8B5-4CAC-9988-B3AB9DBD3621}"/>
    <cellStyle name="ผลรวม 18 5 9" xfId="26783" xr:uid="{2796AC11-9093-4D59-BC89-75B382C67E1A}"/>
    <cellStyle name="ผลรวม 18 6" xfId="7034" xr:uid="{F180F77F-998D-4687-B2F1-D6623531A968}"/>
    <cellStyle name="ผลรวม 18 6 10" xfId="28731" xr:uid="{5D20CF8C-445D-4396-9656-7D1C32DD5762}"/>
    <cellStyle name="ผลรวม 18 6 11" xfId="43725" xr:uid="{0CB5330A-2DF2-413C-A618-469CC3A80FA7}"/>
    <cellStyle name="ผลรวม 18 6 2" xfId="11075" xr:uid="{C2268934-1C33-4C5E-A058-197610F4996F}"/>
    <cellStyle name="ผลรวม 18 6 2 2" xfId="35965" xr:uid="{6E219129-2FF7-4092-AFCE-2D1761C89368}"/>
    <cellStyle name="ผลรวม 18 6 2 3" xfId="47358" xr:uid="{ABF372C2-B4E7-47DB-9F27-CEC822964B18}"/>
    <cellStyle name="ผลรวม 18 6 3" xfId="13813" xr:uid="{E91D3F36-C023-487E-806F-9FC01B3858C2}"/>
    <cellStyle name="ผลรวม 18 6 3 2" xfId="37992" xr:uid="{08A0ED48-D4FF-4EB9-A671-A64459AF1F6A}"/>
    <cellStyle name="ผลรวม 18 6 3 3" xfId="49380" xr:uid="{A2212001-E81B-4E7D-9FF5-6DF20A5C9ED8}"/>
    <cellStyle name="ผลรวม 18 6 4" xfId="16068" xr:uid="{2F9C4222-46D7-4BAB-8324-40AE5426CD48}"/>
    <cellStyle name="ผลรวม 18 6 4 2" xfId="39885" xr:uid="{A5EB66A3-9C1F-4884-8D6E-F0BBDF04CCE4}"/>
    <cellStyle name="ผลรวม 18 6 4 3" xfId="51265" xr:uid="{9239547B-80AF-4206-A555-578B0D9C76FD}"/>
    <cellStyle name="ผลรวม 18 6 5" xfId="18312" xr:uid="{BB9A5FA1-0C4A-446F-8843-99EABB31190F}"/>
    <cellStyle name="ผลรวม 18 6 5 2" xfId="41665" xr:uid="{00F39FE1-6C67-45DE-8AAE-F1471D1E3AB6}"/>
    <cellStyle name="ผลรวม 18 6 5 3" xfId="53036" xr:uid="{676694A3-E19B-4C39-8DBB-29FD935014D0}"/>
    <cellStyle name="ผลรวม 18 6 6" xfId="20454" xr:uid="{28E42B5B-D974-48FA-AF8B-5205906CF23E}"/>
    <cellStyle name="ผลรวม 18 6 7" xfId="22642" xr:uid="{E519F643-E3E1-45CF-8078-D2E6C5FEEC82}"/>
    <cellStyle name="ผลรวม 18 6 8" xfId="24781" xr:uid="{3F33148B-99ED-4193-9278-C2954049CEBF}"/>
    <cellStyle name="ผลรวม 18 6 9" xfId="26898" xr:uid="{A5BB99A3-5FE5-48D3-A70D-C5F4C242D9BE}"/>
    <cellStyle name="ผลรวม 18 7" xfId="9042" xr:uid="{F803A86E-E3FB-4B84-B646-05B70F89A093}"/>
    <cellStyle name="ผลรวม 18 7 10" xfId="41869" xr:uid="{A89DB10E-9E67-48A5-AC10-6D024F0C888F}"/>
    <cellStyle name="ผลรวม 18 7 2" xfId="11838" xr:uid="{AE4C9521-2384-4F9C-961B-CD3798C556D6}"/>
    <cellStyle name="ผลรวม 18 7 2 2" xfId="34204" xr:uid="{3711E4F7-66EC-4719-8049-1007D58379F4}"/>
    <cellStyle name="ผลรวม 18 7 2 3" xfId="45639" xr:uid="{88C22E65-EFBD-4855-96DC-6DAE8C5C2F2A}"/>
    <cellStyle name="ผลรวม 18 7 3" xfId="14035" xr:uid="{6483ED4D-52F1-4487-9D34-D0B5B7127FF1}"/>
    <cellStyle name="ผลรวม 18 7 3 2" xfId="36074" xr:uid="{501F5214-0721-4F96-BC05-F005335D16BF}"/>
    <cellStyle name="ผลรวม 18 7 3 3" xfId="47467" xr:uid="{8EF7EBD9-4E8D-4C27-A4F4-5DD53242120B}"/>
    <cellStyle name="ผลรวม 18 7 4" xfId="16449" xr:uid="{ECB68851-219D-4637-BC42-174D4C27F147}"/>
    <cellStyle name="ผลรวม 18 7 4 2" xfId="38143" xr:uid="{81E46C47-80E6-4938-AB77-2CB648351A6F}"/>
    <cellStyle name="ผลรวม 18 7 4 3" xfId="49524" xr:uid="{5085EF0C-D4C7-4CAD-9FA6-28AA0AC995FB}"/>
    <cellStyle name="ผลรวม 18 7 5" xfId="18599" xr:uid="{4AFDBCE3-20D0-4408-B939-5A47F31C2642}"/>
    <cellStyle name="ผลรวม 18 7 5 2" xfId="40042" xr:uid="{CCB8B1F2-6464-4C53-B37B-BFCEC934F20D}"/>
    <cellStyle name="ผลรวม 18 7 5 3" xfId="51414" xr:uid="{92FB7C35-9AA7-4979-B4FC-EB0AD32B5CE9}"/>
    <cellStyle name="ผลรวม 18 7 6" xfId="20728" xr:uid="{59C66194-A0AE-4900-87FD-60CF103328AB}"/>
    <cellStyle name="ผลรวม 18 7 7" xfId="22850" xr:uid="{AD332298-0A87-4796-BE0C-17FD2DFE2E27}"/>
    <cellStyle name="ผลรวม 18 7 8" xfId="25020" xr:uid="{8956DC9E-6604-417E-AF30-A8373701E6F5}"/>
    <cellStyle name="ผลรวม 18 7 9" xfId="27078" xr:uid="{9370429C-5A19-43BD-97DB-A1A5D1DAB9CD}"/>
    <cellStyle name="ผลรวม 18 8" xfId="7328" xr:uid="{D4ADA164-7043-41F3-AAE3-F30DCF752B8F}"/>
    <cellStyle name="ผลรวม 18 8 2" xfId="33143" xr:uid="{0759CDF7-9B45-4B0A-A8CB-824FA9B10234}"/>
    <cellStyle name="ผลรวม 18 8 3" xfId="44612" xr:uid="{AF5A4961-27EB-4B6B-83D9-9E2A6B6AE46C}"/>
    <cellStyle name="ผลรวม 18 9" xfId="5245" xr:uid="{7E38DCA5-F840-44FC-A772-A8E707480E5A}"/>
    <cellStyle name="ผลรวม 18 9 2" xfId="32711" xr:uid="{E0289225-BDB6-4B5C-90D2-BE964A5CD3DE}"/>
    <cellStyle name="ผลรวม 18 9 3" xfId="44185" xr:uid="{6693FD29-5703-4DA1-8B49-D71171993793}"/>
    <cellStyle name="ผลรวม 19" xfId="3711" xr:uid="{9E1C56AF-86D8-41CF-90D9-1AE9ACA6DA59}"/>
    <cellStyle name="ผลรวม 19 10" xfId="12443" xr:uid="{638B7D90-FA8F-4639-86C9-06182FB84157}"/>
    <cellStyle name="ผลรวม 19 10 2" xfId="34439" xr:uid="{F96000FC-7F2D-4539-8654-A5892F845B4F}"/>
    <cellStyle name="ผลรวม 19 10 3" xfId="45870" xr:uid="{FA320B32-AB5E-4F3D-8BC8-301349DE328B}"/>
    <cellStyle name="ผลรวม 19 11" xfId="8862" xr:uid="{8EE9F99F-12B5-4C2A-931B-EC56E5BDBD32}"/>
    <cellStyle name="ผลรวม 19 11 2" xfId="38826" xr:uid="{1A73ED3E-807B-44EC-9A14-550CE7D02BDA}"/>
    <cellStyle name="ผลรวม 19 11 3" xfId="50207" xr:uid="{7A2148DC-07AF-460A-9ED4-AF50D467540D}"/>
    <cellStyle name="ผลรวม 19 12" xfId="8472" xr:uid="{20FDAE98-5728-4480-B29D-1E9003B5684D}"/>
    <cellStyle name="ผลรวม 19 13" xfId="4846" xr:uid="{F74A646C-AFD8-4116-BDAC-B37450538604}"/>
    <cellStyle name="ผลรวม 19 14" xfId="20982" xr:uid="{C387ECD4-3921-4195-A2BE-FA196E41FE75}"/>
    <cellStyle name="ผลรวม 19 15" xfId="7369" xr:uid="{5966F3CE-4943-4E6B-883A-15864460FDF3}"/>
    <cellStyle name="ผลรวม 19 16" xfId="25851" xr:uid="{E11A6531-8DBA-4E60-90D9-358AA1B9CF22}"/>
    <cellStyle name="ผลรวม 19 17" xfId="31329" xr:uid="{9BC809BC-7A09-4B83-BC0C-315CB0BDB3E3}"/>
    <cellStyle name="ผลรวม 19 2" xfId="5436" xr:uid="{EACFE83A-8BFF-458C-995B-75AFD1C9E016}"/>
    <cellStyle name="ผลรวม 19 2 10" xfId="27901" xr:uid="{8159326C-540D-4531-A7DB-156F7758FE50}"/>
    <cellStyle name="ผลรวม 19 2 11" xfId="42832" xr:uid="{E735428F-A646-4285-81EA-010A30B82AF0}"/>
    <cellStyle name="ผลรวม 19 2 2" xfId="10144" xr:uid="{7B5626DE-EBD2-48F1-9244-4DEF9D798E9A}"/>
    <cellStyle name="ผลรวม 19 2 2 2" xfId="35115" xr:uid="{E97B171E-88AC-4E45-9359-D9D069C3E39E}"/>
    <cellStyle name="ผลรวม 19 2 2 3" xfId="46532" xr:uid="{3E84C64B-24B6-4214-9B7D-F132C23EBCF8}"/>
    <cellStyle name="ผลรวม 19 2 3" xfId="12913" xr:uid="{61F91DF5-C921-4721-9D87-17C231C00F2E}"/>
    <cellStyle name="ผลรวม 19 2 3 2" xfId="37067" xr:uid="{7CCA9595-A38B-4E3C-8540-4EC1FCDD91BF}"/>
    <cellStyle name="ผลรวม 19 2 3 3" xfId="48456" xr:uid="{CE07A8BF-CE8A-484E-8401-60372B762382}"/>
    <cellStyle name="ผลรวม 19 2 4" xfId="15141" xr:uid="{6CF52778-135F-45F5-9A9F-85C3B5978F0D}"/>
    <cellStyle name="ผลรวม 19 2 4 2" xfId="39046" xr:uid="{23087C35-A101-4AA6-B849-2EA55D3653AC}"/>
    <cellStyle name="ผลรวม 19 2 4 3" xfId="50427" xr:uid="{2E1E7205-9092-4500-B030-F253E5C5DFEF}"/>
    <cellStyle name="ผลรวม 19 2 5" xfId="17427" xr:uid="{415AF3C8-AEB8-4A5D-866D-9AD59CFA784E}"/>
    <cellStyle name="ผลรวม 19 2 5 2" xfId="40847" xr:uid="{304E2B67-AFFD-4174-ACE4-EA61AD8EAF66}"/>
    <cellStyle name="ผลรวม 19 2 5 3" xfId="52219" xr:uid="{718F3F67-B273-4323-B60C-5AE542FAB661}"/>
    <cellStyle name="ผลรวม 19 2 6" xfId="19559" xr:uid="{304197E0-CF7F-452F-9BA2-A02A1AB1C4EB}"/>
    <cellStyle name="ผลรวม 19 2 7" xfId="21746" xr:uid="{DF2B46CF-5383-4F5B-A5C9-AC675F5C8DDD}"/>
    <cellStyle name="ผลรวม 19 2 8" xfId="23856" xr:uid="{8D064A36-F162-4354-96EF-0A314E7233E9}"/>
    <cellStyle name="ผลรวม 19 2 9" xfId="25996" xr:uid="{27805052-6B67-4DB4-BF5E-F3BCD458B926}"/>
    <cellStyle name="ผลรวม 19 3" xfId="5935" xr:uid="{89308003-ADE2-4F28-909D-092D78AD5770}"/>
    <cellStyle name="ผลรวม 19 3 10" xfId="28217" xr:uid="{B4A1CA4B-5DFF-49D6-9689-44E3B555CB85}"/>
    <cellStyle name="ผลรวม 19 3 11" xfId="43182" xr:uid="{CA274517-0F2E-46F2-B89A-9AC8CB88611D}"/>
    <cellStyle name="ผลรวม 19 3 2" xfId="10506" xr:uid="{DB13E387-71BD-481F-8493-6E2215C12ACF}"/>
    <cellStyle name="ผลรวม 19 3 2 2" xfId="35421" xr:uid="{317E578B-C0DF-4E51-9AD9-65F1B8BB4545}"/>
    <cellStyle name="ผลรวม 19 3 2 3" xfId="46835" xr:uid="{1E1CAC77-9B5B-4F90-B58C-A7AF02FCD2C4}"/>
    <cellStyle name="ผลรวม 19 3 3" xfId="13259" xr:uid="{2C02C178-9A5A-4CFC-99A5-D0D7C32E0EBC}"/>
    <cellStyle name="ผลรวม 19 3 3 2" xfId="37424" xr:uid="{A6F5A85D-FC97-4D94-B524-717582F1C126}"/>
    <cellStyle name="ผลรวม 19 3 3 3" xfId="48812" xr:uid="{24420F6F-FB9E-4D66-AA92-575E37160B33}"/>
    <cellStyle name="ผลรวม 19 3 4" xfId="15501" xr:uid="{2EDC15DF-55FC-467A-86C7-810B415A4F29}"/>
    <cellStyle name="ผลรวม 19 3 4 2" xfId="39343" xr:uid="{EAB16BF3-D2F1-46E7-953C-2CDBBEB01357}"/>
    <cellStyle name="ผลรวม 19 3 4 3" xfId="50723" xr:uid="{C5D1536E-36D0-4558-AF34-95DE2D9CB5D6}"/>
    <cellStyle name="ผลรวม 19 3 5" xfId="17762" xr:uid="{2B671A8C-91A6-4A17-ABEF-9A2701335D5E}"/>
    <cellStyle name="ผลรวม 19 3 5 2" xfId="41133" xr:uid="{1CCB3ACE-8F08-4B2D-B583-9D91FBB4151E}"/>
    <cellStyle name="ผลรวม 19 3 5 3" xfId="52504" xr:uid="{FB828FFC-5323-46AD-8872-D47DBAD09EE1}"/>
    <cellStyle name="ผลรวม 19 3 6" xfId="19900" xr:uid="{FC90AE76-B807-407F-A00D-A04F4AE25D18}"/>
    <cellStyle name="ผลรวม 19 3 7" xfId="22090" xr:uid="{EE1990D3-84B3-49C3-9E7A-39C99C5CC744}"/>
    <cellStyle name="ผลรวม 19 3 8" xfId="24213" xr:uid="{5AC32CBE-9D59-4E0C-A2C6-E6C6FF4FE676}"/>
    <cellStyle name="ผลรวม 19 3 9" xfId="26352" xr:uid="{7AF0DB3F-66FD-41C2-8B19-332E58D14B55}"/>
    <cellStyle name="ผลรวม 19 4" xfId="6311" xr:uid="{6183B9CD-54A6-4365-A86B-C1E1338E5793}"/>
    <cellStyle name="ผลรวม 19 4 10" xfId="28430" xr:uid="{BA7FDC4F-9020-430A-9C5B-7BE62DF5D0A8}"/>
    <cellStyle name="ผลรวม 19 4 11" xfId="43412" xr:uid="{EC97CD5C-A8BA-44BA-8D09-CBC49A00DD2D}"/>
    <cellStyle name="ผลรวม 19 4 2" xfId="10748" xr:uid="{933D66C5-5E73-4EDF-BA2D-91510A441458}"/>
    <cellStyle name="ผลรวม 19 4 2 2" xfId="35645" xr:uid="{DF24A860-3E85-46E6-84FA-37A7AB9E0906}"/>
    <cellStyle name="ผลรวม 19 4 2 3" xfId="47053" xr:uid="{32948F84-3FA0-4805-8591-E8D4C1CC0EC8}"/>
    <cellStyle name="ผลรวม 19 4 3" xfId="13492" xr:uid="{0CB83F10-86CF-4155-B009-D4F5935DB666}"/>
    <cellStyle name="ผลรวม 19 4 3 2" xfId="37664" xr:uid="{2BFB9DC0-2091-4947-997E-55E433637417}"/>
    <cellStyle name="ผลรวม 19 4 3 3" xfId="49052" xr:uid="{AD17C02B-913B-44D2-9D5A-3B2C4D74A6D1}"/>
    <cellStyle name="ผลรวม 19 4 4" xfId="15740" xr:uid="{94D00E32-B91A-4C4B-8FFD-CCEB784CB629}"/>
    <cellStyle name="ผลรวม 19 4 4 2" xfId="39567" xr:uid="{048E8512-FDB8-4888-9DA3-BBB20045E169}"/>
    <cellStyle name="ผลรวม 19 4 4 3" xfId="50947" xr:uid="{725EA67C-3722-49CA-BACF-4043A53191C1}"/>
    <cellStyle name="ผลรวม 19 4 5" xfId="17990" xr:uid="{D69F5A89-0945-49DA-B476-5D0E8E1C0D08}"/>
    <cellStyle name="ผลรวม 19 4 5 2" xfId="41349" xr:uid="{A739330A-6348-4FA6-B68F-F677D08788F7}"/>
    <cellStyle name="ผลรวม 19 4 5 3" xfId="52720" xr:uid="{22C80F3E-34FC-4982-870D-F45963427E02}"/>
    <cellStyle name="ผลรวม 19 4 6" xfId="20131" xr:uid="{839CD72E-2EB2-4CAE-9D72-59694BECC96C}"/>
    <cellStyle name="ผลรวม 19 4 7" xfId="22320" xr:uid="{38251042-421C-488B-8BE9-2E4F5E9EFE41}"/>
    <cellStyle name="ผลรวม 19 4 8" xfId="24453" xr:uid="{03C35968-71D9-4AB2-A9DF-CA227444C91C}"/>
    <cellStyle name="ผลรวม 19 4 9" xfId="26585" xr:uid="{84EB2A5A-9091-45CA-95D3-CE6A5C9F7505}"/>
    <cellStyle name="ผลรวม 19 5" xfId="6683" xr:uid="{69A15A0B-10B8-4776-A425-767FF286371F}"/>
    <cellStyle name="ผลรวม 19 5 10" xfId="28617" xr:uid="{E6232336-6763-464C-8463-3A8562ED248A}"/>
    <cellStyle name="ผลรวม 19 5 11" xfId="43611" xr:uid="{11A446AF-7667-49E9-839F-606466B0D4B8}"/>
    <cellStyle name="ผลรวม 19 5 2" xfId="10955" xr:uid="{85F6B8B1-8D7B-40C1-8C7A-3BC40324CE90}"/>
    <cellStyle name="ผลรวม 19 5 2 2" xfId="35845" xr:uid="{E9B82A30-4722-4C39-90A8-ED0BCF138AED}"/>
    <cellStyle name="ผลรวม 19 5 2 3" xfId="47244" xr:uid="{F45A1C1C-4159-4334-A9CD-23BDBABED725}"/>
    <cellStyle name="ผลรวม 19 5 3" xfId="13693" xr:uid="{8C66B776-1929-4B78-A04D-73D9442444BE}"/>
    <cellStyle name="ผลรวม 19 5 3 2" xfId="37872" xr:uid="{C7ECF7E4-B722-454D-BA29-B496865AB714}"/>
    <cellStyle name="ผลรวม 19 5 3 3" xfId="49260" xr:uid="{BE542CB5-BEAD-4CE9-918D-BF1D0CCCC393}"/>
    <cellStyle name="ผลรวม 19 5 4" xfId="15948" xr:uid="{5F931B8F-8AB5-47D5-8E66-2A0F3F20E94A}"/>
    <cellStyle name="ผลรวม 19 5 4 2" xfId="39765" xr:uid="{4EC3CD88-CB50-4AC1-ABC2-052C766B0C29}"/>
    <cellStyle name="ผลรวม 19 5 4 3" xfId="51145" xr:uid="{77FC4BDC-A008-4277-8953-248542279606}"/>
    <cellStyle name="ผลรวม 19 5 5" xfId="18192" xr:uid="{7B88001B-CAAE-4B52-AC79-E4A7666E359E}"/>
    <cellStyle name="ผลรวม 19 5 5 2" xfId="41545" xr:uid="{54B88AF4-42E8-4240-826E-1485F9033479}"/>
    <cellStyle name="ผลรวม 19 5 5 3" xfId="52916" xr:uid="{5A6A4297-849D-4E30-B389-12E0A05F8DC6}"/>
    <cellStyle name="ผลรวม 19 5 6" xfId="20334" xr:uid="{13E904C0-7268-44A7-95C8-9F4436998FC3}"/>
    <cellStyle name="ผลรวม 19 5 7" xfId="22522" xr:uid="{2F450EB8-46B5-429E-9672-EFA9F8AE125E}"/>
    <cellStyle name="ผลรวม 19 5 8" xfId="24661" xr:uid="{89AB1254-0024-4AAD-B219-35DB993968D5}"/>
    <cellStyle name="ผลรวม 19 5 9" xfId="26784" xr:uid="{87C11D1F-0A59-44C3-BC54-68142FC94A9B}"/>
    <cellStyle name="ผลรวม 19 6" xfId="7035" xr:uid="{FB6CC885-30B1-4C78-BA52-EAD96166B041}"/>
    <cellStyle name="ผลรวม 19 6 10" xfId="28732" xr:uid="{D54DAB52-6F4A-4A19-8437-FF356EB93492}"/>
    <cellStyle name="ผลรวม 19 6 11" xfId="43726" xr:uid="{50EC71C2-54DD-4473-ACE8-1307D977A0D9}"/>
    <cellStyle name="ผลรวม 19 6 2" xfId="11076" xr:uid="{1E8A2355-BFF0-4BDA-A763-0D6E5EFC7630}"/>
    <cellStyle name="ผลรวม 19 6 2 2" xfId="35966" xr:uid="{BD95C793-EC69-4840-87F7-A4C1A8571D9D}"/>
    <cellStyle name="ผลรวม 19 6 2 3" xfId="47359" xr:uid="{64F3A5B5-DBBC-4B65-B908-6B71D413450F}"/>
    <cellStyle name="ผลรวม 19 6 3" xfId="13814" xr:uid="{D9A82EBF-D572-4BDC-BEE6-AC0A082FC3E1}"/>
    <cellStyle name="ผลรวม 19 6 3 2" xfId="37993" xr:uid="{266EF010-B417-48B0-BF5A-D1D8637EBB36}"/>
    <cellStyle name="ผลรวม 19 6 3 3" xfId="49381" xr:uid="{52B9B968-2A54-496E-A176-4FE276756206}"/>
    <cellStyle name="ผลรวม 19 6 4" xfId="16069" xr:uid="{6913B389-CA2E-4A0F-8A6B-81853CCF9A67}"/>
    <cellStyle name="ผลรวม 19 6 4 2" xfId="39886" xr:uid="{E3BE51D9-82A1-4280-B321-4ED6B70836D6}"/>
    <cellStyle name="ผลรวม 19 6 4 3" xfId="51266" xr:uid="{8B54DCB8-30EC-42C8-B83D-8037E3C71CB6}"/>
    <cellStyle name="ผลรวม 19 6 5" xfId="18313" xr:uid="{17A079B7-7E61-4DDA-8497-F5E0BD1FE5D5}"/>
    <cellStyle name="ผลรวม 19 6 5 2" xfId="41666" xr:uid="{BD5F0543-34F5-4403-A648-EA718B32A04C}"/>
    <cellStyle name="ผลรวม 19 6 5 3" xfId="53037" xr:uid="{5C597F85-25AA-4411-898A-2EE8BD9355DC}"/>
    <cellStyle name="ผลรวม 19 6 6" xfId="20455" xr:uid="{A3924245-F569-460C-93D4-17A83BEF4961}"/>
    <cellStyle name="ผลรวม 19 6 7" xfId="22643" xr:uid="{ED2FC026-DA01-4E70-B0A4-0B2D9B1C3441}"/>
    <cellStyle name="ผลรวม 19 6 8" xfId="24782" xr:uid="{777F89AD-7E72-47ED-8B1F-82B386955D71}"/>
    <cellStyle name="ผลรวม 19 6 9" xfId="26899" xr:uid="{02B7FF54-9A3F-4C6F-BACC-5B1EA72C6A5E}"/>
    <cellStyle name="ผลรวม 19 7" xfId="9043" xr:uid="{944DEF63-3BE4-42EC-89BB-980E57C59E8F}"/>
    <cellStyle name="ผลรวม 19 7 10" xfId="41870" xr:uid="{14588FDB-D238-4554-B3BF-EE6F1AEAED10}"/>
    <cellStyle name="ผลรวม 19 7 2" xfId="11839" xr:uid="{0C982660-117B-4647-A0E8-83A3A2B59088}"/>
    <cellStyle name="ผลรวม 19 7 2 2" xfId="34205" xr:uid="{2D46A640-A640-40CB-A0F3-F1C8C1891346}"/>
    <cellStyle name="ผลรวม 19 7 2 3" xfId="45640" xr:uid="{CE5DBD1E-5F39-4D93-B75D-E320F8A42D21}"/>
    <cellStyle name="ผลรวม 19 7 3" xfId="14036" xr:uid="{29C0736A-705F-42F0-AFCE-1A5C7758C6D5}"/>
    <cellStyle name="ผลรวม 19 7 3 2" xfId="36075" xr:uid="{5370CDDF-A23B-4908-ADD3-361BE596DBA0}"/>
    <cellStyle name="ผลรวม 19 7 3 3" xfId="47468" xr:uid="{8441E2AE-F1A3-4288-BB2B-1BE8F1346599}"/>
    <cellStyle name="ผลรวม 19 7 4" xfId="16450" xr:uid="{2156CECE-E16D-405B-8F68-BEEEF118D36E}"/>
    <cellStyle name="ผลรวม 19 7 4 2" xfId="38144" xr:uid="{FD8211EF-C5FD-4A21-93EA-1F512299482F}"/>
    <cellStyle name="ผลรวม 19 7 4 3" xfId="49525" xr:uid="{F3A5A982-BBF5-4D6D-8B89-6D6EAECD6670}"/>
    <cellStyle name="ผลรวม 19 7 5" xfId="18600" xr:uid="{598C99C6-2622-4055-99FF-A01F98458A69}"/>
    <cellStyle name="ผลรวม 19 7 5 2" xfId="40043" xr:uid="{A26ADD3F-96E3-4694-894A-9EB7A58F46E7}"/>
    <cellStyle name="ผลรวม 19 7 5 3" xfId="51415" xr:uid="{B2D51939-4B78-45AB-8821-826F9DB38EE2}"/>
    <cellStyle name="ผลรวม 19 7 6" xfId="20729" xr:uid="{AAA3F9FE-5F0D-4BE9-B6CF-D67E7455B181}"/>
    <cellStyle name="ผลรวม 19 7 7" xfId="22851" xr:uid="{6F522B45-BFA5-40A2-B53D-9FFEBA2CCD8C}"/>
    <cellStyle name="ผลรวม 19 7 8" xfId="25021" xr:uid="{DBA302AC-FDEB-4DAF-921E-B4BD92B9F575}"/>
    <cellStyle name="ผลรวม 19 7 9" xfId="27079" xr:uid="{B0982604-5B4C-42F8-8502-607E37800AB1}"/>
    <cellStyle name="ผลรวม 19 8" xfId="7329" xr:uid="{67AD5974-D280-4A88-867D-45F34C9F165A}"/>
    <cellStyle name="ผลรวม 19 8 2" xfId="33144" xr:uid="{3B2C09CF-5B89-47F6-9F34-C726AD132601}"/>
    <cellStyle name="ผลรวม 19 8 3" xfId="44613" xr:uid="{96F817D4-7DBB-4390-B6AB-9974EE6C31DC}"/>
    <cellStyle name="ผลรวม 19 9" xfId="3823" xr:uid="{8400B978-BAD8-469D-83F2-FC33136E3619}"/>
    <cellStyle name="ผลรวม 19 9 2" xfId="33262" xr:uid="{F40597DD-50F9-403B-B4F4-61F7AE9D6959}"/>
    <cellStyle name="ผลรวม 19 9 3" xfId="44729" xr:uid="{2917DAB8-6AC6-40CC-B464-B24C7CD05ACC}"/>
    <cellStyle name="ผลรวม 2" xfId="1547" xr:uid="{146A2426-3723-4DE6-9093-461D72EFEBEB}"/>
    <cellStyle name="ผลรวม 2 10" xfId="8560" xr:uid="{7AB10893-8DCF-4EC9-AF84-77DAEB9181E4}"/>
    <cellStyle name="ผลรวม 2 11" xfId="30792" xr:uid="{2DFDF159-3097-449A-A203-826837499102}"/>
    <cellStyle name="ผลรวม 2 2" xfId="2987" xr:uid="{BBA5AD3F-5120-4D20-84BC-F682BF9CC7CB}"/>
    <cellStyle name="ผลรวม 2 3" xfId="4463" xr:uid="{87CB8925-5D00-49E0-9D5C-DFA951576FA4}"/>
    <cellStyle name="ผลรวม 2 3 10" xfId="27483" xr:uid="{E61BF76F-EBD0-4244-AD8D-E32907D6858F}"/>
    <cellStyle name="ผลรวม 2 3 11" xfId="42328" xr:uid="{16BD2205-3841-490C-8542-BCD51124866A}"/>
    <cellStyle name="ผลรวม 2 3 2" xfId="9528" xr:uid="{3869ED68-AEED-4DF4-BBE7-A5B0270FAB89}"/>
    <cellStyle name="ผลรวม 2 3 2 2" xfId="34638" xr:uid="{F37311C1-7096-444B-91F4-DDA66B856036}"/>
    <cellStyle name="ผลรวม 2 3 2 3" xfId="46068" xr:uid="{52B14A45-41BA-4CA5-A5C1-47E60B2D6072}"/>
    <cellStyle name="ผลรวม 2 3 3" xfId="12314" xr:uid="{85C47F50-D47A-484F-BB36-FFA81070C1A9}"/>
    <cellStyle name="ผลรวม 2 3 3 2" xfId="36527" xr:uid="{6295769E-FFCE-4368-8B3D-16165E422DD4}"/>
    <cellStyle name="ผลรวม 2 3 3 3" xfId="47918" xr:uid="{7858876C-694B-474E-BDAE-0189BA5219F0}"/>
    <cellStyle name="ผลรวม 2 3 4" xfId="14517" xr:uid="{22F5EAAA-C05A-4C3F-A11E-2A1219D7F32F}"/>
    <cellStyle name="ผลรวม 2 3 4 2" xfId="38587" xr:uid="{B659BF8B-A496-4488-959C-6DBCA5033D4E}"/>
    <cellStyle name="ผลรวม 2 3 4 3" xfId="49968" xr:uid="{FDF47C3C-165F-4FD4-B60A-2D98254BD374}"/>
    <cellStyle name="ผลรวม 2 3 5" xfId="16888" xr:uid="{E832F9B8-F753-4466-BF25-96F0745A3025}"/>
    <cellStyle name="ผลรวม 2 3 5 2" xfId="40449" xr:uid="{E66CE885-F499-45D0-A1EC-BF8A5ED210E9}"/>
    <cellStyle name="ผลรวม 2 3 5 3" xfId="51821" xr:uid="{DB5CD1CF-8B56-4762-A3DD-C3FAED442AF3}"/>
    <cellStyle name="ผลรวม 2 3 6" xfId="19036" xr:uid="{AB23666E-70ED-45C8-9752-7FFCFCADCF31}"/>
    <cellStyle name="ผลรวม 2 3 7" xfId="21187" xr:uid="{3F80519D-06E4-44B2-8A42-63F160135DEC}"/>
    <cellStyle name="ผลรวม 2 3 8" xfId="23305" xr:uid="{851787A5-DCC8-402D-B888-8E892C69A5FC}"/>
    <cellStyle name="ผลรวม 2 3 9" xfId="25480" xr:uid="{E328CAA1-9E8E-41ED-B6D1-E73B98C2EF07}"/>
    <cellStyle name="ผลรวม 2 4" xfId="4597" xr:uid="{03587663-E05B-4C42-B8A9-7E426ECB5719}"/>
    <cellStyle name="ผลรวม 2 4 10" xfId="27549" xr:uid="{76BC3DFD-4E2E-414C-9F58-91F9566AAF75}"/>
    <cellStyle name="ผลรวม 2 4 11" xfId="42405" xr:uid="{A3221DB2-878B-4518-971D-163E6ABDA43B}"/>
    <cellStyle name="ผลรวม 2 4 2" xfId="9604" xr:uid="{715C8772-C102-4F33-B7F0-24C9D71A4D18}"/>
    <cellStyle name="ผลรวม 2 4 2 2" xfId="34707" xr:uid="{F0002F8A-B2EB-4663-82A3-FE02513FFC05}"/>
    <cellStyle name="ผลรวม 2 4 2 3" xfId="46137" xr:uid="{31413D91-DB3A-4C1F-99B5-F6ABBF49B14C}"/>
    <cellStyle name="ผลรวม 2 4 3" xfId="12393" xr:uid="{358AC2E5-38CC-4D8A-A675-67B52D59021D}"/>
    <cellStyle name="ผลรวม 2 4 3 2" xfId="36598" xr:uid="{2CE8DD7F-BE07-4175-8CFE-6A407EBC03CB}"/>
    <cellStyle name="ผลรวม 2 4 3 3" xfId="47989" xr:uid="{4C6EF703-4EE0-48A2-86CA-BEC0B2C5BDE5}"/>
    <cellStyle name="ผลรวม 2 4 4" xfId="14596" xr:uid="{D74F51BD-6DE8-4FDE-8FAB-1532C9253905}"/>
    <cellStyle name="ผลรวม 2 4 4 2" xfId="38661" xr:uid="{CAC48F3F-5DED-41EE-A8E7-0B1DF16D2A19}"/>
    <cellStyle name="ผลรวม 2 4 4 3" xfId="50042" xr:uid="{F2E71D04-FB43-4773-B3F0-87F2C0AEB7B6}"/>
    <cellStyle name="ผลรวม 2 4 5" xfId="16958" xr:uid="{3077FF0B-7789-421D-94F8-B745C0F734E5}"/>
    <cellStyle name="ผลรวม 2 4 5 2" xfId="40515" xr:uid="{58551406-4A7D-4F7A-B8CC-8438B15545A6}"/>
    <cellStyle name="ผลรวม 2 4 5 3" xfId="51887" xr:uid="{2AC921CF-275A-434D-A59F-C83E1564A7FB}"/>
    <cellStyle name="ผลรวม 2 4 6" xfId="19106" xr:uid="{C1D557E9-09C0-4AA6-9645-3F7029D7850C}"/>
    <cellStyle name="ผลรวม 2 4 7" xfId="21266" xr:uid="{67A63015-A7ED-4EED-94FE-B7E3C59EBD0A}"/>
    <cellStyle name="ผลรวม 2 4 8" xfId="23379" xr:uid="{7B5391F1-FE3E-463D-A9CB-DE762F0ADC90}"/>
    <cellStyle name="ผลรวม 2 4 9" xfId="25556" xr:uid="{3F724DCB-FD5F-48E4-8CD5-7BB34F49494C}"/>
    <cellStyle name="ผลรวม 2 5" xfId="4139" xr:uid="{C22DC3C6-105C-40D8-BADD-8F15DC4A8A6E}"/>
    <cellStyle name="ผลรวม 2 5 10" xfId="27279" xr:uid="{4C2B8903-F22F-445E-8B42-6DBFDFDB0912}"/>
    <cellStyle name="ผลรวม 2 5 11" xfId="42103" xr:uid="{815FA9AC-B337-4C01-9EFC-CF02508C83D0}"/>
    <cellStyle name="ผลรวม 2 5 2" xfId="9295" xr:uid="{8AAFB887-5332-4491-9605-2781BBD192DA}"/>
    <cellStyle name="ผลรวม 2 5 2 2" xfId="34424" xr:uid="{5DCC28EA-9490-423A-ADFA-C2588218E79A}"/>
    <cellStyle name="ผลรวม 2 5 2 3" xfId="45856" xr:uid="{400FCE4A-6233-4D00-A2D8-5F84CB47A384}"/>
    <cellStyle name="ผลรวม 2 5 3" xfId="12086" xr:uid="{17D9307E-3704-4608-92B4-2FEAB6F15C19}"/>
    <cellStyle name="ผลรวม 2 5 3 2" xfId="36304" xr:uid="{5CEEDD2A-E4AF-4312-9161-2E057E64F441}"/>
    <cellStyle name="ผลรวม 2 5 3 3" xfId="47696" xr:uid="{BCF500B6-6738-43CD-A751-DE28F577ED5B}"/>
    <cellStyle name="ผลรวม 2 5 4" xfId="14286" xr:uid="{6ED37255-33D8-434E-A6C1-85CEB65AF8A3}"/>
    <cellStyle name="ผลรวม 2 5 4 2" xfId="38370" xr:uid="{AA2D6CE9-C18B-44A6-8504-1C40DA7408B3}"/>
    <cellStyle name="ผลรวม 2 5 4 3" xfId="49751" xr:uid="{C146E7AD-36A1-4598-BFF1-016BC2569B2F}"/>
    <cellStyle name="ผลรวม 2 5 5" xfId="16674" xr:uid="{1EAEFDDF-5ACC-4246-9804-27E19B4BAC8B}"/>
    <cellStyle name="ผลรวม 2 5 5 2" xfId="40246" xr:uid="{1F9FAA31-DB08-4DCA-BD7B-D6D4A9E0054F}"/>
    <cellStyle name="ผลรวม 2 5 5 3" xfId="51618" xr:uid="{4D1B5669-221C-4899-9F53-B181CE1D369C}"/>
    <cellStyle name="ผลรวม 2 5 6" xfId="18821" xr:uid="{CE21A3FC-E5A1-4D63-B7A5-E75AFA7E53E3}"/>
    <cellStyle name="ผลรวม 2 5 7" xfId="20965" xr:uid="{78F34C86-8C54-4B4E-8442-9713B012649E}"/>
    <cellStyle name="ผลรวม 2 5 8" xfId="23084" xr:uid="{4269CF0B-4586-410A-BDE7-EDBA039270EB}"/>
    <cellStyle name="ผลรวม 2 5 9" xfId="25254" xr:uid="{194E4EB6-A4F2-4B6E-9413-0772DBA501DD}"/>
    <cellStyle name="ผลรวม 2 6" xfId="3784" xr:uid="{53963DD4-B60C-4FEB-9067-D0AC80AAAB59}"/>
    <cellStyle name="ผลรวม 2 6 10" xfId="27114" xr:uid="{598C03B9-DFB0-4BE6-A677-70B8FBA755CA}"/>
    <cellStyle name="ผลรวม 2 6 11" xfId="41908" xr:uid="{CEEF9401-DB89-4673-9C80-001173B23522}"/>
    <cellStyle name="ผลรวม 2 6 2" xfId="9092" xr:uid="{96049F0D-CA8F-43A5-98EA-F139E4CA6FFA}"/>
    <cellStyle name="ผลรวม 2 6 2 2" xfId="34249" xr:uid="{5C7C9437-403F-46D7-B280-7A23995CB07D}"/>
    <cellStyle name="ผลรวม 2 6 2 3" xfId="45684" xr:uid="{239CD30E-4B3C-4F98-9FC3-4DC9302B9C65}"/>
    <cellStyle name="ผลรวม 2 6 3" xfId="11889" xr:uid="{330BD2CB-BFB7-419E-A368-562C1193F6DE}"/>
    <cellStyle name="ผลรวม 2 6 3 2" xfId="36116" xr:uid="{C49AC88C-48C1-494F-B007-D8A34C87D418}"/>
    <cellStyle name="ผลรวม 2 6 3 3" xfId="47508" xr:uid="{708015A7-F80F-4AAE-B206-CDD47DA261E8}"/>
    <cellStyle name="ผลรวม 2 6 4" xfId="14085" xr:uid="{5F5F75F6-0D5C-4E05-AE55-D679C0D8E500}"/>
    <cellStyle name="ผลรวม 2 6 4 2" xfId="38185" xr:uid="{1033D493-8256-42CD-A27E-D4D655E722D1}"/>
    <cellStyle name="ผลรวม 2 6 4 3" xfId="49566" xr:uid="{5DA62C33-31B8-4572-8003-5246271C8F11}"/>
    <cellStyle name="ผลรวม 2 6 5" xfId="16491" xr:uid="{C1298D68-4DE5-4728-8D4A-CA02BCC425E1}"/>
    <cellStyle name="ผลรวม 2 6 5 2" xfId="40078" xr:uid="{F3FA71F8-E324-4F8B-A241-4A82714DC929}"/>
    <cellStyle name="ผลรวม 2 6 5 3" xfId="51450" xr:uid="{8294844B-5E1C-458D-9CD0-4B478CEA3761}"/>
    <cellStyle name="ผลรวม 2 6 6" xfId="18640" xr:uid="{EBA19B25-20C2-4640-88C2-BB9B8AD24376}"/>
    <cellStyle name="ผลรวม 2 6 7" xfId="20771" xr:uid="{50847634-9994-47DE-9C30-C95F437014C2}"/>
    <cellStyle name="ผลรวม 2 6 8" xfId="22893" xr:uid="{1E5FD07A-CC16-4C2A-B537-99624B2600BF}"/>
    <cellStyle name="ผลรวม 2 6 9" xfId="25060" xr:uid="{52B6C43D-C775-4044-A455-1B6EF9C29C10}"/>
    <cellStyle name="ผลรวม 2 7" xfId="4827" xr:uid="{685358C3-5759-45D4-865D-268FAB8358F7}"/>
    <cellStyle name="ผลรวม 2 7 10" xfId="27617" xr:uid="{ADDF8E41-0B12-48D2-9E23-97A72588622C}"/>
    <cellStyle name="ผลรวม 2 7 11" xfId="42504" xr:uid="{A56C058E-5307-4812-8D89-A111792D0687}"/>
    <cellStyle name="ผลรวม 2 7 2" xfId="9726" xr:uid="{1BCA1736-88C4-4E6B-95F4-12B4902B00B9}"/>
    <cellStyle name="ผลรวม 2 7 2 2" xfId="34793" xr:uid="{B1AB7316-1BFF-46BE-8665-065B4E7A8826}"/>
    <cellStyle name="ผลรวม 2 7 2 3" xfId="46223" xr:uid="{1B3CF298-59B4-4853-91DA-F61CFF285402}"/>
    <cellStyle name="ผลรวม 2 7 3" xfId="12501" xr:uid="{B6EE1B53-AB43-4F61-81CE-13B7DBCF0C92}"/>
    <cellStyle name="ผลรวม 2 7 3 2" xfId="36696" xr:uid="{6CCF43A2-92C5-40A8-9314-BCFEB8AC7818}"/>
    <cellStyle name="ผลรวม 2 7 3 3" xfId="48086" xr:uid="{39E55214-6E6A-4BD4-9A3F-6137DE9291AA}"/>
    <cellStyle name="ผลรวม 2 7 4" xfId="14717" xr:uid="{20568EBA-AB6F-48C4-B3F5-D3C6A25AE75F}"/>
    <cellStyle name="ผลรวม 2 7 4 2" xfId="38749" xr:uid="{364BB05A-8ED6-4C0E-96F2-A20A0B492566}"/>
    <cellStyle name="ผลรวม 2 7 4 3" xfId="50130" xr:uid="{3B48E171-D4E2-4514-A249-C720E74A8A04}"/>
    <cellStyle name="ผลรวม 2 7 5" xfId="17053" xr:uid="{D342AC3D-B193-4D5B-B4CC-4B5FE10D0BD6}"/>
    <cellStyle name="ผลรวม 2 7 5 2" xfId="40583" xr:uid="{36D5F9FE-9BF5-4F9B-B748-71846CD02346}"/>
    <cellStyle name="ผลรวม 2 7 5 3" xfId="51955" xr:uid="{AEC4B75B-69D9-4058-9297-A1743B5B476D}"/>
    <cellStyle name="ผลรวม 2 7 6" xfId="19194" xr:uid="{5C8EE161-0FBF-4392-9481-A0671589BEFA}"/>
    <cellStyle name="ผลรวม 2 7 7" xfId="21370" xr:uid="{65512A97-1305-40F4-8A61-46C241A22782}"/>
    <cellStyle name="ผลรวม 2 7 8" xfId="23481" xr:uid="{B79D197F-0C7A-4043-A011-0AF7EEE7A220}"/>
    <cellStyle name="ผลรวม 2 7 9" xfId="25656" xr:uid="{F481D642-5F4E-4ADB-B084-5FAE0D9B9962}"/>
    <cellStyle name="ผลรวม 2 8" xfId="7832" xr:uid="{E958A36D-30ED-479D-9515-05B5F90D9DFE}"/>
    <cellStyle name="ผลรวม 2 8 10" xfId="31188" xr:uid="{E7B3D147-F3D1-4FFE-B97D-6A09318ABB34}"/>
    <cellStyle name="ผลรวม 2 8 2" xfId="8356" xr:uid="{169DD73E-984F-4B6B-9F2F-274DD2416789}"/>
    <cellStyle name="ผลรวม 2 8 2 2" xfId="33493" xr:uid="{5859154B-5A88-4E41-BA6A-D02866C301A9}"/>
    <cellStyle name="ผลรวม 2 8 2 3" xfId="44955" xr:uid="{E421A7C3-1EDA-4412-8BEA-3F1DEC4A055A}"/>
    <cellStyle name="ผลรวม 2 8 3" xfId="3792" xr:uid="{5E41AF9D-75AB-44E8-836B-3C7827B4051E}"/>
    <cellStyle name="ผลรวม 2 8 3 2" xfId="32875" xr:uid="{14051414-8ABC-41E3-A795-3D7330A1E388}"/>
    <cellStyle name="ผลรวม 2 8 3 3" xfId="44346" xr:uid="{F67C48EA-6444-435A-BDCA-99557639A7AB}"/>
    <cellStyle name="ผลรวม 2 8 4" xfId="8747" xr:uid="{E9A7FED2-8646-40E4-B2E8-C20C8C5DE501}"/>
    <cellStyle name="ผลรวม 2 8 4 2" xfId="33499" xr:uid="{AA211B4C-D524-4CDB-9D8C-75B12AC6D1AE}"/>
    <cellStyle name="ผลรวม 2 8 4 3" xfId="44961" xr:uid="{DA44BCD7-6960-4B09-8D01-20113B0E07E6}"/>
    <cellStyle name="ผลรวม 2 8 5" xfId="6883" xr:uid="{020E8549-223C-47A4-91D7-C4A22D03A60C}"/>
    <cellStyle name="ผลรวม 2 8 5 2" xfId="32826" xr:uid="{2CA14981-D5B9-4BB5-8D42-84C222946837}"/>
    <cellStyle name="ผลรวม 2 8 5 3" xfId="44297" xr:uid="{B73AAD6F-658D-4798-93CA-0DBE0FA83AC1}"/>
    <cellStyle name="ผลรวม 2 8 6" xfId="13123" xr:uid="{C3FC3AEF-464C-47C5-99E6-84DC547963B5}"/>
    <cellStyle name="ผลรวม 2 8 7" xfId="19406" xr:uid="{A3DDC55F-2A48-4A30-8779-386B9B74499D}"/>
    <cellStyle name="ผลรวม 2 8 8" xfId="11272" xr:uid="{6D06EF1E-FF00-423A-89F1-35D9E3431A18}"/>
    <cellStyle name="ผลรวม 2 8 9" xfId="8847" xr:uid="{B48B55C0-3ED6-414D-9685-14D131C2161C}"/>
    <cellStyle name="ผลรวม 2 9" xfId="4615" xr:uid="{8B847076-065D-4DC7-A87C-2F82DEB69E4C}"/>
    <cellStyle name="ผลรวม 2 9 2" xfId="33549" xr:uid="{C8631E25-B65D-43CD-B337-17699FE9293F}"/>
    <cellStyle name="ผลรวม 2 9 3" xfId="45011" xr:uid="{05A44976-E303-4DBA-A0D4-38B4D5C6429A}"/>
    <cellStyle name="ผลรวม 20" xfId="3712" xr:uid="{00A35473-533D-478B-B017-EDD058064F8F}"/>
    <cellStyle name="ผลรวม 20 10" xfId="12292" xr:uid="{FF4C165F-6B78-4C72-BF5F-7303CCA32D02}"/>
    <cellStyle name="ผลรวม 20 10 2" xfId="32614" xr:uid="{A12554B5-82A6-40C4-99AA-31378F0E8582}"/>
    <cellStyle name="ผลรวม 20 10 3" xfId="44090" xr:uid="{51B1AE99-AB46-4204-8407-D479E824FADD}"/>
    <cellStyle name="ผลรวม 20 11" xfId="11171" xr:uid="{DB68F7CC-8CEC-4B8A-8DB0-57193C3BD506}"/>
    <cellStyle name="ผลรวม 20 11 2" xfId="33204" xr:uid="{B9955697-DFEC-492C-AD07-A69B5CB1347D}"/>
    <cellStyle name="ผลรวม 20 11 3" xfId="44671" xr:uid="{DACC5AD2-5C3D-46FC-A6C6-6D72C50045A6}"/>
    <cellStyle name="ผลรวม 20 12" xfId="11344" xr:uid="{4857188E-BDC8-4D3D-B6ED-845FE193A16B}"/>
    <cellStyle name="ผลรวม 20 13" xfId="11580" xr:uid="{8DA4A69D-B49C-4AAE-9E00-4531B08D7DCB}"/>
    <cellStyle name="ผลรวม 20 14" xfId="21316" xr:uid="{8895C51B-F92D-4ABF-BBAE-4BD4946E3D31}"/>
    <cellStyle name="ผลรวม 20 15" xfId="13162" xr:uid="{A3B15522-4C90-4816-8BBF-F47D7414904D}"/>
    <cellStyle name="ผลรวม 20 16" xfId="25628" xr:uid="{C88200F5-46C0-42A2-B8A2-3F078FE417F6}"/>
    <cellStyle name="ผลรวม 20 17" xfId="31328" xr:uid="{6E31C844-9870-4BF4-948C-5046135915BA}"/>
    <cellStyle name="ผลรวม 20 2" xfId="5437" xr:uid="{D67165D7-1F66-4F6D-8ED3-0F0CEF51DD41}"/>
    <cellStyle name="ผลรวม 20 2 10" xfId="27902" xr:uid="{72973CB1-F338-4212-B2F4-A6F7619D1686}"/>
    <cellStyle name="ผลรวม 20 2 11" xfId="42833" xr:uid="{AC8AC0E0-80C5-40C5-A302-5EB039978346}"/>
    <cellStyle name="ผลรวม 20 2 2" xfId="10145" xr:uid="{B431F9CB-E732-4F84-BD8A-6E35F81B9A74}"/>
    <cellStyle name="ผลรวม 20 2 2 2" xfId="35116" xr:uid="{8ED6E8A2-E489-4E3B-B34A-0D79271C0D2B}"/>
    <cellStyle name="ผลรวม 20 2 2 3" xfId="46533" xr:uid="{02124209-E4F7-4EEB-9249-806996438A14}"/>
    <cellStyle name="ผลรวม 20 2 3" xfId="12914" xr:uid="{BD48D3F8-342F-4A7B-B780-56621B8CAD2F}"/>
    <cellStyle name="ผลรวม 20 2 3 2" xfId="37068" xr:uid="{213E37FC-29A0-4912-9B89-1FFD1D30BDB3}"/>
    <cellStyle name="ผลรวม 20 2 3 3" xfId="48457" xr:uid="{9C93A481-89C1-4B2A-B7D7-6306FF8FC6D4}"/>
    <cellStyle name="ผลรวม 20 2 4" xfId="15142" xr:uid="{76AA2172-87A3-427D-ADEB-25AC91E35363}"/>
    <cellStyle name="ผลรวม 20 2 4 2" xfId="39047" xr:uid="{61CA5C58-CEA4-4AE1-8431-61AE3996835D}"/>
    <cellStyle name="ผลรวม 20 2 4 3" xfId="50428" xr:uid="{915FB189-11BA-4B76-B6DA-1DA922C3E32C}"/>
    <cellStyle name="ผลรวม 20 2 5" xfId="17428" xr:uid="{98DBCDE0-F3C0-4AD7-A2BA-D19AD8781C2B}"/>
    <cellStyle name="ผลรวม 20 2 5 2" xfId="40848" xr:uid="{4735011D-B353-4BE6-B6E8-CDDC174ADD72}"/>
    <cellStyle name="ผลรวม 20 2 5 3" xfId="52220" xr:uid="{B1623D55-2A17-48F3-9394-C687CB98F3BF}"/>
    <cellStyle name="ผลรวม 20 2 6" xfId="19560" xr:uid="{37B9D168-F0A3-4B43-9856-570279E9070A}"/>
    <cellStyle name="ผลรวม 20 2 7" xfId="21747" xr:uid="{167A3245-C272-432D-A568-C2B8A3C99799}"/>
    <cellStyle name="ผลรวม 20 2 8" xfId="23857" xr:uid="{F652EDD1-878F-4B1A-8CFE-5D291309250D}"/>
    <cellStyle name="ผลรวม 20 2 9" xfId="25997" xr:uid="{ACD28157-57F2-4E01-B64E-2681C1D9F458}"/>
    <cellStyle name="ผลรวม 20 3" xfId="5936" xr:uid="{AC422602-3A41-40E6-AF28-7CB688F196BE}"/>
    <cellStyle name="ผลรวม 20 3 10" xfId="28218" xr:uid="{E9049DF5-C288-4F06-9E0D-34FFC9032604}"/>
    <cellStyle name="ผลรวม 20 3 11" xfId="43183" xr:uid="{EE341EB5-8FB2-4D09-8A31-EF817C7C15B7}"/>
    <cellStyle name="ผลรวม 20 3 2" xfId="10507" xr:uid="{34BA9A70-F290-44D6-873E-4C8FC48F3485}"/>
    <cellStyle name="ผลรวม 20 3 2 2" xfId="35422" xr:uid="{31931E48-4E87-4C4B-985F-9A5100AC981F}"/>
    <cellStyle name="ผลรวม 20 3 2 3" xfId="46836" xr:uid="{EF801A34-2B55-4EFC-9B42-84608A3FDE8B}"/>
    <cellStyle name="ผลรวม 20 3 3" xfId="13260" xr:uid="{D3821EE1-B8CA-4D69-986A-DD436BA70355}"/>
    <cellStyle name="ผลรวม 20 3 3 2" xfId="37425" xr:uid="{71F201A1-4B16-4FB0-8BF5-0C2C69F8F981}"/>
    <cellStyle name="ผลรวม 20 3 3 3" xfId="48813" xr:uid="{D69B7240-D4ED-4F06-8D0D-0FB5E9030039}"/>
    <cellStyle name="ผลรวม 20 3 4" xfId="15502" xr:uid="{95334388-DF91-4346-8CCA-C200F91D6A23}"/>
    <cellStyle name="ผลรวม 20 3 4 2" xfId="39344" xr:uid="{0CDE321D-C011-4BCC-8328-9BA108EA2D83}"/>
    <cellStyle name="ผลรวม 20 3 4 3" xfId="50724" xr:uid="{9CCBB4AA-D82A-4C1D-9EB8-24B1ED15AA11}"/>
    <cellStyle name="ผลรวม 20 3 5" xfId="17763" xr:uid="{CAC06E8D-785A-4774-93D6-157B53DB5F89}"/>
    <cellStyle name="ผลรวม 20 3 5 2" xfId="41134" xr:uid="{5464B245-400E-4CD6-9899-8AB4B368B4E6}"/>
    <cellStyle name="ผลรวม 20 3 5 3" xfId="52505" xr:uid="{5B5CFEE5-2203-486C-83E9-AB5C4D132A5E}"/>
    <cellStyle name="ผลรวม 20 3 6" xfId="19901" xr:uid="{D0C02FDC-A9D4-4A57-A8CA-B4B963E29228}"/>
    <cellStyle name="ผลรวม 20 3 7" xfId="22091" xr:uid="{71780E7A-0A06-44FE-B286-67A114FB6554}"/>
    <cellStyle name="ผลรวม 20 3 8" xfId="24214" xr:uid="{66826A4C-E1C1-4390-90CC-FD084446CF30}"/>
    <cellStyle name="ผลรวม 20 3 9" xfId="26353" xr:uid="{DAD45EB3-0878-47B1-B10A-C14A199C30A4}"/>
    <cellStyle name="ผลรวม 20 4" xfId="6312" xr:uid="{861A72E1-2E44-4431-BD80-AD85CFFC440F}"/>
    <cellStyle name="ผลรวม 20 4 10" xfId="28431" xr:uid="{3641BA1F-F631-49CB-ADD9-C0DEEF03CDCB}"/>
    <cellStyle name="ผลรวม 20 4 11" xfId="43413" xr:uid="{B997EB6C-BE26-4076-95A3-CAC3A91C3265}"/>
    <cellStyle name="ผลรวม 20 4 2" xfId="10749" xr:uid="{40007053-F9C4-425C-9818-DA7B07D95781}"/>
    <cellStyle name="ผลรวม 20 4 2 2" xfId="35646" xr:uid="{A370D37B-3440-4A81-94D2-CF79C1AD3E89}"/>
    <cellStyle name="ผลรวม 20 4 2 3" xfId="47054" xr:uid="{2F5DCC6F-C22B-4FB9-9874-C379462ED90A}"/>
    <cellStyle name="ผลรวม 20 4 3" xfId="13493" xr:uid="{48900CBD-0227-4CF8-B39D-FA096040E1B4}"/>
    <cellStyle name="ผลรวม 20 4 3 2" xfId="37665" xr:uid="{33882E69-8F32-465E-AA6F-B772B3911C22}"/>
    <cellStyle name="ผลรวม 20 4 3 3" xfId="49053" xr:uid="{0E61F30D-E074-4C95-92CD-7E08BBEDD9D0}"/>
    <cellStyle name="ผลรวม 20 4 4" xfId="15741" xr:uid="{A0A7B82D-C0B0-427A-83BE-93D766A551DB}"/>
    <cellStyle name="ผลรวม 20 4 4 2" xfId="39568" xr:uid="{643E7B0A-7901-4B89-8299-3D095094CA5B}"/>
    <cellStyle name="ผลรวม 20 4 4 3" xfId="50948" xr:uid="{4F80AD77-0B91-48DF-9F3A-CB0F80FB4D9E}"/>
    <cellStyle name="ผลรวม 20 4 5" xfId="17991" xr:uid="{B472848E-9209-408E-9EE3-EF889D19E2E7}"/>
    <cellStyle name="ผลรวม 20 4 5 2" xfId="41350" xr:uid="{782A57E9-DE71-490F-BCFB-3160452B7891}"/>
    <cellStyle name="ผลรวม 20 4 5 3" xfId="52721" xr:uid="{103E87F3-EF9E-4E3C-8195-D569FAD2F32A}"/>
    <cellStyle name="ผลรวม 20 4 6" xfId="20132" xr:uid="{A7E35466-8659-4CB0-8C92-56227C0914AA}"/>
    <cellStyle name="ผลรวม 20 4 7" xfId="22321" xr:uid="{D4EA2AD6-1995-4693-97FC-65B403E12782}"/>
    <cellStyle name="ผลรวม 20 4 8" xfId="24454" xr:uid="{C7F17A12-DC24-44C5-9428-2BC795554BAF}"/>
    <cellStyle name="ผลรวม 20 4 9" xfId="26586" xr:uid="{C5A854AD-2B1B-4F04-8E61-1219A4E520C8}"/>
    <cellStyle name="ผลรวม 20 5" xfId="6684" xr:uid="{D69FE559-E52D-4FFF-B127-CEB9EC96792A}"/>
    <cellStyle name="ผลรวม 20 5 10" xfId="28618" xr:uid="{73CC56E2-BE0A-4792-BA34-54F45C0835D7}"/>
    <cellStyle name="ผลรวม 20 5 11" xfId="43612" xr:uid="{5B061D03-23E8-4D30-A830-29F1181C1135}"/>
    <cellStyle name="ผลรวม 20 5 2" xfId="10956" xr:uid="{6910A102-8FFE-4479-9410-F00A04DC4AB5}"/>
    <cellStyle name="ผลรวม 20 5 2 2" xfId="35846" xr:uid="{51BAEF75-91CF-48F8-8EE8-2706B2FA2069}"/>
    <cellStyle name="ผลรวม 20 5 2 3" xfId="47245" xr:uid="{C7ADC37D-2B3F-4718-AF92-6B1C7D45CBEF}"/>
    <cellStyle name="ผลรวม 20 5 3" xfId="13694" xr:uid="{90E6319B-56C2-4218-A2B7-6A00CC966D4F}"/>
    <cellStyle name="ผลรวม 20 5 3 2" xfId="37873" xr:uid="{A30948E3-DC7A-4113-8F31-37D5B4AB4009}"/>
    <cellStyle name="ผลรวม 20 5 3 3" xfId="49261" xr:uid="{9ABA7C85-8816-47C4-8D2A-B45977063DB7}"/>
    <cellStyle name="ผลรวม 20 5 4" xfId="15949" xr:uid="{6D52551E-F391-496F-9AD6-2135D93D79B2}"/>
    <cellStyle name="ผลรวม 20 5 4 2" xfId="39766" xr:uid="{679BC633-D4A6-44B5-A8D0-807D62C8A361}"/>
    <cellStyle name="ผลรวม 20 5 4 3" xfId="51146" xr:uid="{8AC529C8-543A-4CA2-BE9D-DEB86156639F}"/>
    <cellStyle name="ผลรวม 20 5 5" xfId="18193" xr:uid="{0FFF60A9-0DE0-443E-B489-8B8213686B0B}"/>
    <cellStyle name="ผลรวม 20 5 5 2" xfId="41546" xr:uid="{7DD6E6BD-31F4-4942-A8F2-A4265EFDF0D1}"/>
    <cellStyle name="ผลรวม 20 5 5 3" xfId="52917" xr:uid="{EAD85C87-1B82-44DE-84F1-352976278B4F}"/>
    <cellStyle name="ผลรวม 20 5 6" xfId="20335" xr:uid="{AD36C28D-7C05-4BC2-8145-69A231C4BD09}"/>
    <cellStyle name="ผลรวม 20 5 7" xfId="22523" xr:uid="{36D9D14D-0E1A-4405-82DB-42DF426EF711}"/>
    <cellStyle name="ผลรวม 20 5 8" xfId="24662" xr:uid="{9C139B2C-D35B-4E86-BD23-D81DA3FAE4A2}"/>
    <cellStyle name="ผลรวม 20 5 9" xfId="26785" xr:uid="{057A262A-8182-4C8A-A4A3-57AC76D95A13}"/>
    <cellStyle name="ผลรวม 20 6" xfId="7036" xr:uid="{48DEB93E-7CD1-4DC7-8B6A-04BE18DB8391}"/>
    <cellStyle name="ผลรวม 20 6 10" xfId="28733" xr:uid="{783B5F83-C645-4931-8BCC-DBDAC3539ED3}"/>
    <cellStyle name="ผลรวม 20 6 11" xfId="43727" xr:uid="{D7CF9146-7659-40D8-8F3A-B96135105C91}"/>
    <cellStyle name="ผลรวม 20 6 2" xfId="11077" xr:uid="{5F3B89A1-9262-46BC-861E-EFEDA6E3B9BA}"/>
    <cellStyle name="ผลรวม 20 6 2 2" xfId="35967" xr:uid="{BB6E87ED-7CE5-460F-B625-D51894AD61E5}"/>
    <cellStyle name="ผลรวม 20 6 2 3" xfId="47360" xr:uid="{B2D1F57A-A46E-4003-9487-F998CC3A7C27}"/>
    <cellStyle name="ผลรวม 20 6 3" xfId="13815" xr:uid="{5AE1108A-5F57-4941-8F31-27C3F3547BA2}"/>
    <cellStyle name="ผลรวม 20 6 3 2" xfId="37994" xr:uid="{22BD9581-1418-44C4-8D13-2FC8FB66427B}"/>
    <cellStyle name="ผลรวม 20 6 3 3" xfId="49382" xr:uid="{7B21F547-A2F9-427E-BE0D-C805BEB44C63}"/>
    <cellStyle name="ผลรวม 20 6 4" xfId="16070" xr:uid="{B30CB628-B802-4E3D-9362-5ECB3E80372C}"/>
    <cellStyle name="ผลรวม 20 6 4 2" xfId="39887" xr:uid="{63F96EEA-40DA-4453-9EBF-1B47921AF0D0}"/>
    <cellStyle name="ผลรวม 20 6 4 3" xfId="51267" xr:uid="{45A77787-2216-4AB0-BB20-3719B6D2CE8A}"/>
    <cellStyle name="ผลรวม 20 6 5" xfId="18314" xr:uid="{CC07A2ED-DAF8-438D-AF53-6DF964D85E3A}"/>
    <cellStyle name="ผลรวม 20 6 5 2" xfId="41667" xr:uid="{5FAD288D-57BC-4314-B33D-E1C074A1105C}"/>
    <cellStyle name="ผลรวม 20 6 5 3" xfId="53038" xr:uid="{A191E78B-E3C0-40CC-8571-BA0F6DB9EBAA}"/>
    <cellStyle name="ผลรวม 20 6 6" xfId="20456" xr:uid="{9E97ED7D-895C-4E60-B1D1-35871525365A}"/>
    <cellStyle name="ผลรวม 20 6 7" xfId="22644" xr:uid="{E629C7D6-E59E-429D-9558-2BE07BFFDFC9}"/>
    <cellStyle name="ผลรวม 20 6 8" xfId="24783" xr:uid="{26480559-DAEC-4CDA-9DD7-CEFE15539D73}"/>
    <cellStyle name="ผลรวม 20 6 9" xfId="26900" xr:uid="{3C358FB7-5875-4348-9055-D1B7B406E053}"/>
    <cellStyle name="ผลรวม 20 7" xfId="9044" xr:uid="{3D9096B6-01A5-4E59-B113-8CCE578DD251}"/>
    <cellStyle name="ผลรวม 20 7 10" xfId="41871" xr:uid="{DEC85B41-47C4-4963-BE48-4E8FB8916504}"/>
    <cellStyle name="ผลรวม 20 7 2" xfId="11840" xr:uid="{7AD73BFC-5590-4FEA-B238-2EABB620A61A}"/>
    <cellStyle name="ผลรวม 20 7 2 2" xfId="34206" xr:uid="{DD362336-85D0-4CD6-9A2A-E7FA2B0960AF}"/>
    <cellStyle name="ผลรวม 20 7 2 3" xfId="45641" xr:uid="{E4AC3A64-DD1F-4A0D-A297-3E3C8F0C35DB}"/>
    <cellStyle name="ผลรวม 20 7 3" xfId="14037" xr:uid="{00DB89A0-5189-45AF-8CD2-26CACCBCC491}"/>
    <cellStyle name="ผลรวม 20 7 3 2" xfId="36076" xr:uid="{E7DC4DB0-4982-45D9-8C56-AF24FFCA3C15}"/>
    <cellStyle name="ผลรวม 20 7 3 3" xfId="47469" xr:uid="{6D51D0D5-3CC6-4F97-98AE-DFAAE9FF5A33}"/>
    <cellStyle name="ผลรวม 20 7 4" xfId="16451" xr:uid="{5F50E97D-64B5-40B9-B863-3D6B40ECF767}"/>
    <cellStyle name="ผลรวม 20 7 4 2" xfId="38145" xr:uid="{FD2119C2-FBEE-42FD-B55B-F026BAD0507A}"/>
    <cellStyle name="ผลรวม 20 7 4 3" xfId="49526" xr:uid="{46D4B6C0-7BE7-4B44-A821-950116B2C9FA}"/>
    <cellStyle name="ผลรวม 20 7 5" xfId="18601" xr:uid="{18022E79-79FD-4778-AB82-652E551A6AB8}"/>
    <cellStyle name="ผลรวม 20 7 5 2" xfId="40044" xr:uid="{579668B6-9329-4653-ABAB-ABC40C4DEC74}"/>
    <cellStyle name="ผลรวม 20 7 5 3" xfId="51416" xr:uid="{587E68B3-7A48-4B24-B033-12138F7E3A33}"/>
    <cellStyle name="ผลรวม 20 7 6" xfId="20730" xr:uid="{C6558542-46BC-4333-B4B8-760DE25A309B}"/>
    <cellStyle name="ผลรวม 20 7 7" xfId="22852" xr:uid="{513D1655-B07E-4FE7-B402-AD437CB429C1}"/>
    <cellStyle name="ผลรวม 20 7 8" xfId="25022" xr:uid="{3C727E9C-DDCF-4E38-90E2-1FF20D3FC99F}"/>
    <cellStyle name="ผลรวม 20 7 9" xfId="27080" xr:uid="{21BA1519-1766-4EF7-BB66-320405F8F721}"/>
    <cellStyle name="ผลรวม 20 8" xfId="7330" xr:uid="{EE1BF1D2-7A32-4768-9BFC-31F1BC9F8BF9}"/>
    <cellStyle name="ผลรวม 20 8 2" xfId="33145" xr:uid="{B02CF3C0-71F8-44BF-AC3D-AB043AAB6CF2}"/>
    <cellStyle name="ผลรวม 20 8 3" xfId="44614" xr:uid="{43E78EDB-B189-48ED-B38E-8FE711E3E814}"/>
    <cellStyle name="ผลรวม 20 9" xfId="4128" xr:uid="{669856E8-C966-4B12-B188-340AB5536495}"/>
    <cellStyle name="ผลรวม 20 9 2" xfId="33625" xr:uid="{14B63B29-CCB0-4DDF-836A-9649F15B8BEB}"/>
    <cellStyle name="ผลรวม 20 9 3" xfId="45085" xr:uid="{E795D6CB-A864-4ADC-9651-53CC0FCBF95B}"/>
    <cellStyle name="ผลรวม 21" xfId="3713" xr:uid="{21FB73C5-B22A-497D-80BF-BB6FC35EFE58}"/>
    <cellStyle name="ผลรวม 21 10" xfId="13172" xr:uid="{6322C3F7-9E88-4AA5-9A8B-B614B3C6C0F0}"/>
    <cellStyle name="ผลรวม 21 10 2" xfId="33059" xr:uid="{2EDA6652-9D56-4650-A040-C871B1BBE031}"/>
    <cellStyle name="ผลรวม 21 10 3" xfId="44528" xr:uid="{9291FFBC-2920-4B61-9FA0-2073522038D0}"/>
    <cellStyle name="ผลรวม 21 11" xfId="11172" xr:uid="{A99665D9-8413-4AC6-AA88-DEB31ADC6DD4}"/>
    <cellStyle name="ผลรวม 21 11 2" xfId="34776" xr:uid="{B92E777A-2A6C-4A2E-B47C-77FE75DC5FD0}"/>
    <cellStyle name="ผลรวม 21 11 3" xfId="46206" xr:uid="{14286BAA-DF39-4FF8-AC18-C9C4C6284AD6}"/>
    <cellStyle name="ผลรวม 21 12" xfId="14683" xr:uid="{2AAE0DAC-F083-4CFE-8EB5-3DCDC91E2066}"/>
    <cellStyle name="ผลรวม 21 13" xfId="8615" xr:uid="{C1831E65-F8C2-4EDE-93CC-DE734B289CC8}"/>
    <cellStyle name="ผลรวม 21 14" xfId="20808" xr:uid="{3CFB5236-F8F8-42EC-A171-4926555AB9F8}"/>
    <cellStyle name="ผลรวม 21 15" xfId="12483" xr:uid="{6A567D01-B369-490D-BC6D-3257BFB43DFA}"/>
    <cellStyle name="ผลรวม 21 16" xfId="25097" xr:uid="{0B6B0107-091B-45D6-BE7B-67C291A64A4C}"/>
    <cellStyle name="ผลรวม 21 17" xfId="31327" xr:uid="{6FF69A33-B1C4-4F6E-8830-0F1C4229E53F}"/>
    <cellStyle name="ผลรวม 21 2" xfId="5438" xr:uid="{F07B8ABF-6A78-454E-89E6-DC7826FA53F9}"/>
    <cellStyle name="ผลรวม 21 2 10" xfId="27903" xr:uid="{01556A1C-848E-4BBB-8E38-DD28755E7F5D}"/>
    <cellStyle name="ผลรวม 21 2 11" xfId="42834" xr:uid="{FECFA2A7-18E7-4CE4-8B8B-AEEDA38C9CD8}"/>
    <cellStyle name="ผลรวม 21 2 2" xfId="10146" xr:uid="{EB4380E1-3271-48D9-82CF-8639212DC2D4}"/>
    <cellStyle name="ผลรวม 21 2 2 2" xfId="35117" xr:uid="{CCA96F2D-D288-4927-9835-DE026D54A5A4}"/>
    <cellStyle name="ผลรวม 21 2 2 3" xfId="46534" xr:uid="{91A774A3-4DE1-4E3C-887F-316E49E76D96}"/>
    <cellStyle name="ผลรวม 21 2 3" xfId="12915" xr:uid="{1C0D1D85-70FE-4FF8-85C8-6B1044CDBC91}"/>
    <cellStyle name="ผลรวม 21 2 3 2" xfId="37069" xr:uid="{E6B61B6F-D017-4FDA-BA8C-279C04F53ECB}"/>
    <cellStyle name="ผลรวม 21 2 3 3" xfId="48458" xr:uid="{65E373F8-DAD9-468A-BE78-4DA826C0090D}"/>
    <cellStyle name="ผลรวม 21 2 4" xfId="15143" xr:uid="{220E3716-F7E7-4EB0-A45C-1D3989D62455}"/>
    <cellStyle name="ผลรวม 21 2 4 2" xfId="39048" xr:uid="{680050FF-D722-4BCD-8FCF-0173B12E0926}"/>
    <cellStyle name="ผลรวม 21 2 4 3" xfId="50429" xr:uid="{FAB4492A-79FB-4614-8B05-545847D92182}"/>
    <cellStyle name="ผลรวม 21 2 5" xfId="17429" xr:uid="{200002F4-AA2B-4783-BD0F-8F71C9D54F77}"/>
    <cellStyle name="ผลรวม 21 2 5 2" xfId="40849" xr:uid="{BD0E91BB-E18B-4D3E-AB31-5E38A7FA6A39}"/>
    <cellStyle name="ผลรวม 21 2 5 3" xfId="52221" xr:uid="{5CC98176-7F6E-4213-90D0-D67E118737D7}"/>
    <cellStyle name="ผลรวม 21 2 6" xfId="19561" xr:uid="{118EE236-C5B1-4BCF-8905-A644DB98BBC1}"/>
    <cellStyle name="ผลรวม 21 2 7" xfId="21748" xr:uid="{DF81F05D-7F06-4EF8-B4ED-558141FC9E8F}"/>
    <cellStyle name="ผลรวม 21 2 8" xfId="23858" xr:uid="{7938C1EC-C14F-419E-AFF2-055066F25DC2}"/>
    <cellStyle name="ผลรวม 21 2 9" xfId="25998" xr:uid="{DC5717DF-BA26-4062-AA91-D4C6FC90FDF5}"/>
    <cellStyle name="ผลรวม 21 3" xfId="5937" xr:uid="{6D6085AB-22EB-4BA5-BA45-1DC570A08E20}"/>
    <cellStyle name="ผลรวม 21 3 10" xfId="28219" xr:uid="{A054ABB6-E87D-403A-8365-856787E26DAD}"/>
    <cellStyle name="ผลรวม 21 3 11" xfId="43184" xr:uid="{2D31769B-AC00-4197-89B5-C8C8F652A171}"/>
    <cellStyle name="ผลรวม 21 3 2" xfId="10508" xr:uid="{CB96930B-C897-4F76-BBDD-42AC77EE8960}"/>
    <cellStyle name="ผลรวม 21 3 2 2" xfId="35423" xr:uid="{F3BF6378-D6C2-4CF3-8B11-F606A376A9FE}"/>
    <cellStyle name="ผลรวม 21 3 2 3" xfId="46837" xr:uid="{D80757DF-066F-4AD8-BCB0-3DF5F1560C12}"/>
    <cellStyle name="ผลรวม 21 3 3" xfId="13261" xr:uid="{3F57B18D-076B-4BD0-A585-01768F90E366}"/>
    <cellStyle name="ผลรวม 21 3 3 2" xfId="37426" xr:uid="{B9262F59-3D43-4C97-A66A-9AF16BCD636B}"/>
    <cellStyle name="ผลรวม 21 3 3 3" xfId="48814" xr:uid="{AEA15995-E7E3-4460-9A68-0778E923F6C6}"/>
    <cellStyle name="ผลรวม 21 3 4" xfId="15503" xr:uid="{45915548-8955-4E33-9584-E6726CCDA662}"/>
    <cellStyle name="ผลรวม 21 3 4 2" xfId="39345" xr:uid="{8F652E38-4582-434E-A381-11C0AEBB3279}"/>
    <cellStyle name="ผลรวม 21 3 4 3" xfId="50725" xr:uid="{2A626EAB-67CA-44EF-A1B6-516727608478}"/>
    <cellStyle name="ผลรวม 21 3 5" xfId="17764" xr:uid="{3DA0A066-8E2B-4DA6-8417-84FC6361C950}"/>
    <cellStyle name="ผลรวม 21 3 5 2" xfId="41135" xr:uid="{A8F3174F-28F5-4E02-8A46-B7054D8BAEEA}"/>
    <cellStyle name="ผลรวม 21 3 5 3" xfId="52506" xr:uid="{B6C9D630-63B0-4BDB-BE95-68ED3793725B}"/>
    <cellStyle name="ผลรวม 21 3 6" xfId="19902" xr:uid="{703DBA96-B079-47B9-B5AD-BB96FEFF8B75}"/>
    <cellStyle name="ผลรวม 21 3 7" xfId="22092" xr:uid="{B889FA85-447E-4896-8D06-85ED1D2320D4}"/>
    <cellStyle name="ผลรวม 21 3 8" xfId="24215" xr:uid="{D2C4458D-07EE-4B3E-B629-4990D5302BE1}"/>
    <cellStyle name="ผลรวม 21 3 9" xfId="26354" xr:uid="{83932E8D-2619-460A-A263-7B999F4F51F6}"/>
    <cellStyle name="ผลรวม 21 4" xfId="6313" xr:uid="{07797843-8CC9-48FC-90E5-563FCDE885BF}"/>
    <cellStyle name="ผลรวม 21 4 10" xfId="28432" xr:uid="{2831FDF4-E82A-4845-98C7-8C95F4139727}"/>
    <cellStyle name="ผลรวม 21 4 11" xfId="43414" xr:uid="{EDD2AAB0-2546-4CB7-BD58-D5F0F66A3181}"/>
    <cellStyle name="ผลรวม 21 4 2" xfId="10750" xr:uid="{FFCA1DA1-C8D6-4EC5-9D8F-21C0F00A78AD}"/>
    <cellStyle name="ผลรวม 21 4 2 2" xfId="35647" xr:uid="{15EDBC85-EE26-4AB2-8DF8-0DAA8D206542}"/>
    <cellStyle name="ผลรวม 21 4 2 3" xfId="47055" xr:uid="{646491D6-54BD-4F0E-8093-1F83AA72D6A6}"/>
    <cellStyle name="ผลรวม 21 4 3" xfId="13494" xr:uid="{197007D0-6C18-4476-BDB5-B1183729D8F4}"/>
    <cellStyle name="ผลรวม 21 4 3 2" xfId="37666" xr:uid="{62A9BEA4-BB82-41F7-8C84-C8229855F193}"/>
    <cellStyle name="ผลรวม 21 4 3 3" xfId="49054" xr:uid="{C9088F14-2D13-408E-AE45-8179247EEEF0}"/>
    <cellStyle name="ผลรวม 21 4 4" xfId="15742" xr:uid="{7E92668A-4C10-4A6E-A3FF-061B1209FC0B}"/>
    <cellStyle name="ผลรวม 21 4 4 2" xfId="39569" xr:uid="{74AF878C-E957-4974-BCB5-23F71F20CC2D}"/>
    <cellStyle name="ผลรวม 21 4 4 3" xfId="50949" xr:uid="{9EEB83CA-6A00-4D65-8CC2-3BC5FBB5B2C1}"/>
    <cellStyle name="ผลรวม 21 4 5" xfId="17992" xr:uid="{7C187798-AC93-4CD6-8B24-73C91E0602E4}"/>
    <cellStyle name="ผลรวม 21 4 5 2" xfId="41351" xr:uid="{A09D24B5-C6A7-4D69-A6E6-9A898E5CB457}"/>
    <cellStyle name="ผลรวม 21 4 5 3" xfId="52722" xr:uid="{501F0E95-05E8-420C-BF6D-ADB65E5C1C05}"/>
    <cellStyle name="ผลรวม 21 4 6" xfId="20133" xr:uid="{3345A46C-199F-4236-AFA1-8524F91D815B}"/>
    <cellStyle name="ผลรวม 21 4 7" xfId="22322" xr:uid="{43D3F7E8-108B-4F82-9E98-69B0B65DD4E7}"/>
    <cellStyle name="ผลรวม 21 4 8" xfId="24455" xr:uid="{0E6CB164-E1C8-4A68-9E9E-60D7F86CC6F0}"/>
    <cellStyle name="ผลรวม 21 4 9" xfId="26587" xr:uid="{4AD60037-3340-450E-94D3-8A15C868BA0A}"/>
    <cellStyle name="ผลรวม 21 5" xfId="6685" xr:uid="{A5405DC8-E793-4784-BADF-2953D2EFE097}"/>
    <cellStyle name="ผลรวม 21 5 10" xfId="28619" xr:uid="{3E1E4D8B-A060-4768-AA8A-531A923436E7}"/>
    <cellStyle name="ผลรวม 21 5 11" xfId="43613" xr:uid="{DE66767E-6E52-43E1-B1B7-305CD0C1C6B3}"/>
    <cellStyle name="ผลรวม 21 5 2" xfId="10957" xr:uid="{B21BB5E4-3A03-46F0-B77F-E9D1054F4269}"/>
    <cellStyle name="ผลรวม 21 5 2 2" xfId="35847" xr:uid="{3F01AA1B-834D-44DF-B351-0D36AE4AFC89}"/>
    <cellStyle name="ผลรวม 21 5 2 3" xfId="47246" xr:uid="{1A937AC0-E19E-4F16-9F65-FEBA4C8E6A8E}"/>
    <cellStyle name="ผลรวม 21 5 3" xfId="13695" xr:uid="{0933E636-0DEC-452D-B00B-4A473A3BF417}"/>
    <cellStyle name="ผลรวม 21 5 3 2" xfId="37874" xr:uid="{54DEE206-C354-4422-AF09-FCD0214CA38F}"/>
    <cellStyle name="ผลรวม 21 5 3 3" xfId="49262" xr:uid="{3EC9D75B-60DB-45FE-827E-B009FE6D06C3}"/>
    <cellStyle name="ผลรวม 21 5 4" xfId="15950" xr:uid="{7599C190-D4F3-49DA-8A8B-1F73B2940AF4}"/>
    <cellStyle name="ผลรวม 21 5 4 2" xfId="39767" xr:uid="{7F368D13-AA9C-4DF1-B7AA-945773602B5F}"/>
    <cellStyle name="ผลรวม 21 5 4 3" xfId="51147" xr:uid="{C3895C05-2E2C-42F0-80AE-819E434BF80A}"/>
    <cellStyle name="ผลรวม 21 5 5" xfId="18194" xr:uid="{5AA16AD3-0FFE-4E7F-A2F5-4B2C94483268}"/>
    <cellStyle name="ผลรวม 21 5 5 2" xfId="41547" xr:uid="{508646FA-7AE0-4F2C-BD64-4FDF3E8C683F}"/>
    <cellStyle name="ผลรวม 21 5 5 3" xfId="52918" xr:uid="{EADF5122-1008-4B25-A63B-E3FB98FD02CA}"/>
    <cellStyle name="ผลรวม 21 5 6" xfId="20336" xr:uid="{753FB84F-7843-4ED5-9E28-BD3832D4022A}"/>
    <cellStyle name="ผลรวม 21 5 7" xfId="22524" xr:uid="{F7E3C0B5-7715-4480-A7C1-63420D3732B0}"/>
    <cellStyle name="ผลรวม 21 5 8" xfId="24663" xr:uid="{4BDB21B3-FAF9-4A6E-ACF4-F26F7C49DDE2}"/>
    <cellStyle name="ผลรวม 21 5 9" xfId="26786" xr:uid="{DE9F53F4-9831-47BB-B626-A34698DDB235}"/>
    <cellStyle name="ผลรวม 21 6" xfId="7037" xr:uid="{88B188A1-C00D-49F5-BC07-DBF6E7005739}"/>
    <cellStyle name="ผลรวม 21 6 10" xfId="28734" xr:uid="{BA73E763-3E72-424E-8F64-FBE71AE0518F}"/>
    <cellStyle name="ผลรวม 21 6 11" xfId="43728" xr:uid="{DA3D2770-14A8-4548-8E11-9124F60FE964}"/>
    <cellStyle name="ผลรวม 21 6 2" xfId="11078" xr:uid="{B51E6C9E-812E-49C2-AFA1-2370C96936E7}"/>
    <cellStyle name="ผลรวม 21 6 2 2" xfId="35968" xr:uid="{1D53A6DD-638B-46C0-A410-FA3F59559FE9}"/>
    <cellStyle name="ผลรวม 21 6 2 3" xfId="47361" xr:uid="{184CA0A2-3325-4580-8A78-69BD5125552F}"/>
    <cellStyle name="ผลรวม 21 6 3" xfId="13816" xr:uid="{B940961A-90C9-4F64-B987-8DBCCFFAC7C6}"/>
    <cellStyle name="ผลรวม 21 6 3 2" xfId="37995" xr:uid="{56A727E1-6625-4EBE-8CE3-FF63D55A6A35}"/>
    <cellStyle name="ผลรวม 21 6 3 3" xfId="49383" xr:uid="{BECBC18B-AF66-4A8D-B88B-23F26101BAD3}"/>
    <cellStyle name="ผลรวม 21 6 4" xfId="16071" xr:uid="{4831DC5E-A363-472F-9B2A-DF645D2D6DE1}"/>
    <cellStyle name="ผลรวม 21 6 4 2" xfId="39888" xr:uid="{8DACC3FE-33C5-47E3-964D-0EF3995DFBC8}"/>
    <cellStyle name="ผลรวม 21 6 4 3" xfId="51268" xr:uid="{81255F8B-48C9-4779-80F6-E407C0C96D7D}"/>
    <cellStyle name="ผลรวม 21 6 5" xfId="18315" xr:uid="{F4B17AA7-277C-45CB-B8A6-41D6C721539A}"/>
    <cellStyle name="ผลรวม 21 6 5 2" xfId="41668" xr:uid="{9C4CFED6-7814-4480-8472-CD1C84F16BF1}"/>
    <cellStyle name="ผลรวม 21 6 5 3" xfId="53039" xr:uid="{F5B734D5-684F-47A6-87AB-B80C72043E5A}"/>
    <cellStyle name="ผลรวม 21 6 6" xfId="20457" xr:uid="{1A8D48B5-B323-4F1B-A958-A6AF63AD81D4}"/>
    <cellStyle name="ผลรวม 21 6 7" xfId="22645" xr:uid="{AE3DF90F-794C-4526-9973-44A2C899152A}"/>
    <cellStyle name="ผลรวม 21 6 8" xfId="24784" xr:uid="{B496D699-106F-4B6C-B002-C9CA83B8769A}"/>
    <cellStyle name="ผลรวม 21 6 9" xfId="26901" xr:uid="{3A08F406-2727-4B6E-A565-B53D2ED6B04A}"/>
    <cellStyle name="ผลรวม 21 7" xfId="9045" xr:uid="{2AA99584-CD06-4D1C-A78A-C5B1A062F2A1}"/>
    <cellStyle name="ผลรวม 21 7 10" xfId="41872" xr:uid="{0B03BAEB-952E-4514-B3B0-7FA5FBD74F0B}"/>
    <cellStyle name="ผลรวม 21 7 2" xfId="11841" xr:uid="{5611E84A-D1D8-4BCF-B8BF-DC433B8637AA}"/>
    <cellStyle name="ผลรวม 21 7 2 2" xfId="34207" xr:uid="{665783E5-CA41-45E6-BE75-3CE936872581}"/>
    <cellStyle name="ผลรวม 21 7 2 3" xfId="45642" xr:uid="{2424A5BF-E2BE-4C1E-BCF8-CA15E972A5FD}"/>
    <cellStyle name="ผลรวม 21 7 3" xfId="14038" xr:uid="{F3C97D65-716C-482A-97D3-2B99C38DBEF2}"/>
    <cellStyle name="ผลรวม 21 7 3 2" xfId="36077" xr:uid="{45B059EF-C199-4FF9-9F74-974821A5965C}"/>
    <cellStyle name="ผลรวม 21 7 3 3" xfId="47470" xr:uid="{F0B8F178-35BF-4698-9B10-DBE60DC7C76C}"/>
    <cellStyle name="ผลรวม 21 7 4" xfId="16452" xr:uid="{4AA13DB7-AC5E-4802-B5EB-1C7DD27B9FB2}"/>
    <cellStyle name="ผลรวม 21 7 4 2" xfId="38146" xr:uid="{1CB1423B-56EC-496D-A882-D2C5F7536651}"/>
    <cellStyle name="ผลรวม 21 7 4 3" xfId="49527" xr:uid="{7CBE79C1-8F3A-43A9-9C24-A194FA6F6459}"/>
    <cellStyle name="ผลรวม 21 7 5" xfId="18602" xr:uid="{C2A67BC0-E767-463B-A664-44A2A3EE1C6B}"/>
    <cellStyle name="ผลรวม 21 7 5 2" xfId="40045" xr:uid="{EA7D8E71-F44F-4F9E-9A6A-E352A55E404A}"/>
    <cellStyle name="ผลรวม 21 7 5 3" xfId="51417" xr:uid="{D80679ED-17F9-4A98-901C-567C086F4BB7}"/>
    <cellStyle name="ผลรวม 21 7 6" xfId="20731" xr:uid="{01E4737F-7A6D-4B71-974B-6976F08C684C}"/>
    <cellStyle name="ผลรวม 21 7 7" xfId="22853" xr:uid="{91F48A5D-9A64-4842-AFD2-93A19DAFFCBB}"/>
    <cellStyle name="ผลรวม 21 7 8" xfId="25023" xr:uid="{BB1EEAD3-0CED-4703-A280-C57A74DC3159}"/>
    <cellStyle name="ผลรวม 21 7 9" xfId="27081" xr:uid="{C70FFCA1-56A8-4091-91F8-C7244361F018}"/>
    <cellStyle name="ผลรวม 21 8" xfId="7331" xr:uid="{240FD64D-3069-4CEC-894F-E910F24D6F8A}"/>
    <cellStyle name="ผลรวม 21 8 2" xfId="33146" xr:uid="{230846E0-079D-4655-BB31-E72881D4C447}"/>
    <cellStyle name="ผลรวม 21 8 3" xfId="44615" xr:uid="{0DB6D441-FDDF-4175-893B-AE55DC37B44E}"/>
    <cellStyle name="ผลรวม 21 9" xfId="4129" xr:uid="{2ADE0E8B-39BE-4314-9656-61F3BCFD4090}"/>
    <cellStyle name="ผลรวม 21 9 2" xfId="33927" xr:uid="{5DDB7641-2086-489F-8CCE-8D179447C63E}"/>
    <cellStyle name="ผลรวม 21 9 3" xfId="45370" xr:uid="{909EFD8D-3B4F-4311-A8FE-836467F557FF}"/>
    <cellStyle name="ผลรวม 22" xfId="3714" xr:uid="{8AA7371E-6803-4274-A6DB-41BDA06F1F99}"/>
    <cellStyle name="ผลรวม 22 10" xfId="12817" xr:uid="{13680AA7-D882-45F1-8B6C-B2D5DC597DBB}"/>
    <cellStyle name="ผลรวม 22 10 2" xfId="33813" xr:uid="{859670D0-5EAC-4FFE-83D8-151501F4FC95}"/>
    <cellStyle name="ผลรวม 22 10 3" xfId="45257" xr:uid="{9E3BE200-FA90-4137-B358-CA44FF6F2FE6}"/>
    <cellStyle name="ผลรวม 22 11" xfId="11173" xr:uid="{A902EEAE-6101-47F7-98E0-82FEAD5A028B}"/>
    <cellStyle name="ผลรวม 22 11 2" xfId="39455" xr:uid="{D0053A66-935E-4EE2-B6C0-A90DE71D17FD}"/>
    <cellStyle name="ผลรวม 22 11 3" xfId="50835" xr:uid="{3C9F15E0-414D-4879-8169-58A14F63EAE7}"/>
    <cellStyle name="ผลรวม 22 12" xfId="9973" xr:uid="{98D133B1-E3FE-4088-8936-EDBC9505FAD6}"/>
    <cellStyle name="ผลรวม 22 13" xfId="12712" xr:uid="{B484E0E4-FC58-4440-A113-1D4E1DEFE61C}"/>
    <cellStyle name="ผลรวม 22 14" xfId="21792" xr:uid="{40D8718F-584B-4558-B98D-DDC9A7B44B3A}"/>
    <cellStyle name="ผลรวม 22 15" xfId="6434" xr:uid="{3E28F824-0581-4BC8-874B-B9784750D1AE}"/>
    <cellStyle name="ผลรวม 22 16" xfId="12761" xr:uid="{0A8A9824-0B6B-4E65-9E9E-D02FC91DD029}"/>
    <cellStyle name="ผลรวม 22 17" xfId="31019" xr:uid="{5593B257-0441-4DFE-8DBB-5A61B3718503}"/>
    <cellStyle name="ผลรวม 22 2" xfId="5439" xr:uid="{E818D2B7-2A6A-465F-A09E-A93E879418B6}"/>
    <cellStyle name="ผลรวม 22 2 10" xfId="27904" xr:uid="{C6F3F6A1-996B-448F-9861-D8B065D465C6}"/>
    <cellStyle name="ผลรวม 22 2 11" xfId="42835" xr:uid="{FF2189B7-56C6-4208-851F-4A1F261050E7}"/>
    <cellStyle name="ผลรวม 22 2 2" xfId="10147" xr:uid="{84B00066-219D-491D-BAF8-4282761816AE}"/>
    <cellStyle name="ผลรวม 22 2 2 2" xfId="35118" xr:uid="{0B39A659-E5E5-4981-B150-A5F61C0AC1CB}"/>
    <cellStyle name="ผลรวม 22 2 2 3" xfId="46535" xr:uid="{DF371DA5-C973-4526-97F0-B51DDE68DD32}"/>
    <cellStyle name="ผลรวม 22 2 3" xfId="12916" xr:uid="{37B2CC46-0012-4DF8-B2A1-AF834BAC6C23}"/>
    <cellStyle name="ผลรวม 22 2 3 2" xfId="37070" xr:uid="{A5ACBF42-F883-41FA-BE53-95D7493DD20D}"/>
    <cellStyle name="ผลรวม 22 2 3 3" xfId="48459" xr:uid="{46043170-417F-4D09-A82D-2D06A423EB04}"/>
    <cellStyle name="ผลรวม 22 2 4" xfId="15144" xr:uid="{3BE4B3F7-131A-4E65-8AE9-B8708EB698AA}"/>
    <cellStyle name="ผลรวม 22 2 4 2" xfId="39049" xr:uid="{24869C57-AA23-46D7-9974-B19C0B04DB0F}"/>
    <cellStyle name="ผลรวม 22 2 4 3" xfId="50430" xr:uid="{188C468A-974E-4E6F-ABAF-0C754AB31E82}"/>
    <cellStyle name="ผลรวม 22 2 5" xfId="17430" xr:uid="{0FE9F4C4-121F-4032-8A21-D29EBED14FFB}"/>
    <cellStyle name="ผลรวม 22 2 5 2" xfId="40850" xr:uid="{11A0ADA4-29B4-45EF-91C5-86D6ED2C0B39}"/>
    <cellStyle name="ผลรวม 22 2 5 3" xfId="52222" xr:uid="{D7C7179E-A2F1-48EC-AD85-F990DF56012B}"/>
    <cellStyle name="ผลรวม 22 2 6" xfId="19562" xr:uid="{FC83662A-5E1B-499E-9278-CEB91CFC09CE}"/>
    <cellStyle name="ผลรวม 22 2 7" xfId="21749" xr:uid="{0FA716D8-A340-4100-B74E-12183189541A}"/>
    <cellStyle name="ผลรวม 22 2 8" xfId="23859" xr:uid="{387F0C82-614D-4843-9104-1A23E91AB012}"/>
    <cellStyle name="ผลรวม 22 2 9" xfId="25999" xr:uid="{9AE225BD-9222-4CAD-939A-5EBDB26398F2}"/>
    <cellStyle name="ผลรวม 22 3" xfId="5938" xr:uid="{97B3AA91-E5CF-4E00-BEBD-E31DFF5CF129}"/>
    <cellStyle name="ผลรวม 22 3 10" xfId="28220" xr:uid="{FF643CD5-A393-43DC-BEEB-1C1681FFC680}"/>
    <cellStyle name="ผลรวม 22 3 11" xfId="43185" xr:uid="{578EB6DC-6666-4942-9162-6182A810E060}"/>
    <cellStyle name="ผลรวม 22 3 2" xfId="10509" xr:uid="{76E7D2A8-0665-435D-9863-1B28C180083E}"/>
    <cellStyle name="ผลรวม 22 3 2 2" xfId="35424" xr:uid="{777C5600-43CE-4479-A143-600CEE7F93E3}"/>
    <cellStyle name="ผลรวม 22 3 2 3" xfId="46838" xr:uid="{BBF99F4C-BFE1-45E6-BAB5-F0809A002EF1}"/>
    <cellStyle name="ผลรวม 22 3 3" xfId="13262" xr:uid="{BBAB9FB0-1DFD-486F-8960-B8B81A8957AE}"/>
    <cellStyle name="ผลรวม 22 3 3 2" xfId="37427" xr:uid="{9DAA24C4-7E9F-4911-999E-01549213CCF6}"/>
    <cellStyle name="ผลรวม 22 3 3 3" xfId="48815" xr:uid="{749250C9-4ED1-4A41-8C54-388F526CD3F2}"/>
    <cellStyle name="ผลรวม 22 3 4" xfId="15504" xr:uid="{E3820E3D-3654-474F-BACD-559DD1E5C62D}"/>
    <cellStyle name="ผลรวม 22 3 4 2" xfId="39346" xr:uid="{74AA5F4A-5ED0-4F2F-9A04-0E4B9E7C8A7C}"/>
    <cellStyle name="ผลรวม 22 3 4 3" xfId="50726" xr:uid="{2098A5DC-5F11-48BA-B665-B7C63A863CF7}"/>
    <cellStyle name="ผลรวม 22 3 5" xfId="17765" xr:uid="{BD71BC29-BAAB-4DEB-85A7-A90E54A331DA}"/>
    <cellStyle name="ผลรวม 22 3 5 2" xfId="41136" xr:uid="{6C61A90A-D755-448E-9B5A-5BF9AC73E141}"/>
    <cellStyle name="ผลรวม 22 3 5 3" xfId="52507" xr:uid="{22B21A61-9AAC-47D7-8C21-D7EC4DFD8490}"/>
    <cellStyle name="ผลรวม 22 3 6" xfId="19903" xr:uid="{B24039AD-059C-43B8-BBC7-3B8B9AA81F64}"/>
    <cellStyle name="ผลรวม 22 3 7" xfId="22093" xr:uid="{85D75927-4ED2-4E5C-BFC7-AD91BD780B85}"/>
    <cellStyle name="ผลรวม 22 3 8" xfId="24216" xr:uid="{BF13E91D-D4B5-49EF-821A-E09CEEBB12E1}"/>
    <cellStyle name="ผลรวม 22 3 9" xfId="26355" xr:uid="{8FEEC752-AF17-4B7A-9F44-1870A4E95A48}"/>
    <cellStyle name="ผลรวม 22 4" xfId="6314" xr:uid="{61748B25-2C9C-4D44-A31F-0376F9B4E08A}"/>
    <cellStyle name="ผลรวม 22 4 10" xfId="28433" xr:uid="{BCBEF0A4-4943-4214-9108-10AA713F5D7D}"/>
    <cellStyle name="ผลรวม 22 4 11" xfId="43415" xr:uid="{33C8BCAA-E644-4766-AA45-E63F9304757B}"/>
    <cellStyle name="ผลรวม 22 4 2" xfId="10751" xr:uid="{5773805E-784B-45C7-A05D-4DB7F0902479}"/>
    <cellStyle name="ผลรวม 22 4 2 2" xfId="35648" xr:uid="{C5A6888D-FC81-4BE5-AD42-493736EDBE06}"/>
    <cellStyle name="ผลรวม 22 4 2 3" xfId="47056" xr:uid="{939F0D95-0A7B-4907-A380-398D67F15580}"/>
    <cellStyle name="ผลรวม 22 4 3" xfId="13495" xr:uid="{24D4F2A2-6652-44EF-86E6-E7BE6F9BF45B}"/>
    <cellStyle name="ผลรวม 22 4 3 2" xfId="37667" xr:uid="{2BB7AAD4-70B0-4BEF-AE61-0F0C643D5F32}"/>
    <cellStyle name="ผลรวม 22 4 3 3" xfId="49055" xr:uid="{94438C75-3782-40D7-9D12-D1CA0953FBB2}"/>
    <cellStyle name="ผลรวม 22 4 4" xfId="15743" xr:uid="{B094FDF6-935A-4FAC-8E42-1F8CA8F414E4}"/>
    <cellStyle name="ผลรวม 22 4 4 2" xfId="39570" xr:uid="{A6661C0E-B375-4444-87F2-D64BED19B638}"/>
    <cellStyle name="ผลรวม 22 4 4 3" xfId="50950" xr:uid="{8B76111B-C447-4ADC-BE0A-F80696616A91}"/>
    <cellStyle name="ผลรวม 22 4 5" xfId="17993" xr:uid="{75D4EFFA-B006-4F38-8380-7552A3163E7A}"/>
    <cellStyle name="ผลรวม 22 4 5 2" xfId="41352" xr:uid="{5CF90BF7-30E2-4241-A918-562FBA7BD2E5}"/>
    <cellStyle name="ผลรวม 22 4 5 3" xfId="52723" xr:uid="{7CCE0C1D-111C-484A-86A1-A167BED3CE0E}"/>
    <cellStyle name="ผลรวม 22 4 6" xfId="20134" xr:uid="{F24DB7E7-710B-4D00-A4AE-061B54506C06}"/>
    <cellStyle name="ผลรวม 22 4 7" xfId="22323" xr:uid="{F468319C-A7F3-41A6-9C36-4C58D13FD5F3}"/>
    <cellStyle name="ผลรวม 22 4 8" xfId="24456" xr:uid="{F9B53FE0-C05C-4BE3-B2DA-F05DBF9FE18B}"/>
    <cellStyle name="ผลรวม 22 4 9" xfId="26588" xr:uid="{71151E0B-4B8F-428E-BBF6-B00D675398E1}"/>
    <cellStyle name="ผลรวม 22 5" xfId="6686" xr:uid="{9FF41484-5E98-49E9-9488-2D13238E020C}"/>
    <cellStyle name="ผลรวม 22 5 10" xfId="28620" xr:uid="{4BB4FACE-6F92-4A59-B765-FA73ABB49AA3}"/>
    <cellStyle name="ผลรวม 22 5 11" xfId="43614" xr:uid="{CA34DD8A-770A-432C-8202-1CAFAB79BB85}"/>
    <cellStyle name="ผลรวม 22 5 2" xfId="10958" xr:uid="{0C1D009B-6E15-4F0D-883C-5F3A178A0F2E}"/>
    <cellStyle name="ผลรวม 22 5 2 2" xfId="35848" xr:uid="{AD3103FA-5A0C-4314-A13E-D0A653D1FE3B}"/>
    <cellStyle name="ผลรวม 22 5 2 3" xfId="47247" xr:uid="{D8C611E7-3AA6-47ED-BA58-0C968921B07A}"/>
    <cellStyle name="ผลรวม 22 5 3" xfId="13696" xr:uid="{ABDB4C4E-31B4-4D09-996A-FA621CE66D06}"/>
    <cellStyle name="ผลรวม 22 5 3 2" xfId="37875" xr:uid="{743FE010-FCFA-46EB-B73C-286DCC4E0AC1}"/>
    <cellStyle name="ผลรวม 22 5 3 3" xfId="49263" xr:uid="{FE574AC9-FEBF-402B-9262-6E451B7755E6}"/>
    <cellStyle name="ผลรวม 22 5 4" xfId="15951" xr:uid="{E4F9661B-5BFA-4C14-8472-CD18477A1B02}"/>
    <cellStyle name="ผลรวม 22 5 4 2" xfId="39768" xr:uid="{8586B1B5-B413-4BEB-985D-136C924D9618}"/>
    <cellStyle name="ผลรวม 22 5 4 3" xfId="51148" xr:uid="{15FAE833-E8A5-4F84-A806-659A5303CD0D}"/>
    <cellStyle name="ผลรวม 22 5 5" xfId="18195" xr:uid="{299F58DE-602A-49B0-A854-383530707273}"/>
    <cellStyle name="ผลรวม 22 5 5 2" xfId="41548" xr:uid="{CBB473C3-3BB3-49FF-8F0D-88CED8E9EAB8}"/>
    <cellStyle name="ผลรวม 22 5 5 3" xfId="52919" xr:uid="{F5ED0CA7-F238-4434-AFC1-D19161A423D4}"/>
    <cellStyle name="ผลรวม 22 5 6" xfId="20337" xr:uid="{9CA8BEA4-D060-4022-8C23-9930D8FD847F}"/>
    <cellStyle name="ผลรวม 22 5 7" xfId="22525" xr:uid="{FF90795E-CB93-4905-9F38-0B64FFB28E13}"/>
    <cellStyle name="ผลรวม 22 5 8" xfId="24664" xr:uid="{25079F4B-EA12-4A7A-A524-8891F8BD0F60}"/>
    <cellStyle name="ผลรวม 22 5 9" xfId="26787" xr:uid="{A6C91EBD-57ED-42F3-9FDD-77FD53B1839E}"/>
    <cellStyle name="ผลรวม 22 6" xfId="7038" xr:uid="{1C6229AD-983B-420E-BC47-C4C87799F59F}"/>
    <cellStyle name="ผลรวม 22 6 10" xfId="28735" xr:uid="{F6A39698-011B-4683-BA25-0EC4BC27967F}"/>
    <cellStyle name="ผลรวม 22 6 11" xfId="43729" xr:uid="{73599422-4214-430E-A028-812FA55DE349}"/>
    <cellStyle name="ผลรวม 22 6 2" xfId="11079" xr:uid="{712D2DD3-4177-4969-AD98-6C102DAB5D09}"/>
    <cellStyle name="ผลรวม 22 6 2 2" xfId="35969" xr:uid="{F8B6E72C-6BBB-46E6-B814-A5DE1E112C94}"/>
    <cellStyle name="ผลรวม 22 6 2 3" xfId="47362" xr:uid="{397465E5-9BC4-469E-A75B-4CC019A8D670}"/>
    <cellStyle name="ผลรวม 22 6 3" xfId="13817" xr:uid="{BA63850A-60D2-477D-AF84-BABC0A86616A}"/>
    <cellStyle name="ผลรวม 22 6 3 2" xfId="37996" xr:uid="{EEAD093C-D1C3-46F3-838E-29AD53BF9416}"/>
    <cellStyle name="ผลรวม 22 6 3 3" xfId="49384" xr:uid="{482E8CB6-7ED7-45D7-BE62-BFCEEBB52C69}"/>
    <cellStyle name="ผลรวม 22 6 4" xfId="16072" xr:uid="{4B0142B1-D7F0-4AAA-9F6A-4A72579E1BF7}"/>
    <cellStyle name="ผลรวม 22 6 4 2" xfId="39889" xr:uid="{592F96E0-FA45-4234-9844-80F83EADC342}"/>
    <cellStyle name="ผลรวม 22 6 4 3" xfId="51269" xr:uid="{31B01552-E0A5-4E1B-ACC0-8F739FFA7EA7}"/>
    <cellStyle name="ผลรวม 22 6 5" xfId="18316" xr:uid="{5B571EC0-EFA4-4DD7-AF21-176A15C60F79}"/>
    <cellStyle name="ผลรวม 22 6 5 2" xfId="41669" xr:uid="{872C616F-6DB6-4842-B678-83CB6736FDD2}"/>
    <cellStyle name="ผลรวม 22 6 5 3" xfId="53040" xr:uid="{A5780634-9D54-4CC9-9320-12A1F6E1EDB4}"/>
    <cellStyle name="ผลรวม 22 6 6" xfId="20458" xr:uid="{757ECF84-A2B0-4069-BA87-BF36630CE2CA}"/>
    <cellStyle name="ผลรวม 22 6 7" xfId="22646" xr:uid="{F348E3DA-D59E-470C-AC2E-68DD36776C37}"/>
    <cellStyle name="ผลรวม 22 6 8" xfId="24785" xr:uid="{F96475D9-1C71-4DF0-BC85-F05BE6213CA4}"/>
    <cellStyle name="ผลรวม 22 6 9" xfId="26902" xr:uid="{30CC9770-44F6-4F1D-A95A-526F084D821F}"/>
    <cellStyle name="ผลรวม 22 7" xfId="9046" xr:uid="{FB8BF2E1-DDAF-4053-8299-0B6EE66C2D68}"/>
    <cellStyle name="ผลรวม 22 7 10" xfId="41873" xr:uid="{9747657F-DB17-4592-8E95-0034DBCE0255}"/>
    <cellStyle name="ผลรวม 22 7 2" xfId="11842" xr:uid="{09969BB0-745A-49A4-AEFE-ADA66D3EAA7A}"/>
    <cellStyle name="ผลรวม 22 7 2 2" xfId="34208" xr:uid="{E38A9AAE-ED4D-4CBF-B4C7-D400AC41B06B}"/>
    <cellStyle name="ผลรวม 22 7 2 3" xfId="45643" xr:uid="{60158362-CD5C-4524-B187-411CB03A51CF}"/>
    <cellStyle name="ผลรวม 22 7 3" xfId="14039" xr:uid="{F1C3884E-7EFF-4029-990D-4D3EB128D1A0}"/>
    <cellStyle name="ผลรวม 22 7 3 2" xfId="36078" xr:uid="{B888DC6D-22F9-471C-9FAC-C584F178E510}"/>
    <cellStyle name="ผลรวม 22 7 3 3" xfId="47471" xr:uid="{2317B2E7-BFB0-4B9F-8EAD-5EFC8E55B522}"/>
    <cellStyle name="ผลรวม 22 7 4" xfId="16453" xr:uid="{5D5CD629-F5F6-4A62-9582-CBCC0235BDC1}"/>
    <cellStyle name="ผลรวม 22 7 4 2" xfId="38147" xr:uid="{BDF73BC6-389D-4033-86FD-64F8E6975744}"/>
    <cellStyle name="ผลรวม 22 7 4 3" xfId="49528" xr:uid="{AA8651BF-3EA9-4364-A6A9-7D69BE5D1C07}"/>
    <cellStyle name="ผลรวม 22 7 5" xfId="18603" xr:uid="{EBD323E8-C4C4-4B6A-BFF1-CA5F1EA7A5CB}"/>
    <cellStyle name="ผลรวม 22 7 5 2" xfId="40046" xr:uid="{FD73CC53-101E-40C5-A200-F1B4D5119504}"/>
    <cellStyle name="ผลรวม 22 7 5 3" xfId="51418" xr:uid="{3650EB59-81E7-4BFF-9BB1-D4D123C4FCA4}"/>
    <cellStyle name="ผลรวม 22 7 6" xfId="20732" xr:uid="{D8B9BD60-16E9-48C4-AE46-F708C7052D0B}"/>
    <cellStyle name="ผลรวม 22 7 7" xfId="22854" xr:uid="{550CD284-EED9-401A-B15A-B45EF54824B6}"/>
    <cellStyle name="ผลรวม 22 7 8" xfId="25024" xr:uid="{812747C7-3F23-4226-930C-EB413259C7FC}"/>
    <cellStyle name="ผลรวม 22 7 9" xfId="27082" xr:uid="{029BF470-F7F4-40FC-B387-30FF54710F2B}"/>
    <cellStyle name="ผลรวม 22 8" xfId="7332" xr:uid="{24E8CF1B-7BAD-4D30-B7B8-96F30F7E291E}"/>
    <cellStyle name="ผลรวม 22 8 2" xfId="33147" xr:uid="{A5C32179-1CEF-44E1-9122-B4315D6B9355}"/>
    <cellStyle name="ผลรวม 22 8 3" xfId="44616" xr:uid="{87EE8CB1-FABA-44BA-9DB7-84D5E56BDD40}"/>
    <cellStyle name="ผลรวม 22 9" xfId="5248" xr:uid="{1343EA59-B9D2-4F34-AA34-D4A8AC6AE044}"/>
    <cellStyle name="ผลรวม 22 9 2" xfId="33926" xr:uid="{D89102DD-5AAF-4E44-BD1A-07FB30B93F41}"/>
    <cellStyle name="ผลรวม 22 9 3" xfId="45369" xr:uid="{F8D98853-ED6A-466E-9E52-2BF73D2378C2}"/>
    <cellStyle name="ผลรวม 23" xfId="3715" xr:uid="{7EB40D09-138C-4DC0-839E-0C0166F78887}"/>
    <cellStyle name="ผลรวม 23 10" xfId="11906" xr:uid="{1A85DDE1-5024-4DE0-B5A2-3E05CDC4594B}"/>
    <cellStyle name="ผลรวม 23 10 2" xfId="32670" xr:uid="{AD6B110E-652A-48D9-BDB2-ADC0062B5D1D}"/>
    <cellStyle name="ผลรวม 23 10 3" xfId="44144" xr:uid="{AA08D0F6-7A6E-46FA-B49A-52FEFC4B833B}"/>
    <cellStyle name="ผลรวม 23 11" xfId="11594" xr:uid="{38D5591E-DBA2-45B2-954C-4E3930C40C59}"/>
    <cellStyle name="ผลรวม 23 11 2" xfId="39220" xr:uid="{A1D172E3-6B6B-48DD-A166-25A11DF363EA}"/>
    <cellStyle name="ผลรวม 23 11 3" xfId="50601" xr:uid="{43C57E2B-AB72-488B-8AB9-AB89CEF308F1}"/>
    <cellStyle name="ผลรวม 23 12" xfId="13410" xr:uid="{CDAFCD3C-94FC-41FA-BEE2-AB4300EAD414}"/>
    <cellStyle name="ผลรวม 23 13" xfId="14692" xr:uid="{FB57DD67-5201-4E60-AB32-A7ADC82C1C65}"/>
    <cellStyle name="ผลรวม 23 14" xfId="21462" xr:uid="{278D49A9-C0D7-44FB-8D29-DDA49A704880}"/>
    <cellStyle name="ผลรวม 23 15" xfId="11241" xr:uid="{5BDC27C9-BFF0-4D22-A69D-389ACEF8A4EA}"/>
    <cellStyle name="ผลรวม 23 16" xfId="25235" xr:uid="{571E91B7-B173-43C0-BD7B-2365AB08D8AD}"/>
    <cellStyle name="ผลรวม 23 17" xfId="30537" xr:uid="{64DC1CCE-0177-453A-8FB2-CA812BA9EED6}"/>
    <cellStyle name="ผลรวม 23 2" xfId="5440" xr:uid="{A12565BB-8F88-4636-83EB-8857B8E59C33}"/>
    <cellStyle name="ผลรวม 23 2 10" xfId="27905" xr:uid="{D9FA9203-6A28-40AA-9811-77A08B96EA92}"/>
    <cellStyle name="ผลรวม 23 2 11" xfId="42836" xr:uid="{40478DD0-FAA7-47B9-AEDC-C92EE9B40117}"/>
    <cellStyle name="ผลรวม 23 2 2" xfId="10148" xr:uid="{FC88DEE1-1A13-408A-B560-E6AD92D30A93}"/>
    <cellStyle name="ผลรวม 23 2 2 2" xfId="35119" xr:uid="{D95049DA-3543-4F81-BFB2-1C1446E5630D}"/>
    <cellStyle name="ผลรวม 23 2 2 3" xfId="46536" xr:uid="{BD5B6B06-E9A4-4935-BFED-9D06DA8BE3AF}"/>
    <cellStyle name="ผลรวม 23 2 3" xfId="12917" xr:uid="{28CC9B44-25EC-47C9-A249-E47629945558}"/>
    <cellStyle name="ผลรวม 23 2 3 2" xfId="37071" xr:uid="{5E0217A6-AD59-4C5F-8AF5-260EDD0D5E02}"/>
    <cellStyle name="ผลรวม 23 2 3 3" xfId="48460" xr:uid="{32C98997-C867-4E74-AC9C-2C39247A17E5}"/>
    <cellStyle name="ผลรวม 23 2 4" xfId="15145" xr:uid="{76FD2427-6EAD-4808-8B8B-FFFF37A32F2F}"/>
    <cellStyle name="ผลรวม 23 2 4 2" xfId="39050" xr:uid="{69FB195B-A90E-4F7E-BD25-66BCC5F79D66}"/>
    <cellStyle name="ผลรวม 23 2 4 3" xfId="50431" xr:uid="{92061537-897A-4854-AC76-F380EE3EA0BF}"/>
    <cellStyle name="ผลรวม 23 2 5" xfId="17431" xr:uid="{F729DEAF-9750-4C8B-8AA6-660FEBEC8D35}"/>
    <cellStyle name="ผลรวม 23 2 5 2" xfId="40851" xr:uid="{952D3D07-E723-49E5-850C-C14B36FA325D}"/>
    <cellStyle name="ผลรวม 23 2 5 3" xfId="52223" xr:uid="{9AF7F25D-DF3C-4375-8D4A-64C1B2F1BC94}"/>
    <cellStyle name="ผลรวม 23 2 6" xfId="19563" xr:uid="{397BDB53-E253-4656-8962-59302994AC99}"/>
    <cellStyle name="ผลรวม 23 2 7" xfId="21750" xr:uid="{7C36980A-0B8F-4F35-B54E-96F155C7A3C6}"/>
    <cellStyle name="ผลรวม 23 2 8" xfId="23860" xr:uid="{31F7C533-DBDB-4E08-91FE-78857CF25CE9}"/>
    <cellStyle name="ผลรวม 23 2 9" xfId="26000" xr:uid="{14551970-6858-4098-82F1-B77E4F672281}"/>
    <cellStyle name="ผลรวม 23 3" xfId="5939" xr:uid="{CF84E862-0B36-4419-ADF0-80473DF70B46}"/>
    <cellStyle name="ผลรวม 23 3 10" xfId="28221" xr:uid="{ECE8E174-6AE6-4F5E-BF66-F55B9E40A2A3}"/>
    <cellStyle name="ผลรวม 23 3 11" xfId="43186" xr:uid="{F1782ABE-D429-4935-86F6-EE3AAEFE4511}"/>
    <cellStyle name="ผลรวม 23 3 2" xfId="10510" xr:uid="{EA0E789E-B3EE-44F4-9A23-0CFE9CB8ADEE}"/>
    <cellStyle name="ผลรวม 23 3 2 2" xfId="35425" xr:uid="{BDC3CD34-BE4F-48E3-B355-86A71FBD475A}"/>
    <cellStyle name="ผลรวม 23 3 2 3" xfId="46839" xr:uid="{1999C8E1-563A-4C97-92B6-79ABEB9A8646}"/>
    <cellStyle name="ผลรวม 23 3 3" xfId="13263" xr:uid="{3C3EF260-C271-4C84-9C5C-FD711FB68DF5}"/>
    <cellStyle name="ผลรวม 23 3 3 2" xfId="37428" xr:uid="{8AA9A9DC-8E1E-4C08-8729-3326DB70EDF3}"/>
    <cellStyle name="ผลรวม 23 3 3 3" xfId="48816" xr:uid="{0B65E528-3F5C-47B3-B67C-050A72CFEE8C}"/>
    <cellStyle name="ผลรวม 23 3 4" xfId="15505" xr:uid="{A8FDB501-9642-4F34-A246-FC5171A30CAB}"/>
    <cellStyle name="ผลรวม 23 3 4 2" xfId="39347" xr:uid="{F978F21B-F482-4368-8DE5-AC59BA9C6A18}"/>
    <cellStyle name="ผลรวม 23 3 4 3" xfId="50727" xr:uid="{4884E611-7543-42EF-B2F4-9EFA702BC4CA}"/>
    <cellStyle name="ผลรวม 23 3 5" xfId="17766" xr:uid="{B3865E8A-0C40-48AF-BAC7-EDDD6520EB47}"/>
    <cellStyle name="ผลรวม 23 3 5 2" xfId="41137" xr:uid="{1DD58C61-F443-46BF-97F0-1BD07EC2B722}"/>
    <cellStyle name="ผลรวม 23 3 5 3" xfId="52508" xr:uid="{33970B1B-A1B7-445B-A900-BF95F741D11E}"/>
    <cellStyle name="ผลรวม 23 3 6" xfId="19904" xr:uid="{6D1764AA-01EE-4432-8132-0F628E04F7AD}"/>
    <cellStyle name="ผลรวม 23 3 7" xfId="22094" xr:uid="{23DF570B-21C6-455B-B00B-2BD7DBA8EBD4}"/>
    <cellStyle name="ผลรวม 23 3 8" xfId="24217" xr:uid="{7B370523-3448-4009-A198-FBF5167D178E}"/>
    <cellStyle name="ผลรวม 23 3 9" xfId="26356" xr:uid="{2542B285-8C1A-492B-8239-199229FF8432}"/>
    <cellStyle name="ผลรวม 23 4" xfId="6315" xr:uid="{F9A021F1-9428-498B-AB8C-8619D06E4747}"/>
    <cellStyle name="ผลรวม 23 4 10" xfId="28434" xr:uid="{91F57CC9-CB79-4F3D-A412-4D4786E8558D}"/>
    <cellStyle name="ผลรวม 23 4 11" xfId="43416" xr:uid="{9D9E0CF0-7DD6-4C15-85D7-947969FF9759}"/>
    <cellStyle name="ผลรวม 23 4 2" xfId="10752" xr:uid="{A0185E49-1859-449E-AFF3-05F93175B2FA}"/>
    <cellStyle name="ผลรวม 23 4 2 2" xfId="35649" xr:uid="{DAC523A8-39CB-4702-B38E-7A4D1C9D8087}"/>
    <cellStyle name="ผลรวม 23 4 2 3" xfId="47057" xr:uid="{8D301556-A156-4176-A5E6-946FDA96E4A3}"/>
    <cellStyle name="ผลรวม 23 4 3" xfId="13496" xr:uid="{8E24384C-377F-4108-8A6B-E164C97921A8}"/>
    <cellStyle name="ผลรวม 23 4 3 2" xfId="37668" xr:uid="{B56856B4-6F40-496B-995F-4DA4156C04FD}"/>
    <cellStyle name="ผลรวม 23 4 3 3" xfId="49056" xr:uid="{BE2437A3-F36E-4F03-A9AB-CBFC52AF17D8}"/>
    <cellStyle name="ผลรวม 23 4 4" xfId="15744" xr:uid="{91CED6B3-AD65-4155-99E1-B128FB0D0B10}"/>
    <cellStyle name="ผลรวม 23 4 4 2" xfId="39571" xr:uid="{AFB6343E-42EA-4F69-B68F-323296CBBD8E}"/>
    <cellStyle name="ผลรวม 23 4 4 3" xfId="50951" xr:uid="{23FC45A6-05FF-407C-95F5-0A98BFC456A6}"/>
    <cellStyle name="ผลรวม 23 4 5" xfId="17994" xr:uid="{CB0E4692-082B-4847-8688-9492CC2E1FAD}"/>
    <cellStyle name="ผลรวม 23 4 5 2" xfId="41353" xr:uid="{55EC6628-AA39-4F72-BD39-F47A51F0523B}"/>
    <cellStyle name="ผลรวม 23 4 5 3" xfId="52724" xr:uid="{A8B4B2B6-88A8-457F-BB21-9E32C482AE45}"/>
    <cellStyle name="ผลรวม 23 4 6" xfId="20135" xr:uid="{74646142-6D00-4288-BEFF-E7182127A2B2}"/>
    <cellStyle name="ผลรวม 23 4 7" xfId="22324" xr:uid="{DE00F0C8-1C49-41BF-8304-8FCE527C99A6}"/>
    <cellStyle name="ผลรวม 23 4 8" xfId="24457" xr:uid="{3CC3583C-6256-43AC-9BB1-E5D090AA7D52}"/>
    <cellStyle name="ผลรวม 23 4 9" xfId="26589" xr:uid="{B24F795F-0054-432E-9538-B6E804739C61}"/>
    <cellStyle name="ผลรวม 23 5" xfId="6687" xr:uid="{928A3EB9-0A8E-4F9E-9BF0-30532B94A9C7}"/>
    <cellStyle name="ผลรวม 23 5 10" xfId="28621" xr:uid="{A907FE44-9C4A-4057-B909-C3815F7F158D}"/>
    <cellStyle name="ผลรวม 23 5 11" xfId="43615" xr:uid="{A242ED52-42B8-489E-B0E2-1298F4AFA901}"/>
    <cellStyle name="ผลรวม 23 5 2" xfId="10959" xr:uid="{7CB423D3-F673-48F7-BDDB-8D544DC4DDC4}"/>
    <cellStyle name="ผลรวม 23 5 2 2" xfId="35849" xr:uid="{6FDE8563-1036-4E50-84AA-ECBADCAAEF4D}"/>
    <cellStyle name="ผลรวม 23 5 2 3" xfId="47248" xr:uid="{907D6D05-EBB9-49F7-A7D5-DC5FE42D166D}"/>
    <cellStyle name="ผลรวม 23 5 3" xfId="13697" xr:uid="{828322F7-FB4A-4226-9A2C-B04F8CA5A008}"/>
    <cellStyle name="ผลรวม 23 5 3 2" xfId="37876" xr:uid="{8BA84DE3-D1C8-42D6-9553-E0AC8C221150}"/>
    <cellStyle name="ผลรวม 23 5 3 3" xfId="49264" xr:uid="{B2D21195-D473-47E5-9C8A-24053A67D604}"/>
    <cellStyle name="ผลรวม 23 5 4" xfId="15952" xr:uid="{95D81B26-4DA1-4471-B84A-92BED18C3C9F}"/>
    <cellStyle name="ผลรวม 23 5 4 2" xfId="39769" xr:uid="{CBC8E47F-A043-49FD-8CDB-6093B90C86BC}"/>
    <cellStyle name="ผลรวม 23 5 4 3" xfId="51149" xr:uid="{4BAD1185-2F24-41BD-937C-77376706DEA7}"/>
    <cellStyle name="ผลรวม 23 5 5" xfId="18196" xr:uid="{5A8DA0FB-56AF-48B2-8D7A-53F2C56D47C2}"/>
    <cellStyle name="ผลรวม 23 5 5 2" xfId="41549" xr:uid="{0E8CCB7F-3106-41B9-AC82-2D9AEA105D98}"/>
    <cellStyle name="ผลรวม 23 5 5 3" xfId="52920" xr:uid="{A7CAB8F5-C461-420A-AB80-11837A1073A2}"/>
    <cellStyle name="ผลรวม 23 5 6" xfId="20338" xr:uid="{A16C647E-6A93-4844-89E0-C1AC9E36FBE3}"/>
    <cellStyle name="ผลรวม 23 5 7" xfId="22526" xr:uid="{02B8A7C3-79A9-480D-89A5-4552BC82F0EE}"/>
    <cellStyle name="ผลรวม 23 5 8" xfId="24665" xr:uid="{0E0907E0-9192-4AC9-A960-0018AB5F6156}"/>
    <cellStyle name="ผลรวม 23 5 9" xfId="26788" xr:uid="{8678963A-F5DB-487C-A598-CBF82901B0F3}"/>
    <cellStyle name="ผลรวม 23 6" xfId="7039" xr:uid="{59A34809-865F-4C08-913F-9B016257DB34}"/>
    <cellStyle name="ผลรวม 23 6 10" xfId="28736" xr:uid="{297A7CF1-A565-431E-87D0-DB2F2553AE6B}"/>
    <cellStyle name="ผลรวม 23 6 11" xfId="43730" xr:uid="{459D3A80-16E0-424A-98F9-83EA1566EB9A}"/>
    <cellStyle name="ผลรวม 23 6 2" xfId="11080" xr:uid="{5FC77897-3242-4CDC-9517-30A49E9B6CF9}"/>
    <cellStyle name="ผลรวม 23 6 2 2" xfId="35970" xr:uid="{15A1F5B3-D6B7-4A76-8772-7F350667D8F6}"/>
    <cellStyle name="ผลรวม 23 6 2 3" xfId="47363" xr:uid="{797073C2-523E-4BB3-96D2-F2D7650DA70B}"/>
    <cellStyle name="ผลรวม 23 6 3" xfId="13818" xr:uid="{D3535FE6-2825-4596-BCB9-FBDABB701EBE}"/>
    <cellStyle name="ผลรวม 23 6 3 2" xfId="37997" xr:uid="{B45460C7-00FC-43F0-A1F0-46A53D990F4E}"/>
    <cellStyle name="ผลรวม 23 6 3 3" xfId="49385" xr:uid="{F75C6713-484B-48F7-B3A1-C9942B9D91FA}"/>
    <cellStyle name="ผลรวม 23 6 4" xfId="16073" xr:uid="{E453F25A-84B9-4864-A040-5FE38DE345DC}"/>
    <cellStyle name="ผลรวม 23 6 4 2" xfId="39890" xr:uid="{40B9B927-E730-43AB-8143-253A8B646316}"/>
    <cellStyle name="ผลรวม 23 6 4 3" xfId="51270" xr:uid="{74A9AC81-788B-4FF3-9E4C-20B461248B4B}"/>
    <cellStyle name="ผลรวม 23 6 5" xfId="18317" xr:uid="{8DE9E8E7-A1EC-4071-AC9E-4A66B6894A00}"/>
    <cellStyle name="ผลรวม 23 6 5 2" xfId="41670" xr:uid="{AE52096C-215E-4395-A1E4-695136C0434B}"/>
    <cellStyle name="ผลรวม 23 6 5 3" xfId="53041" xr:uid="{E537F634-BEDB-4E69-A819-82613E4E0ABA}"/>
    <cellStyle name="ผลรวม 23 6 6" xfId="20459" xr:uid="{E27BE05C-A5BF-4136-A17D-372A45E5CFB3}"/>
    <cellStyle name="ผลรวม 23 6 7" xfId="22647" xr:uid="{D74331A6-E7E9-4354-84FB-8174F18B1374}"/>
    <cellStyle name="ผลรวม 23 6 8" xfId="24786" xr:uid="{FC0149A1-8C47-4E35-A7C8-1E7D7C7AB3E0}"/>
    <cellStyle name="ผลรวม 23 6 9" xfId="26903" xr:uid="{EC17F544-64CC-4EF3-BEAE-E3582824686C}"/>
    <cellStyle name="ผลรวม 23 7" xfId="9047" xr:uid="{1CD49B8D-C4BF-4C69-8A6B-7CB2545B729F}"/>
    <cellStyle name="ผลรวม 23 7 10" xfId="41874" xr:uid="{46082125-6493-4034-9451-1DEF9F5E6F18}"/>
    <cellStyle name="ผลรวม 23 7 2" xfId="11843" xr:uid="{FCAD6A36-8565-4AA1-926F-9F8D206689B8}"/>
    <cellStyle name="ผลรวม 23 7 2 2" xfId="34209" xr:uid="{AA836437-3CC3-48F5-9043-CCB9FF26CA0D}"/>
    <cellStyle name="ผลรวม 23 7 2 3" xfId="45644" xr:uid="{3C917115-C374-4C0E-A632-4F6E234F7B59}"/>
    <cellStyle name="ผลรวม 23 7 3" xfId="14040" xr:uid="{B4D49640-7EC5-4D82-8CE5-EDC76E3021C4}"/>
    <cellStyle name="ผลรวม 23 7 3 2" xfId="36079" xr:uid="{CFB82E88-B75E-425F-A8D9-BAB744F5B983}"/>
    <cellStyle name="ผลรวม 23 7 3 3" xfId="47472" xr:uid="{5C0231A0-8251-4DAC-97D7-EC84E3415601}"/>
    <cellStyle name="ผลรวม 23 7 4" xfId="16454" xr:uid="{944BC569-7123-4FF6-B3DC-C91CEB489A64}"/>
    <cellStyle name="ผลรวม 23 7 4 2" xfId="38148" xr:uid="{9EEE3D5D-E1DD-48CC-AE72-FC8504A2BE66}"/>
    <cellStyle name="ผลรวม 23 7 4 3" xfId="49529" xr:uid="{EF27CA72-3B14-4944-9E67-1BE2B5C4FD0A}"/>
    <cellStyle name="ผลรวม 23 7 5" xfId="18604" xr:uid="{037AF21E-A45E-444E-B65D-1B6B6CF1F7F2}"/>
    <cellStyle name="ผลรวม 23 7 5 2" xfId="40047" xr:uid="{83DFD02B-26C3-4625-AC8D-B70CBFDB2515}"/>
    <cellStyle name="ผลรวม 23 7 5 3" xfId="51419" xr:uid="{D02AA7E1-5B27-4FE9-A3DB-6B21DF14B1FC}"/>
    <cellStyle name="ผลรวม 23 7 6" xfId="20733" xr:uid="{ED3CF26A-2A7F-4F57-956A-CE73AB8899B5}"/>
    <cellStyle name="ผลรวม 23 7 7" xfId="22855" xr:uid="{0D461DC6-501D-4C9F-9D08-2E5CC3AE0EDE}"/>
    <cellStyle name="ผลรวม 23 7 8" xfId="25025" xr:uid="{50D9C69F-F6C1-4186-888A-C2B9220B89C4}"/>
    <cellStyle name="ผลรวม 23 7 9" xfId="27083" xr:uid="{318D6129-B7AA-40A3-8946-518A11DC34A1}"/>
    <cellStyle name="ผลรวม 23 8" xfId="7333" xr:uid="{8F4422FD-1F36-4466-8771-1CA8B5DAC43D}"/>
    <cellStyle name="ผลรวม 23 8 2" xfId="33148" xr:uid="{00B7527E-D19B-45F6-9D4C-29DD047B12D1}"/>
    <cellStyle name="ผลรวม 23 8 3" xfId="44617" xr:uid="{4D94BCF4-2C07-4722-A29E-62A01ACC4422}"/>
    <cellStyle name="ผลรวม 23 9" xfId="6217" xr:uid="{1E8556A3-1AC3-40A8-8C26-1564E18741BA}"/>
    <cellStyle name="ผลรวม 23 9 2" xfId="33925" xr:uid="{4F5B4CAC-FCB5-4F96-940B-6FAC89F5A6C6}"/>
    <cellStyle name="ผลรวม 23 9 3" xfId="45368" xr:uid="{02073F47-C2D0-4DD1-B145-33C106EC2F3C}"/>
    <cellStyle name="ผลรวม 24" xfId="3716" xr:uid="{99F2BF89-AA5D-49BF-BEAD-CC930B6706F3}"/>
    <cellStyle name="ผลรวม 24 10" xfId="11929" xr:uid="{7E626525-3F01-4533-AA19-5B94D6D22721}"/>
    <cellStyle name="ผลรวม 24 10 2" xfId="33814" xr:uid="{DF60FED4-BCF0-49CC-B078-BB8D5B2DC71D}"/>
    <cellStyle name="ผลรวม 24 10 3" xfId="45258" xr:uid="{C61453BB-0664-4545-8187-743CB2DED19C}"/>
    <cellStyle name="ผลรวม 24 11" xfId="11595" xr:uid="{94C2D8EA-A8F8-4421-A320-E99D574AD844}"/>
    <cellStyle name="ผลรวม 24 11 2" xfId="38352" xr:uid="{E4EF8DFE-FF7B-4F2D-85B1-6975CF94CEC8}"/>
    <cellStyle name="ผลรวม 24 11 3" xfId="49733" xr:uid="{9E8F4E3C-A950-4AF0-8931-A5CE72A7D91C}"/>
    <cellStyle name="ผลรวม 24 12" xfId="8074" xr:uid="{9AF8BAF6-EECE-4640-BE54-AC831B43DA8A}"/>
    <cellStyle name="ผลรวม 24 13" xfId="6424" xr:uid="{3265908B-2BFC-4638-862B-18E72652E8A5}"/>
    <cellStyle name="ผลรวม 24 14" xfId="8456" xr:uid="{2A0BD085-ECE2-49EE-8979-0222450771FD}"/>
    <cellStyle name="ผลรวม 24 15" xfId="22221" xr:uid="{EA65AC16-F308-4F7E-A464-9950220FBEC0}"/>
    <cellStyle name="ผลรวม 24 16" xfId="25270" xr:uid="{C6E3783A-386D-4109-BEDA-9FD3A537F27E}"/>
    <cellStyle name="ผลรวม 24 17" xfId="31018" xr:uid="{BBE8B0E9-E8BA-4ED3-B998-F0C2C4CF34C1}"/>
    <cellStyle name="ผลรวม 24 2" xfId="5441" xr:uid="{15787D12-4B68-444D-9F6B-481CC52BE4A9}"/>
    <cellStyle name="ผลรวม 24 2 10" xfId="27906" xr:uid="{3C664F6B-B6BD-415D-BB0A-810DAC568A46}"/>
    <cellStyle name="ผลรวม 24 2 11" xfId="42837" xr:uid="{ABB4AF65-722A-4FB6-B3BD-E378010E14CC}"/>
    <cellStyle name="ผลรวม 24 2 2" xfId="10149" xr:uid="{D21BA3D0-AAD9-4023-B5DA-FF437BC159B8}"/>
    <cellStyle name="ผลรวม 24 2 2 2" xfId="35120" xr:uid="{405AE401-08E4-4411-81CD-3F634F2CE642}"/>
    <cellStyle name="ผลรวม 24 2 2 3" xfId="46537" xr:uid="{51BB11F8-1D37-4079-9DF1-F0D57B0B053E}"/>
    <cellStyle name="ผลรวม 24 2 3" xfId="12918" xr:uid="{5FA99BB4-940A-42CA-BDF7-81F6CDA824A2}"/>
    <cellStyle name="ผลรวม 24 2 3 2" xfId="37072" xr:uid="{946E1E64-2A52-4875-985E-1B35FF705A07}"/>
    <cellStyle name="ผลรวม 24 2 3 3" xfId="48461" xr:uid="{60075564-BD58-4DB0-863B-0802714B875A}"/>
    <cellStyle name="ผลรวม 24 2 4" xfId="15146" xr:uid="{BB27CB5A-6DE0-4367-A4E2-6618F77269DF}"/>
    <cellStyle name="ผลรวม 24 2 4 2" xfId="39051" xr:uid="{85E06AAA-28FF-432A-BC69-6DEAD8DDDF9F}"/>
    <cellStyle name="ผลรวม 24 2 4 3" xfId="50432" xr:uid="{B7AFD1B2-FD8F-4DFB-A7E4-911984B6C8C8}"/>
    <cellStyle name="ผลรวม 24 2 5" xfId="17432" xr:uid="{D1FA8421-3D00-4D52-8162-35C1BDB76DBC}"/>
    <cellStyle name="ผลรวม 24 2 5 2" xfId="40852" xr:uid="{58B10176-46F0-4980-85D3-A41AF03E3204}"/>
    <cellStyle name="ผลรวม 24 2 5 3" xfId="52224" xr:uid="{2451656E-88DC-45B1-91CE-A6A3D4109FD1}"/>
    <cellStyle name="ผลรวม 24 2 6" xfId="19564" xr:uid="{B5FA229B-C4EA-4082-A814-384B40D91BCA}"/>
    <cellStyle name="ผลรวม 24 2 7" xfId="21751" xr:uid="{137E5FC2-DF5C-414A-BB1E-62182749A4DE}"/>
    <cellStyle name="ผลรวม 24 2 8" xfId="23861" xr:uid="{98EB42B5-6C17-401A-95AA-4F978C2447DB}"/>
    <cellStyle name="ผลรวม 24 2 9" xfId="26001" xr:uid="{A68927A0-C747-48F2-AAF8-853E77A2A946}"/>
    <cellStyle name="ผลรวม 24 3" xfId="5940" xr:uid="{A5693830-A2CD-4648-97E5-8E634693FBE3}"/>
    <cellStyle name="ผลรวม 24 3 10" xfId="28222" xr:uid="{AD08977C-8ED1-4C50-AC91-7F5DFC73094E}"/>
    <cellStyle name="ผลรวม 24 3 11" xfId="43187" xr:uid="{E99D54FC-067F-4823-8DF6-D2CFFC1AB8A2}"/>
    <cellStyle name="ผลรวม 24 3 2" xfId="10511" xr:uid="{7DDA3189-9A1B-4D49-88F7-C35682418C4E}"/>
    <cellStyle name="ผลรวม 24 3 2 2" xfId="35426" xr:uid="{D2F9BCD5-05B6-4406-9203-1BA1B1EDBC11}"/>
    <cellStyle name="ผลรวม 24 3 2 3" xfId="46840" xr:uid="{C63EBE99-119A-4D79-BFF8-986633BA33D6}"/>
    <cellStyle name="ผลรวม 24 3 3" xfId="13264" xr:uid="{00262767-84BB-4CCD-B30F-CF005754DC58}"/>
    <cellStyle name="ผลรวม 24 3 3 2" xfId="37429" xr:uid="{3331CFC1-8C2A-458A-9387-9C097F93BF4B}"/>
    <cellStyle name="ผลรวม 24 3 3 3" xfId="48817" xr:uid="{F1045DC6-BECF-4D67-A10A-5AAF70022ED3}"/>
    <cellStyle name="ผลรวม 24 3 4" xfId="15506" xr:uid="{116F9A9E-3F4E-4582-A2E3-A8091AD3CD58}"/>
    <cellStyle name="ผลรวม 24 3 4 2" xfId="39348" xr:uid="{2F0A2E36-331B-4108-8707-E588EAB70462}"/>
    <cellStyle name="ผลรวม 24 3 4 3" xfId="50728" xr:uid="{B2B1398C-5CA9-4DAF-905F-AD858F7082B2}"/>
    <cellStyle name="ผลรวม 24 3 5" xfId="17767" xr:uid="{16AEABE5-F0F5-4638-ADEA-1CB046DB5601}"/>
    <cellStyle name="ผลรวม 24 3 5 2" xfId="41138" xr:uid="{441CA32D-22A7-49B3-993E-92108F11188B}"/>
    <cellStyle name="ผลรวม 24 3 5 3" xfId="52509" xr:uid="{6497ED63-B960-4F65-8316-F5D3C79A0025}"/>
    <cellStyle name="ผลรวม 24 3 6" xfId="19905" xr:uid="{A91F91AF-A2B8-4E90-9B2F-6A003A659739}"/>
    <cellStyle name="ผลรวม 24 3 7" xfId="22095" xr:uid="{B3CD49A4-A129-4F05-A5F5-12967E6D4977}"/>
    <cellStyle name="ผลรวม 24 3 8" xfId="24218" xr:uid="{4C5AB0BF-691F-4CE6-9F8C-EE7B43F4C459}"/>
    <cellStyle name="ผลรวม 24 3 9" xfId="26357" xr:uid="{2484501A-A411-4B68-82A6-D9AF00D47544}"/>
    <cellStyle name="ผลรวม 24 4" xfId="6316" xr:uid="{A4234E85-A491-4E48-BB96-227989B0C7BB}"/>
    <cellStyle name="ผลรวม 24 4 10" xfId="28435" xr:uid="{70BA3A51-F30C-4868-A0A6-80753C7B67AC}"/>
    <cellStyle name="ผลรวม 24 4 11" xfId="43417" xr:uid="{C272FC1F-755A-41BE-A79D-B636FA25A3C2}"/>
    <cellStyle name="ผลรวม 24 4 2" xfId="10753" xr:uid="{F02C02E0-C613-4887-8B21-E14DB433DCB6}"/>
    <cellStyle name="ผลรวม 24 4 2 2" xfId="35650" xr:uid="{DA49E6A2-9228-4D1C-880C-BD8274372E3E}"/>
    <cellStyle name="ผลรวม 24 4 2 3" xfId="47058" xr:uid="{7E7DE9FF-7105-4DA4-BCC9-7BFD5FE59111}"/>
    <cellStyle name="ผลรวม 24 4 3" xfId="13497" xr:uid="{86C92E40-5669-4B87-9240-221E3A52E86C}"/>
    <cellStyle name="ผลรวม 24 4 3 2" xfId="37669" xr:uid="{F4623EB4-08C7-4788-8041-96FE36CE8697}"/>
    <cellStyle name="ผลรวม 24 4 3 3" xfId="49057" xr:uid="{8673A58A-FA40-452C-8ADF-B05DC7E7076C}"/>
    <cellStyle name="ผลรวม 24 4 4" xfId="15745" xr:uid="{8F5D2C6D-36C5-42A3-AA66-694EDB815BA9}"/>
    <cellStyle name="ผลรวม 24 4 4 2" xfId="39572" xr:uid="{03F32916-C1F7-489F-B6BD-861E778C4FD4}"/>
    <cellStyle name="ผลรวม 24 4 4 3" xfId="50952" xr:uid="{350A4EB5-052E-4F52-B562-2594B55A82C5}"/>
    <cellStyle name="ผลรวม 24 4 5" xfId="17995" xr:uid="{39527476-6077-40C7-9E32-99A4A08F82AF}"/>
    <cellStyle name="ผลรวม 24 4 5 2" xfId="41354" xr:uid="{48389053-1277-4E16-888A-FE7F8E56EBBA}"/>
    <cellStyle name="ผลรวม 24 4 5 3" xfId="52725" xr:uid="{5677AA18-4C32-474F-8284-6C2F3D1E3AA0}"/>
    <cellStyle name="ผลรวม 24 4 6" xfId="20136" xr:uid="{9E8F9B2B-7312-46E2-9EEF-804E2511BA2F}"/>
    <cellStyle name="ผลรวม 24 4 7" xfId="22325" xr:uid="{BE21DC5B-4037-44E4-A799-A00321EBF8EB}"/>
    <cellStyle name="ผลรวม 24 4 8" xfId="24458" xr:uid="{977C56F2-4F6A-4227-BD99-8A5E8262713A}"/>
    <cellStyle name="ผลรวม 24 4 9" xfId="26590" xr:uid="{EA6C6090-B999-4D73-BBF4-8293F6D37475}"/>
    <cellStyle name="ผลรวม 24 5" xfId="6688" xr:uid="{C3FBFC61-A1CB-4A80-89CB-EF5B50699A6C}"/>
    <cellStyle name="ผลรวม 24 5 10" xfId="28622" xr:uid="{B82BB78B-FB33-4E93-AC94-A1BB6774446B}"/>
    <cellStyle name="ผลรวม 24 5 11" xfId="43616" xr:uid="{6B204154-E241-4AD4-87A2-82CD298EC449}"/>
    <cellStyle name="ผลรวม 24 5 2" xfId="10960" xr:uid="{893C2998-E562-480E-B0D9-7DA149506685}"/>
    <cellStyle name="ผลรวม 24 5 2 2" xfId="35850" xr:uid="{6AE2FD0E-22A2-4031-92A7-4B3873500BE8}"/>
    <cellStyle name="ผลรวม 24 5 2 3" xfId="47249" xr:uid="{C57DD6F2-37A6-4424-B360-677B59F3B21F}"/>
    <cellStyle name="ผลรวม 24 5 3" xfId="13698" xr:uid="{6C2C07B5-C7C8-42E8-BD4D-BBD63773620F}"/>
    <cellStyle name="ผลรวม 24 5 3 2" xfId="37877" xr:uid="{D1829734-098B-4801-BA75-2514DD6140E2}"/>
    <cellStyle name="ผลรวม 24 5 3 3" xfId="49265" xr:uid="{F547B1A8-848E-40C9-99CD-664CC2B352BE}"/>
    <cellStyle name="ผลรวม 24 5 4" xfId="15953" xr:uid="{1E89D906-A841-4017-94C8-9C2878FC727C}"/>
    <cellStyle name="ผลรวม 24 5 4 2" xfId="39770" xr:uid="{837D5C67-37B6-4702-8764-82DC4A4D7C58}"/>
    <cellStyle name="ผลรวม 24 5 4 3" xfId="51150" xr:uid="{E5BFE741-1957-4DEE-A6C8-20CF3BEE0FED}"/>
    <cellStyle name="ผลรวม 24 5 5" xfId="18197" xr:uid="{7284BBE5-53DA-4331-9762-90B5CB772F9F}"/>
    <cellStyle name="ผลรวม 24 5 5 2" xfId="41550" xr:uid="{EC54AF62-0A97-4B8E-96BD-6E3DD17C2C36}"/>
    <cellStyle name="ผลรวม 24 5 5 3" xfId="52921" xr:uid="{75451B06-998A-439A-AC17-E66547DB879D}"/>
    <cellStyle name="ผลรวม 24 5 6" xfId="20339" xr:uid="{03AB8293-4C8E-451F-AC57-3C5F87828DB3}"/>
    <cellStyle name="ผลรวม 24 5 7" xfId="22527" xr:uid="{07519A98-E3F2-41A7-BFA1-1AAB3E697317}"/>
    <cellStyle name="ผลรวม 24 5 8" xfId="24666" xr:uid="{876B5428-5768-401E-A75F-15641AB62409}"/>
    <cellStyle name="ผลรวม 24 5 9" xfId="26789" xr:uid="{14CC46AF-6D5C-47CE-A6DE-82552D0D46FD}"/>
    <cellStyle name="ผลรวม 24 6" xfId="7040" xr:uid="{5AAC06AD-648D-4585-9F8A-71B38C4FF085}"/>
    <cellStyle name="ผลรวม 24 6 10" xfId="28737" xr:uid="{90424BC1-EE3E-47A7-8538-320CAA23ABD4}"/>
    <cellStyle name="ผลรวม 24 6 11" xfId="43731" xr:uid="{495CEB1F-28DB-4CEA-A879-DFBBCDC367DB}"/>
    <cellStyle name="ผลรวม 24 6 2" xfId="11081" xr:uid="{0A5CF03E-F063-49A7-BA4F-DBDF8A92A4A1}"/>
    <cellStyle name="ผลรวม 24 6 2 2" xfId="35971" xr:uid="{CE6ABDF9-88FE-4645-BDAE-6477466FBCCC}"/>
    <cellStyle name="ผลรวม 24 6 2 3" xfId="47364" xr:uid="{E8E194D4-9260-4943-8AFF-CF7D22E9A2CE}"/>
    <cellStyle name="ผลรวม 24 6 3" xfId="13819" xr:uid="{CFF882E4-481E-4DAD-BB96-E3400C9E529C}"/>
    <cellStyle name="ผลรวม 24 6 3 2" xfId="37998" xr:uid="{90864542-5A5E-4D5A-BB8A-BFE69B40C927}"/>
    <cellStyle name="ผลรวม 24 6 3 3" xfId="49386" xr:uid="{711F2177-01D6-44CF-AC9B-047BBF9E766D}"/>
    <cellStyle name="ผลรวม 24 6 4" xfId="16074" xr:uid="{4D644BCA-1913-4CAE-9B55-AE21825FBDEC}"/>
    <cellStyle name="ผลรวม 24 6 4 2" xfId="39891" xr:uid="{FA8FD06D-32E2-43B4-801B-3F97FA369656}"/>
    <cellStyle name="ผลรวม 24 6 4 3" xfId="51271" xr:uid="{6821ECF7-25DB-44AE-98E2-67874AC6FF6F}"/>
    <cellStyle name="ผลรวม 24 6 5" xfId="18318" xr:uid="{DBDC5E2C-231F-44DA-88E7-F37F2EF9C201}"/>
    <cellStyle name="ผลรวม 24 6 5 2" xfId="41671" xr:uid="{4A10C650-D498-4384-927A-13601618E1BB}"/>
    <cellStyle name="ผลรวม 24 6 5 3" xfId="53042" xr:uid="{A1F1D838-AE8F-48A4-80E6-A41E1C0CB3D4}"/>
    <cellStyle name="ผลรวม 24 6 6" xfId="20460" xr:uid="{EB35DDA7-7CB2-4B7D-B9BB-1B8EEF22C7D9}"/>
    <cellStyle name="ผลรวม 24 6 7" xfId="22648" xr:uid="{6D99CA85-2FC3-4040-BF61-AA770D11FF47}"/>
    <cellStyle name="ผลรวม 24 6 8" xfId="24787" xr:uid="{D6C83C47-B30E-4CA0-BEA9-438260E8DF6E}"/>
    <cellStyle name="ผลรวม 24 6 9" xfId="26904" xr:uid="{8F2A7D52-CDD7-43D9-9C53-2029D844055B}"/>
    <cellStyle name="ผลรวม 24 7" xfId="9048" xr:uid="{E4556D3E-FEA1-4461-97B9-E42C34316F37}"/>
    <cellStyle name="ผลรวม 24 7 10" xfId="41875" xr:uid="{76EB846C-CC6C-404B-B792-BA9E1F33040A}"/>
    <cellStyle name="ผลรวม 24 7 2" xfId="11844" xr:uid="{48A69683-31ED-4D1E-A943-031FA07A7077}"/>
    <cellStyle name="ผลรวม 24 7 2 2" xfId="34210" xr:uid="{1ECCF078-24B4-4FC6-B80B-543CB3308C80}"/>
    <cellStyle name="ผลรวม 24 7 2 3" xfId="45645" xr:uid="{6F5A64A0-9336-4B8C-8592-8505BE35D81D}"/>
    <cellStyle name="ผลรวม 24 7 3" xfId="14041" xr:uid="{678D6533-A8DC-48DD-99FB-310FACC0F406}"/>
    <cellStyle name="ผลรวม 24 7 3 2" xfId="36080" xr:uid="{D47940BE-828F-43EB-9F0D-7DB1AFF7AC6E}"/>
    <cellStyle name="ผลรวม 24 7 3 3" xfId="47473" xr:uid="{F833ACB1-447B-45B4-BD89-38CC12273657}"/>
    <cellStyle name="ผลรวม 24 7 4" xfId="16455" xr:uid="{4150DCB3-FAEB-4025-A4CB-C60A4784E7D9}"/>
    <cellStyle name="ผลรวม 24 7 4 2" xfId="38149" xr:uid="{3B661808-853F-4691-A799-8DAC754700EE}"/>
    <cellStyle name="ผลรวม 24 7 4 3" xfId="49530" xr:uid="{1AA708FF-444F-4EAC-8E0B-341BC5A06DE3}"/>
    <cellStyle name="ผลรวม 24 7 5" xfId="18605" xr:uid="{E6CFA81E-B4C8-4754-BA6C-360563525ED5}"/>
    <cellStyle name="ผลรวม 24 7 5 2" xfId="40048" xr:uid="{C7AC9A83-F40F-4EEF-A244-5C092D006933}"/>
    <cellStyle name="ผลรวม 24 7 5 3" xfId="51420" xr:uid="{F6411E05-629B-469E-9F5E-9942F88DE38A}"/>
    <cellStyle name="ผลรวม 24 7 6" xfId="20734" xr:uid="{B1FE5675-7828-4B77-AF46-1B61E4FF8602}"/>
    <cellStyle name="ผลรวม 24 7 7" xfId="22856" xr:uid="{A0A67769-F23A-4DC5-83D4-7861B66485BB}"/>
    <cellStyle name="ผลรวม 24 7 8" xfId="25026" xr:uid="{6C104447-03DB-4124-95DF-35A3166F1622}"/>
    <cellStyle name="ผลรวม 24 7 9" xfId="27084" xr:uid="{60D4F97E-9A5E-4AF3-B644-95F0C9D6594E}"/>
    <cellStyle name="ผลรวม 24 8" xfId="7334" xr:uid="{3ED6F190-F2A2-4231-80F8-EBAD89309DC2}"/>
    <cellStyle name="ผลรวม 24 8 2" xfId="33149" xr:uid="{99C787A6-416C-4608-B07A-03128CEEC656}"/>
    <cellStyle name="ผลรวม 24 8 3" xfId="44618" xr:uid="{497F2658-714F-4C43-B57A-891BA3192156}"/>
    <cellStyle name="ผลรวม 24 9" xfId="8032" xr:uid="{B4915303-7D7F-44ED-90D8-0E70303D01B4}"/>
    <cellStyle name="ผลรวม 24 9 2" xfId="33924" xr:uid="{18F3713C-CD1F-43CE-BB26-8D12BD21AC06}"/>
    <cellStyle name="ผลรวม 24 9 3" xfId="45367" xr:uid="{307B04E7-D360-4A6A-B31F-A0E0A1CBBB7D}"/>
    <cellStyle name="ผลรวม 25" xfId="3717" xr:uid="{3BA7E113-77BC-4132-A93E-133B7AC1BA64}"/>
    <cellStyle name="ผลรวม 25 10" xfId="11873" xr:uid="{C5620B5A-870A-4139-B025-56F7AC18841D}"/>
    <cellStyle name="ผลรวม 25 10 2" xfId="33602" xr:uid="{5DA3ED53-BCC9-48C5-8062-D25BF80F4AB2}"/>
    <cellStyle name="ผลรวม 25 10 3" xfId="45063" xr:uid="{4F990EC6-3B2A-4F25-97B9-714884C715E1}"/>
    <cellStyle name="ผลรวม 25 11" xfId="8181" xr:uid="{2F84C2F8-3923-4207-9235-4747935DF6F1}"/>
    <cellStyle name="ผลรวม 25 11 2" xfId="38952" xr:uid="{FD4FD3BA-612F-413A-840B-B25B16B5F920}"/>
    <cellStyle name="ผลรวม 25 11 3" xfId="50333" xr:uid="{C4647230-0FD6-450D-9653-F989B35F4C85}"/>
    <cellStyle name="ผลรวม 25 12" xfId="6477" xr:uid="{9A61B2A1-6AAE-4412-ABFF-F082D660D3B2}"/>
    <cellStyle name="ผลรวม 25 13" xfId="4379" xr:uid="{BEFC2839-D5B9-4D71-8454-1CF4CFDE47F3}"/>
    <cellStyle name="ผลรวม 25 14" xfId="18481" xr:uid="{FF7F14DF-D711-49BE-B258-14C959469A0F}"/>
    <cellStyle name="ผลรวม 25 15" xfId="8872" xr:uid="{D0099D39-1BFA-4BB7-8FFB-C83759C9C052}"/>
    <cellStyle name="ผลรวม 25 16" xfId="25096" xr:uid="{813E07B2-AB96-4384-B817-80D9D5DEF928}"/>
    <cellStyle name="ผลรวม 25 17" xfId="31017" xr:uid="{20279049-EE50-4D07-B4BB-A777D90D77D9}"/>
    <cellStyle name="ผลรวม 25 2" xfId="5442" xr:uid="{FF748379-035C-470B-8F9C-9877E5039A4B}"/>
    <cellStyle name="ผลรวม 25 2 10" xfId="27907" xr:uid="{B0089399-A301-465D-AB81-75D6485057E6}"/>
    <cellStyle name="ผลรวม 25 2 11" xfId="42838" xr:uid="{E2CFAAE4-0132-4561-9510-507C1A3F9268}"/>
    <cellStyle name="ผลรวม 25 2 2" xfId="10150" xr:uid="{B1423951-70C0-4803-A6BA-A38921022E15}"/>
    <cellStyle name="ผลรวม 25 2 2 2" xfId="35121" xr:uid="{B59A3C06-7E82-4479-B179-CBC826A57F23}"/>
    <cellStyle name="ผลรวม 25 2 2 3" xfId="46538" xr:uid="{042D0D62-A08B-488E-9315-346BA8E2A832}"/>
    <cellStyle name="ผลรวม 25 2 3" xfId="12919" xr:uid="{6D0E16FE-ADDF-4D27-BF3B-2984FF385A23}"/>
    <cellStyle name="ผลรวม 25 2 3 2" xfId="37073" xr:uid="{BD88D69D-9665-4F9D-9B47-8BA821AE5051}"/>
    <cellStyle name="ผลรวม 25 2 3 3" xfId="48462" xr:uid="{6BA2FBE5-97D0-4288-A713-D7417E54BD0D}"/>
    <cellStyle name="ผลรวม 25 2 4" xfId="15147" xr:uid="{E53176AE-4880-4F38-8D2B-2A55A838FCB2}"/>
    <cellStyle name="ผลรวม 25 2 4 2" xfId="39052" xr:uid="{E6FE7047-74FF-4382-BF01-D23CECC2A9B9}"/>
    <cellStyle name="ผลรวม 25 2 4 3" xfId="50433" xr:uid="{A104D9E5-07A3-4A71-ADB8-07A073A7D06A}"/>
    <cellStyle name="ผลรวม 25 2 5" xfId="17433" xr:uid="{853EAB52-5D6D-4BC0-A222-4DD4296CD0DF}"/>
    <cellStyle name="ผลรวม 25 2 5 2" xfId="40853" xr:uid="{62291CC8-1819-4EE5-996D-C27702CF187A}"/>
    <cellStyle name="ผลรวม 25 2 5 3" xfId="52225" xr:uid="{F08EEF0B-524D-41AB-AE52-171EAE835CA2}"/>
    <cellStyle name="ผลรวม 25 2 6" xfId="19565" xr:uid="{10278C4B-7405-4F11-9409-87B1E7ACEC6E}"/>
    <cellStyle name="ผลรวม 25 2 7" xfId="21752" xr:uid="{2F4E85B2-43E9-4971-AB71-8EE99BCF8407}"/>
    <cellStyle name="ผลรวม 25 2 8" xfId="23862" xr:uid="{B0894FAE-623D-4334-A278-6F62DBD3D741}"/>
    <cellStyle name="ผลรวม 25 2 9" xfId="26002" xr:uid="{CD4BDDF1-2AA7-43C0-97AB-D78B7DCF70CB}"/>
    <cellStyle name="ผลรวม 25 3" xfId="5941" xr:uid="{6403C8A9-3A03-42BD-BD8C-189A1A3BEA1B}"/>
    <cellStyle name="ผลรวม 25 3 10" xfId="28223" xr:uid="{3C3CADE3-8170-41AE-8BD1-7015676AFA61}"/>
    <cellStyle name="ผลรวม 25 3 11" xfId="43188" xr:uid="{CC2426E0-6632-48C9-B8D6-6B5CF0B3DBC5}"/>
    <cellStyle name="ผลรวม 25 3 2" xfId="10512" xr:uid="{D48FA10C-C93F-452E-A19A-D44FE3E05058}"/>
    <cellStyle name="ผลรวม 25 3 2 2" xfId="35427" xr:uid="{1164FF9B-D53F-471A-BA5F-80B939FACAB0}"/>
    <cellStyle name="ผลรวม 25 3 2 3" xfId="46841" xr:uid="{1A502055-7D5B-41E7-8C43-429183304384}"/>
    <cellStyle name="ผลรวม 25 3 3" xfId="13265" xr:uid="{32D55F06-AAB5-4E9D-B256-686F020CBF01}"/>
    <cellStyle name="ผลรวม 25 3 3 2" xfId="37430" xr:uid="{AF6D29EE-A67E-44DE-94F8-E6FAE569CC5B}"/>
    <cellStyle name="ผลรวม 25 3 3 3" xfId="48818" xr:uid="{6F8FBDF5-5188-49A2-AD95-08EC88A77F30}"/>
    <cellStyle name="ผลรวม 25 3 4" xfId="15507" xr:uid="{0116C23F-89AF-4A2D-B084-61D375CCDCC1}"/>
    <cellStyle name="ผลรวม 25 3 4 2" xfId="39349" xr:uid="{10368F85-B9A3-4612-945E-BD1007457737}"/>
    <cellStyle name="ผลรวม 25 3 4 3" xfId="50729" xr:uid="{975B45B3-529C-4FBA-90C0-7C7061209CA0}"/>
    <cellStyle name="ผลรวม 25 3 5" xfId="17768" xr:uid="{408351ED-E7D4-49F1-BF4D-9A90680CCE34}"/>
    <cellStyle name="ผลรวม 25 3 5 2" xfId="41139" xr:uid="{49F96C5F-778D-481F-95D0-39400EC0356E}"/>
    <cellStyle name="ผลรวม 25 3 5 3" xfId="52510" xr:uid="{219A770C-28CB-48F1-911D-6941F8EF3A36}"/>
    <cellStyle name="ผลรวม 25 3 6" xfId="19906" xr:uid="{4E3A9E21-83B6-4B8F-98B7-6F8033C22CFB}"/>
    <cellStyle name="ผลรวม 25 3 7" xfId="22096" xr:uid="{C421DE45-F708-4591-B935-7077D7EA406B}"/>
    <cellStyle name="ผลรวม 25 3 8" xfId="24219" xr:uid="{35C23CBD-AAFC-4CAB-A1E8-CDDABA88B90B}"/>
    <cellStyle name="ผลรวม 25 3 9" xfId="26358" xr:uid="{C0139652-2926-46FB-BC6E-36742DEBDF4E}"/>
    <cellStyle name="ผลรวม 25 4" xfId="6317" xr:uid="{67877F46-FB8F-4838-9FA8-39E34938BFA1}"/>
    <cellStyle name="ผลรวม 25 4 10" xfId="28436" xr:uid="{AA30B6C1-E8E1-4692-BC4F-BFFAC8DC12C1}"/>
    <cellStyle name="ผลรวม 25 4 11" xfId="43418" xr:uid="{F8380052-18D7-4E0D-BFF2-2EF4688C2BDE}"/>
    <cellStyle name="ผลรวม 25 4 2" xfId="10754" xr:uid="{6C782049-938F-4586-8EEB-DB5F4AAAA0B3}"/>
    <cellStyle name="ผลรวม 25 4 2 2" xfId="35651" xr:uid="{0953148A-7A5B-4225-8957-40BB72A92B90}"/>
    <cellStyle name="ผลรวม 25 4 2 3" xfId="47059" xr:uid="{18068B33-A581-4537-B55A-71BBE926712B}"/>
    <cellStyle name="ผลรวม 25 4 3" xfId="13498" xr:uid="{CD72B8D6-58BB-4707-AB97-8FAAAEADE5D9}"/>
    <cellStyle name="ผลรวม 25 4 3 2" xfId="37670" xr:uid="{02C30511-936F-457F-A1DE-49B077A326DC}"/>
    <cellStyle name="ผลรวม 25 4 3 3" xfId="49058" xr:uid="{84AFF996-CC20-4E1F-AE92-AB8E04C4AB67}"/>
    <cellStyle name="ผลรวม 25 4 4" xfId="15746" xr:uid="{6C84F39E-4C3F-477A-9ABC-EFBB3A27A901}"/>
    <cellStyle name="ผลรวม 25 4 4 2" xfId="39573" xr:uid="{37618544-1128-4F3B-9A98-C1665A92D0D2}"/>
    <cellStyle name="ผลรวม 25 4 4 3" xfId="50953" xr:uid="{A239C65B-6580-4729-8776-27ED1926826A}"/>
    <cellStyle name="ผลรวม 25 4 5" xfId="17996" xr:uid="{36C2D07E-EF01-44A0-A6E0-DB62BB587491}"/>
    <cellStyle name="ผลรวม 25 4 5 2" xfId="41355" xr:uid="{DB4F1E1A-CD4C-4E8F-A32E-1283C6D21398}"/>
    <cellStyle name="ผลรวม 25 4 5 3" xfId="52726" xr:uid="{5759A52D-0131-480D-977C-1102AFDD7DEB}"/>
    <cellStyle name="ผลรวม 25 4 6" xfId="20137" xr:uid="{A1C77C4B-AC74-4556-82F7-122D33504617}"/>
    <cellStyle name="ผลรวม 25 4 7" xfId="22326" xr:uid="{54A020D4-7DE6-43C8-A182-31D5EC4408DC}"/>
    <cellStyle name="ผลรวม 25 4 8" xfId="24459" xr:uid="{EADD1240-93EC-450B-9D16-C82ADAD1B52A}"/>
    <cellStyle name="ผลรวม 25 4 9" xfId="26591" xr:uid="{0162EC0D-56A3-404D-AF93-D93859FC01A0}"/>
    <cellStyle name="ผลรวม 25 5" xfId="6689" xr:uid="{B8804499-68E7-4A62-972D-805B78757B71}"/>
    <cellStyle name="ผลรวม 25 5 10" xfId="28623" xr:uid="{8C27D177-645C-43B7-A533-8CF02EAADDC2}"/>
    <cellStyle name="ผลรวม 25 5 11" xfId="43617" xr:uid="{8A6CB86F-FCE7-4E8D-AF99-21F08964A663}"/>
    <cellStyle name="ผลรวม 25 5 2" xfId="10961" xr:uid="{BD38AB36-D1B9-4535-A22E-30110E145EE6}"/>
    <cellStyle name="ผลรวม 25 5 2 2" xfId="35851" xr:uid="{6D3F80E1-17F9-4ACF-941C-579FABE1B746}"/>
    <cellStyle name="ผลรวม 25 5 2 3" xfId="47250" xr:uid="{88C8226A-F077-4B96-922D-D4BF6703F88D}"/>
    <cellStyle name="ผลรวม 25 5 3" xfId="13699" xr:uid="{D867E927-5D48-48ED-9917-E104373775B5}"/>
    <cellStyle name="ผลรวม 25 5 3 2" xfId="37878" xr:uid="{B73403CC-A4C8-4F01-9787-20746559CBB6}"/>
    <cellStyle name="ผลรวม 25 5 3 3" xfId="49266" xr:uid="{20EA8F75-5939-4D0B-A60A-F9484445B645}"/>
    <cellStyle name="ผลรวม 25 5 4" xfId="15954" xr:uid="{6FEEE72D-632F-448B-A0C4-C5915E7C538B}"/>
    <cellStyle name="ผลรวม 25 5 4 2" xfId="39771" xr:uid="{642D1BEF-E97A-4CAF-A6A4-2DCFAE1C7608}"/>
    <cellStyle name="ผลรวม 25 5 4 3" xfId="51151" xr:uid="{D0217530-2E95-46B2-B687-7B820C67E6EB}"/>
    <cellStyle name="ผลรวม 25 5 5" xfId="18198" xr:uid="{BF1718FA-2F67-4331-9FE6-A8929908CFA6}"/>
    <cellStyle name="ผลรวม 25 5 5 2" xfId="41551" xr:uid="{D56DFC53-144B-4A23-B17E-AF18D5393490}"/>
    <cellStyle name="ผลรวม 25 5 5 3" xfId="52922" xr:uid="{17C32AD9-20F4-43EC-9915-8A9160F68BC8}"/>
    <cellStyle name="ผลรวม 25 5 6" xfId="20340" xr:uid="{58B38449-D674-4505-8DE4-79493D5F8422}"/>
    <cellStyle name="ผลรวม 25 5 7" xfId="22528" xr:uid="{4C35ABBD-88A1-47B1-92A9-D8DB7CFB0D3C}"/>
    <cellStyle name="ผลรวม 25 5 8" xfId="24667" xr:uid="{3258558E-9011-40F3-B3EC-2772B260F779}"/>
    <cellStyle name="ผลรวม 25 5 9" xfId="26790" xr:uid="{D05DE144-78B2-4B27-A504-046039A13E8C}"/>
    <cellStyle name="ผลรวม 25 6" xfId="7041" xr:uid="{5ED9F030-AFB9-40DC-8F27-9BA5785DECA2}"/>
    <cellStyle name="ผลรวม 25 6 10" xfId="28738" xr:uid="{A44CB00F-748E-45E4-A864-FF3029EE73D0}"/>
    <cellStyle name="ผลรวม 25 6 11" xfId="43732" xr:uid="{45462187-D9FC-4535-8421-FF74A216F51B}"/>
    <cellStyle name="ผลรวม 25 6 2" xfId="11082" xr:uid="{D5D7DDEA-3FF5-4D84-B8EC-D5C256431E6A}"/>
    <cellStyle name="ผลรวม 25 6 2 2" xfId="35972" xr:uid="{7C42FD49-C849-4BAA-B518-9FC2870991EE}"/>
    <cellStyle name="ผลรวม 25 6 2 3" xfId="47365" xr:uid="{D36B27B6-9C4E-42EC-BE11-486162755519}"/>
    <cellStyle name="ผลรวม 25 6 3" xfId="13820" xr:uid="{E4B16210-0C8B-403F-A53D-7708BB8314F4}"/>
    <cellStyle name="ผลรวม 25 6 3 2" xfId="37999" xr:uid="{E1AA551C-C0A8-424A-8DAF-F3B37288E5C7}"/>
    <cellStyle name="ผลรวม 25 6 3 3" xfId="49387" xr:uid="{B43B1983-3D6E-4904-AED7-D556D4E266C6}"/>
    <cellStyle name="ผลรวม 25 6 4" xfId="16075" xr:uid="{B62CB9CB-D1EA-4CE7-9C69-EDF830EEAF9C}"/>
    <cellStyle name="ผลรวม 25 6 4 2" xfId="39892" xr:uid="{0750B684-C1D6-4BCE-A5B9-312697B01920}"/>
    <cellStyle name="ผลรวม 25 6 4 3" xfId="51272" xr:uid="{D6573AC1-7D61-40E8-885D-3715ED9B2F53}"/>
    <cellStyle name="ผลรวม 25 6 5" xfId="18319" xr:uid="{2D3F5048-F788-42D3-846D-3AB8AD27FBAD}"/>
    <cellStyle name="ผลรวม 25 6 5 2" xfId="41672" xr:uid="{06F4D0E3-9CAA-42AE-9D73-23812045A54A}"/>
    <cellStyle name="ผลรวม 25 6 5 3" xfId="53043" xr:uid="{6FEADBE7-B3B4-41F1-872C-40F0FE3404F7}"/>
    <cellStyle name="ผลรวม 25 6 6" xfId="20461" xr:uid="{AC091BA8-9D18-4E2C-A7EB-1984EE79D57C}"/>
    <cellStyle name="ผลรวม 25 6 7" xfId="22649" xr:uid="{716A9038-96A1-4230-8F4F-E0DD425E4474}"/>
    <cellStyle name="ผลรวม 25 6 8" xfId="24788" xr:uid="{4DCFF978-3C24-4079-9F76-F74595146869}"/>
    <cellStyle name="ผลรวม 25 6 9" xfId="26905" xr:uid="{AA978C2D-725F-43C0-B5E7-7191F0FC8E4C}"/>
    <cellStyle name="ผลรวม 25 7" xfId="9049" xr:uid="{4E4B6528-9082-4A29-920B-44E4D965796A}"/>
    <cellStyle name="ผลรวม 25 7 10" xfId="41876" xr:uid="{7140A911-868F-48CC-AE83-FC8565A2141A}"/>
    <cellStyle name="ผลรวม 25 7 2" xfId="11845" xr:uid="{3238EE56-5A3C-4CD0-A0E5-49B52CE1C475}"/>
    <cellStyle name="ผลรวม 25 7 2 2" xfId="34211" xr:uid="{36185129-2967-4E0B-8515-F37B9C489E23}"/>
    <cellStyle name="ผลรวม 25 7 2 3" xfId="45646" xr:uid="{016979BE-32C0-496E-881E-2508CD6D87FC}"/>
    <cellStyle name="ผลรวม 25 7 3" xfId="14042" xr:uid="{22AE26E3-8F28-4FCE-92A8-3AFD0B177B47}"/>
    <cellStyle name="ผลรวม 25 7 3 2" xfId="36081" xr:uid="{D4E083B1-0AB7-4964-95D2-F9B7FC875F3F}"/>
    <cellStyle name="ผลรวม 25 7 3 3" xfId="47474" xr:uid="{DC39F29F-8FA4-4DBA-99B7-8AA32B379D2F}"/>
    <cellStyle name="ผลรวม 25 7 4" xfId="16456" xr:uid="{1366477D-FB83-4A9A-8471-D59EEB9695A1}"/>
    <cellStyle name="ผลรวม 25 7 4 2" xfId="38150" xr:uid="{68245E2D-8916-4259-A276-690D01DA87F9}"/>
    <cellStyle name="ผลรวม 25 7 4 3" xfId="49531" xr:uid="{2F3F4C02-9697-433F-B90E-2C88D91392D4}"/>
    <cellStyle name="ผลรวม 25 7 5" xfId="18606" xr:uid="{AA435038-D179-48DC-B5FC-B5CC5BD6378C}"/>
    <cellStyle name="ผลรวม 25 7 5 2" xfId="40049" xr:uid="{D27A8D86-753A-4B2A-83E4-C2087FC2F01F}"/>
    <cellStyle name="ผลรวม 25 7 5 3" xfId="51421" xr:uid="{EABB7205-80C5-47B6-B1DD-47BEB96F16A0}"/>
    <cellStyle name="ผลรวม 25 7 6" xfId="20735" xr:uid="{37679063-6D43-45E1-A132-E936FD5CB066}"/>
    <cellStyle name="ผลรวม 25 7 7" xfId="22857" xr:uid="{640C96E1-B5D8-4347-87EE-6F9C48692631}"/>
    <cellStyle name="ผลรวม 25 7 8" xfId="25027" xr:uid="{8B0C78A5-9C43-4AEA-9206-E676843847DB}"/>
    <cellStyle name="ผลรวม 25 7 9" xfId="27085" xr:uid="{4716EF44-D99F-4EEF-8482-2AF7EEC9FF68}"/>
    <cellStyle name="ผลรวม 25 8" xfId="7335" xr:uid="{89741737-4B7C-421C-80BE-3A8C6492FDC5}"/>
    <cellStyle name="ผลรวม 25 8 2" xfId="33150" xr:uid="{883E35D4-A3C6-4FB7-9997-D77E1D875B16}"/>
    <cellStyle name="ผลรวม 25 8 3" xfId="44619" xr:uid="{46380FD7-9250-470C-9A33-FF2F974CFFD9}"/>
    <cellStyle name="ผลรวม 25 9" xfId="5249" xr:uid="{91666D0D-742A-4E5D-A95B-FDDF47AB6C7D}"/>
    <cellStyle name="ผลรวม 25 9 2" xfId="32422" xr:uid="{7C2FAD4A-769F-4827-919B-1E8CD69D614A}"/>
    <cellStyle name="ผลรวม 25 9 3" xfId="43898" xr:uid="{B2532738-7394-4943-B63E-118A2501E7B9}"/>
    <cellStyle name="ผลรวม 26" xfId="3718" xr:uid="{7897BA2A-2877-4C84-8AE7-EAA092D44755}"/>
    <cellStyle name="ผลรวม 26 10" xfId="12441" xr:uid="{D15B6537-F386-4D95-AB95-D9A382698B72}"/>
    <cellStyle name="ผลรวม 26 10 2" xfId="33233" xr:uid="{9E5FC3E2-BF2A-4EF3-9FBF-F285404F88C9}"/>
    <cellStyle name="ผลรวม 26 10 3" xfId="44700" xr:uid="{233C1B44-6D81-4446-9701-A0EA1DCC7B71}"/>
    <cellStyle name="ผลรวม 26 11" xfId="6571" xr:uid="{A7A892B2-FA04-4C6E-B2FB-DB980D536E79}"/>
    <cellStyle name="ผลรวม 26 11 2" xfId="34003" xr:uid="{F1D4BBAE-C731-4B82-8273-A73A54B1FE5C}"/>
    <cellStyle name="ผลรวม 26 11 3" xfId="45444" xr:uid="{A4F6580C-898B-4647-929B-53B11100087E}"/>
    <cellStyle name="ผลรวม 26 12" xfId="12983" xr:uid="{D00D5620-8AA7-4051-BB4E-9DE620AE2936}"/>
    <cellStyle name="ผลรวม 26 13" xfId="8746" xr:uid="{102C9659-7361-4D91-BF7D-7A73E9F846F4}"/>
    <cellStyle name="ผลรวม 26 14" xfId="21224" xr:uid="{497502D3-8D1A-4AA1-B553-FFF6B792B792}"/>
    <cellStyle name="ผลรวม 26 15" xfId="20629" xr:uid="{E143AF1F-00F7-4864-9902-DE0AD17A70C2}"/>
    <cellStyle name="ผลรวม 26 16" xfId="11678" xr:uid="{7BB6350A-E296-4D02-B592-9188F38CB754}"/>
    <cellStyle name="ผลรวม 26 17" xfId="31016" xr:uid="{35A451FE-722F-490B-8D04-F660E9547988}"/>
    <cellStyle name="ผลรวม 26 2" xfId="5443" xr:uid="{0808D072-7DC6-4432-8A71-B67B176E7D60}"/>
    <cellStyle name="ผลรวม 26 2 10" xfId="27908" xr:uid="{C2ECB3BC-E7D6-4E09-B711-7054ED931C89}"/>
    <cellStyle name="ผลรวม 26 2 11" xfId="42839" xr:uid="{34C0C7F4-158D-453F-BAED-4B9AF05DFE1A}"/>
    <cellStyle name="ผลรวม 26 2 2" xfId="10151" xr:uid="{F90581B5-935D-4973-BA46-B0F5D67FD306}"/>
    <cellStyle name="ผลรวม 26 2 2 2" xfId="35122" xr:uid="{6E2B5E3B-A501-4027-B4A6-C5917B059BB6}"/>
    <cellStyle name="ผลรวม 26 2 2 3" xfId="46539" xr:uid="{3B3CB409-2533-4A11-80AB-63C1BBCA5089}"/>
    <cellStyle name="ผลรวม 26 2 3" xfId="12920" xr:uid="{92A844A3-73F8-4A5A-9680-E6CA6B8D96FA}"/>
    <cellStyle name="ผลรวม 26 2 3 2" xfId="37074" xr:uid="{4DBA795E-B19F-405D-990E-F5878D220D2C}"/>
    <cellStyle name="ผลรวม 26 2 3 3" xfId="48463" xr:uid="{2FF58AD0-F8B8-4E4A-B060-434112C0DFE0}"/>
    <cellStyle name="ผลรวม 26 2 4" xfId="15148" xr:uid="{B0A133CE-4F74-4769-9DAE-01D390784657}"/>
    <cellStyle name="ผลรวม 26 2 4 2" xfId="39053" xr:uid="{AA090F09-7F35-498E-A0EA-016587BDD4BD}"/>
    <cellStyle name="ผลรวม 26 2 4 3" xfId="50434" xr:uid="{7CFA370D-AE3B-463B-805D-8E7445A88388}"/>
    <cellStyle name="ผลรวม 26 2 5" xfId="17434" xr:uid="{19B68C58-BCCB-48B8-A2D4-D55AD40955F4}"/>
    <cellStyle name="ผลรวม 26 2 5 2" xfId="40854" xr:uid="{8DE69547-985E-46DA-B7F7-20FD324FC6D0}"/>
    <cellStyle name="ผลรวม 26 2 5 3" xfId="52226" xr:uid="{AFF565EE-C294-46F9-BF26-7E811B76BA68}"/>
    <cellStyle name="ผลรวม 26 2 6" xfId="19566" xr:uid="{74ADCD15-A0EF-4CCD-9646-8470A3AA4454}"/>
    <cellStyle name="ผลรวม 26 2 7" xfId="21753" xr:uid="{EA9D5521-9234-43D7-ACE9-969075B988A2}"/>
    <cellStyle name="ผลรวม 26 2 8" xfId="23863" xr:uid="{5B1C09E9-B465-4B0C-B803-96B0BACDD327}"/>
    <cellStyle name="ผลรวม 26 2 9" xfId="26003" xr:uid="{1B83F0D5-768F-4CB7-82D1-3C7671F13AE0}"/>
    <cellStyle name="ผลรวม 26 3" xfId="5942" xr:uid="{1F754FA8-233B-4205-86F8-F9721C7E836D}"/>
    <cellStyle name="ผลรวม 26 3 10" xfId="28224" xr:uid="{FBDFCB2A-1809-40C1-A703-46AE7CB1ECF3}"/>
    <cellStyle name="ผลรวม 26 3 11" xfId="43189" xr:uid="{2F827D21-4F35-4377-9AA8-937D8AEE19E2}"/>
    <cellStyle name="ผลรวม 26 3 2" xfId="10513" xr:uid="{4898A486-2DF3-42E9-A597-7A023A3792B1}"/>
    <cellStyle name="ผลรวม 26 3 2 2" xfId="35428" xr:uid="{9CB5A1A3-54F6-4D41-A678-7A5A4855202D}"/>
    <cellStyle name="ผลรวม 26 3 2 3" xfId="46842" xr:uid="{940D0504-3E32-4843-A614-B88F3698187D}"/>
    <cellStyle name="ผลรวม 26 3 3" xfId="13266" xr:uid="{FECD2AA2-CEBC-4D75-BBCF-A5EE9256CD99}"/>
    <cellStyle name="ผลรวม 26 3 3 2" xfId="37431" xr:uid="{61896A3E-16A8-4A75-927C-F303223A74B5}"/>
    <cellStyle name="ผลรวม 26 3 3 3" xfId="48819" xr:uid="{10AAD58F-235A-48B2-B86F-658638860F92}"/>
    <cellStyle name="ผลรวม 26 3 4" xfId="15508" xr:uid="{25249379-D725-482E-9F3E-B1295B1DD864}"/>
    <cellStyle name="ผลรวม 26 3 4 2" xfId="39350" xr:uid="{CB9D04DE-43BD-4BDA-93EE-93E271E1B78C}"/>
    <cellStyle name="ผลรวม 26 3 4 3" xfId="50730" xr:uid="{B1492AB8-3B3D-4DBA-B1D4-2F71886139FA}"/>
    <cellStyle name="ผลรวม 26 3 5" xfId="17769" xr:uid="{27C1EE3F-0F60-4020-81C4-5F7600795CD7}"/>
    <cellStyle name="ผลรวม 26 3 5 2" xfId="41140" xr:uid="{CD16379B-B14A-4872-9A86-46F7104E6B10}"/>
    <cellStyle name="ผลรวม 26 3 5 3" xfId="52511" xr:uid="{0F3663AB-EE3F-4A99-A894-12D2D9C73805}"/>
    <cellStyle name="ผลรวม 26 3 6" xfId="19907" xr:uid="{8CC7ADD0-700E-48B0-B582-FAE8D3318DC7}"/>
    <cellStyle name="ผลรวม 26 3 7" xfId="22097" xr:uid="{EFC494DF-9EEA-4066-AF96-CE18545D8E72}"/>
    <cellStyle name="ผลรวม 26 3 8" xfId="24220" xr:uid="{1DD7257A-8B42-4A83-84C3-22ED0EF43612}"/>
    <cellStyle name="ผลรวม 26 3 9" xfId="26359" xr:uid="{DC2337FB-919F-4419-BC43-4424156A3D44}"/>
    <cellStyle name="ผลรวม 26 4" xfId="6318" xr:uid="{2A1C28D2-F58D-429E-A945-88B7C4F5D4A2}"/>
    <cellStyle name="ผลรวม 26 4 10" xfId="28437" xr:uid="{2A27EDE9-AACF-4BB9-A1A4-9C6E43E63AC9}"/>
    <cellStyle name="ผลรวม 26 4 11" xfId="43419" xr:uid="{E99D2E05-D21A-45F0-ABFE-6642958CCF03}"/>
    <cellStyle name="ผลรวม 26 4 2" xfId="10755" xr:uid="{61C41889-886F-49A0-B40B-141B7C3A9C9A}"/>
    <cellStyle name="ผลรวม 26 4 2 2" xfId="35652" xr:uid="{EAD0E475-A91A-4DB2-A042-F32F7925A951}"/>
    <cellStyle name="ผลรวม 26 4 2 3" xfId="47060" xr:uid="{272EB451-EBC0-4122-BDB8-D595C7573D04}"/>
    <cellStyle name="ผลรวม 26 4 3" xfId="13499" xr:uid="{F2089C76-4D82-4E48-891B-251B6BB06CDE}"/>
    <cellStyle name="ผลรวม 26 4 3 2" xfId="37671" xr:uid="{60208F9D-986D-4106-8C57-904998237504}"/>
    <cellStyle name="ผลรวม 26 4 3 3" xfId="49059" xr:uid="{BBF231DF-FD95-47B6-80C5-D78BFC6AA94F}"/>
    <cellStyle name="ผลรวม 26 4 4" xfId="15747" xr:uid="{C54ACDF4-738E-4977-A0AF-4F3E308734DB}"/>
    <cellStyle name="ผลรวม 26 4 4 2" xfId="39574" xr:uid="{D10E2EC3-592D-4D2B-B3E6-75FEC821AE84}"/>
    <cellStyle name="ผลรวม 26 4 4 3" xfId="50954" xr:uid="{05DF2710-CBB7-4B3B-84CD-101F00A61471}"/>
    <cellStyle name="ผลรวม 26 4 5" xfId="17997" xr:uid="{0511CC52-75B2-4F38-8C7E-0F2E9EC89059}"/>
    <cellStyle name="ผลรวม 26 4 5 2" xfId="41356" xr:uid="{5CCFE2EE-0110-428A-9657-401F03E29CEC}"/>
    <cellStyle name="ผลรวม 26 4 5 3" xfId="52727" xr:uid="{726817E9-1AD3-4593-9BD4-0A0FF61B5F38}"/>
    <cellStyle name="ผลรวม 26 4 6" xfId="20138" xr:uid="{E2065713-1552-4152-B546-D5DDD988DDA0}"/>
    <cellStyle name="ผลรวม 26 4 7" xfId="22327" xr:uid="{20052CC7-B479-4241-9AAA-E05296DF92D5}"/>
    <cellStyle name="ผลรวม 26 4 8" xfId="24460" xr:uid="{5355C927-56E4-4EBF-9D84-006FD233E6BA}"/>
    <cellStyle name="ผลรวม 26 4 9" xfId="26592" xr:uid="{6F2D939B-B0BD-4FAD-B9B7-5F540CCB0950}"/>
    <cellStyle name="ผลรวม 26 5" xfId="6690" xr:uid="{4F517C12-54FE-45B8-8B3B-08F4ECA45138}"/>
    <cellStyle name="ผลรวม 26 5 10" xfId="28624" xr:uid="{95B29626-26CE-4D0A-91E4-FC526CDF1DFC}"/>
    <cellStyle name="ผลรวม 26 5 11" xfId="43618" xr:uid="{11EB0F37-28BB-4B18-955D-C38E023A3F4B}"/>
    <cellStyle name="ผลรวม 26 5 2" xfId="10962" xr:uid="{6B625A43-F52C-4712-AE7D-6B59A1656CCB}"/>
    <cellStyle name="ผลรวม 26 5 2 2" xfId="35852" xr:uid="{E0753342-DDE8-4A29-9F17-E2428D4D8B66}"/>
    <cellStyle name="ผลรวม 26 5 2 3" xfId="47251" xr:uid="{58E7E875-B635-4000-81B0-C24DC33BB020}"/>
    <cellStyle name="ผลรวม 26 5 3" xfId="13700" xr:uid="{C8E6A3C2-A2C3-40E4-B4A5-66F1AD721EDB}"/>
    <cellStyle name="ผลรวม 26 5 3 2" xfId="37879" xr:uid="{F502A54A-87C4-44DD-9405-5B010378A51A}"/>
    <cellStyle name="ผลรวม 26 5 3 3" xfId="49267" xr:uid="{491F03E0-FB78-4733-B57B-A87EAC6EC2DC}"/>
    <cellStyle name="ผลรวม 26 5 4" xfId="15955" xr:uid="{64CD1592-4527-4AD2-86A5-1E7F4360BD21}"/>
    <cellStyle name="ผลรวม 26 5 4 2" xfId="39772" xr:uid="{2EBA65EC-F1DC-4ED9-BE73-49CE87713585}"/>
    <cellStyle name="ผลรวม 26 5 4 3" xfId="51152" xr:uid="{E296B77F-4A94-43DC-B220-F8C839FACD59}"/>
    <cellStyle name="ผลรวม 26 5 5" xfId="18199" xr:uid="{2D161F1E-436D-48AC-9FC0-37EDF174AEB2}"/>
    <cellStyle name="ผลรวม 26 5 5 2" xfId="41552" xr:uid="{9067D5D7-08B0-40CC-BB37-128FB08AFD89}"/>
    <cellStyle name="ผลรวม 26 5 5 3" xfId="52923" xr:uid="{2E04A286-64A1-452C-AB82-486C82DBF4E8}"/>
    <cellStyle name="ผลรวม 26 5 6" xfId="20341" xr:uid="{7FF40559-177A-45DD-A352-ADD6662E4BCF}"/>
    <cellStyle name="ผลรวม 26 5 7" xfId="22529" xr:uid="{B2F9AC18-C105-47A8-8FD4-6B82E19E167B}"/>
    <cellStyle name="ผลรวม 26 5 8" xfId="24668" xr:uid="{8E181904-3020-4618-B2AB-3F3DC8EE1C8D}"/>
    <cellStyle name="ผลรวม 26 5 9" xfId="26791" xr:uid="{5B524EE9-2336-4C9D-84B3-BD50A597A38F}"/>
    <cellStyle name="ผลรวม 26 6" xfId="7042" xr:uid="{05D37FBE-C49F-4978-8D72-2CAAA849426C}"/>
    <cellStyle name="ผลรวม 26 6 10" xfId="28739" xr:uid="{1714446D-C0ED-41ED-9E5A-3670E6CB66AC}"/>
    <cellStyle name="ผลรวม 26 6 11" xfId="43733" xr:uid="{D4A88CAA-7321-4116-8A5E-1CF058552958}"/>
    <cellStyle name="ผลรวม 26 6 2" xfId="11083" xr:uid="{2EE3E8F2-CF78-439C-9E50-FC6DDEF29AA2}"/>
    <cellStyle name="ผลรวม 26 6 2 2" xfId="35973" xr:uid="{BED604F7-1A0F-48A5-90BA-4FF36C205914}"/>
    <cellStyle name="ผลรวม 26 6 2 3" xfId="47366" xr:uid="{B4C7DF5C-20E3-46DD-8994-85855CAA41FB}"/>
    <cellStyle name="ผลรวม 26 6 3" xfId="13821" xr:uid="{F9733E4E-3234-4AE6-B191-D75BF42EE567}"/>
    <cellStyle name="ผลรวม 26 6 3 2" xfId="38000" xr:uid="{F36F4BAB-F944-4D54-A3AC-12F2D03B13CA}"/>
    <cellStyle name="ผลรวม 26 6 3 3" xfId="49388" xr:uid="{6CB07DDA-E30F-4028-99A1-7C7CDD5DF690}"/>
    <cellStyle name="ผลรวม 26 6 4" xfId="16076" xr:uid="{AF1DE110-DE08-4BAC-AD40-9CEAF8F4FD9F}"/>
    <cellStyle name="ผลรวม 26 6 4 2" xfId="39893" xr:uid="{F633293D-4D61-45FF-8095-901BAAE2CD70}"/>
    <cellStyle name="ผลรวม 26 6 4 3" xfId="51273" xr:uid="{A0A56C96-1B3A-47E7-8179-8DCEE8CFA7AB}"/>
    <cellStyle name="ผลรวม 26 6 5" xfId="18320" xr:uid="{46F0EE11-E1B2-48C5-A762-B3488A9421E7}"/>
    <cellStyle name="ผลรวม 26 6 5 2" xfId="41673" xr:uid="{223CACAF-D51B-462E-A26D-A8FB14B818BF}"/>
    <cellStyle name="ผลรวม 26 6 5 3" xfId="53044" xr:uid="{8F244655-2F10-41C4-B3DE-F51F3165B3C9}"/>
    <cellStyle name="ผลรวม 26 6 6" xfId="20462" xr:uid="{A012AFB3-6351-40D6-ABE4-6C68113B36A3}"/>
    <cellStyle name="ผลรวม 26 6 7" xfId="22650" xr:uid="{B9659E3E-EA5B-48FB-8497-EC51187C015E}"/>
    <cellStyle name="ผลรวม 26 6 8" xfId="24789" xr:uid="{134B1611-91C2-40AD-B158-C9F7A10DA70F}"/>
    <cellStyle name="ผลรวม 26 6 9" xfId="26906" xr:uid="{C91E7DD7-8EAA-41DF-96FF-140C10A4AF31}"/>
    <cellStyle name="ผลรวม 26 7" xfId="9050" xr:uid="{F3B7E1D8-248B-49C6-82D8-A5E0887CE8BD}"/>
    <cellStyle name="ผลรวม 26 7 10" xfId="41877" xr:uid="{3B6C4EF5-EA5E-4D29-8389-C238AF71E71D}"/>
    <cellStyle name="ผลรวม 26 7 2" xfId="11846" xr:uid="{B21725D1-740D-418A-B6C8-A26E55545BE7}"/>
    <cellStyle name="ผลรวม 26 7 2 2" xfId="34212" xr:uid="{C144CD57-B861-4819-AF0B-068F7821C2DF}"/>
    <cellStyle name="ผลรวม 26 7 2 3" xfId="45647" xr:uid="{AE130692-ED0F-483D-8E8B-D55FA6F556E8}"/>
    <cellStyle name="ผลรวม 26 7 3" xfId="14043" xr:uid="{E0ACE70F-5FB5-41AF-A9DA-4B598C4CBB78}"/>
    <cellStyle name="ผลรวม 26 7 3 2" xfId="36082" xr:uid="{8F56DE06-7B44-4637-84B1-8AFB084ED5A6}"/>
    <cellStyle name="ผลรวม 26 7 3 3" xfId="47475" xr:uid="{E8423F7B-1CBC-4E07-BE09-632080D9E80E}"/>
    <cellStyle name="ผลรวม 26 7 4" xfId="16457" xr:uid="{6E35CE77-B209-4B1C-B875-8751C620D244}"/>
    <cellStyle name="ผลรวม 26 7 4 2" xfId="38151" xr:uid="{5319CA2D-B8F7-448C-A39A-D7C7767715C4}"/>
    <cellStyle name="ผลรวม 26 7 4 3" xfId="49532" xr:uid="{DBBA2D34-D665-4CCE-9BE9-33C1F5D5E325}"/>
    <cellStyle name="ผลรวม 26 7 5" xfId="18607" xr:uid="{93585357-864D-44E7-8D37-3C91A29881C0}"/>
    <cellStyle name="ผลรวม 26 7 5 2" xfId="40050" xr:uid="{42658E91-77B6-41AD-8901-4517BCFCC002}"/>
    <cellStyle name="ผลรวม 26 7 5 3" xfId="51422" xr:uid="{2758D567-C9E9-4532-AC7B-3EFAE3BC7D10}"/>
    <cellStyle name="ผลรวม 26 7 6" xfId="20736" xr:uid="{DAFDD744-46B2-48E6-9DA3-57D8EA4B7F3A}"/>
    <cellStyle name="ผลรวม 26 7 7" xfId="22858" xr:uid="{E1ED7FDD-6B66-4329-903D-46D47582536B}"/>
    <cellStyle name="ผลรวม 26 7 8" xfId="25028" xr:uid="{5E40BA1B-DBC6-4F5D-A24E-107AD54A3BA3}"/>
    <cellStyle name="ผลรวม 26 7 9" xfId="27086" xr:uid="{8C1CA4F7-E88E-490F-A20D-4135028E50E7}"/>
    <cellStyle name="ผลรวม 26 8" xfId="7336" xr:uid="{CD6D8A8C-D2F1-4D15-8A89-9AA59D8FDA58}"/>
    <cellStyle name="ผลรวม 26 8 2" xfId="33151" xr:uid="{FBD3ADC0-9392-4410-AA99-BA4DA11ABE3C}"/>
    <cellStyle name="ผลรวม 26 8 3" xfId="44620" xr:uid="{EEC86416-6930-4415-89F6-1403E383D3C3}"/>
    <cellStyle name="ผลรวม 26 9" xfId="4130" xr:uid="{C5FE6C9B-081E-41F6-94EF-F827DBC928B9}"/>
    <cellStyle name="ผลรวม 26 9 2" xfId="33182" xr:uid="{5DC94469-E32A-432C-A127-298416D168A2}"/>
    <cellStyle name="ผลรวม 26 9 3" xfId="44651" xr:uid="{3330C030-AD4A-49BB-80A2-96B9FB1E7658}"/>
    <cellStyle name="ผลรวม 27" xfId="4462" xr:uid="{5D3448D4-8C25-4582-B107-65F62015C577}"/>
    <cellStyle name="ผลรวม 27 10" xfId="27482" xr:uid="{23295677-0265-4071-9AD0-6B3609ADC8BC}"/>
    <cellStyle name="ผลรวม 27 11" xfId="42327" xr:uid="{1637C6BE-55EF-4EE1-B632-A875730B7658}"/>
    <cellStyle name="ผลรวม 27 2" xfId="9527" xr:uid="{4D4BFB46-3311-4C05-B12F-CE47FF1D6212}"/>
    <cellStyle name="ผลรวม 27 2 2" xfId="34637" xr:uid="{6DFF30CB-11CA-43FC-9687-A3BC12A28304}"/>
    <cellStyle name="ผลรวม 27 2 3" xfId="46067" xr:uid="{7364EB49-0000-435F-8264-016E12D4E6E0}"/>
    <cellStyle name="ผลรวม 27 3" xfId="12313" xr:uid="{F6F19D9F-91F3-4C45-B917-9ECD91FB1CEA}"/>
    <cellStyle name="ผลรวม 27 3 2" xfId="36526" xr:uid="{0977201D-AA4F-490E-87AD-E071FD759370}"/>
    <cellStyle name="ผลรวม 27 3 3" xfId="47917" xr:uid="{6E047150-1EA5-4F95-974D-4E290598C66C}"/>
    <cellStyle name="ผลรวม 27 4" xfId="14516" xr:uid="{CD3B8F24-4597-4443-B95D-93286A75A235}"/>
    <cellStyle name="ผลรวม 27 4 2" xfId="38586" xr:uid="{35811AC8-E5B2-4DD8-9BEB-05EAF9D9A2BD}"/>
    <cellStyle name="ผลรวม 27 4 3" xfId="49967" xr:uid="{7365A03E-3771-4117-A0CA-026585D8D563}"/>
    <cellStyle name="ผลรวม 27 5" xfId="16887" xr:uid="{47EA3483-4AEC-4F7C-BC6D-F941FB2A71CB}"/>
    <cellStyle name="ผลรวม 27 5 2" xfId="40448" xr:uid="{6B8A885E-283F-4D1F-B724-A5577DD0D3CD}"/>
    <cellStyle name="ผลรวม 27 5 3" xfId="51820" xr:uid="{05BF9A46-747F-4A94-8709-7B496F317176}"/>
    <cellStyle name="ผลรวม 27 6" xfId="19035" xr:uid="{6443EC2E-EEF8-43F3-9D55-649058D71E18}"/>
    <cellStyle name="ผลรวม 27 7" xfId="21186" xr:uid="{851C0E96-FD1C-486C-ADB2-DB847C107AFB}"/>
    <cellStyle name="ผลรวม 27 8" xfId="23304" xr:uid="{308C1C23-6481-487D-ACA9-BB05CB3B90EF}"/>
    <cellStyle name="ผลรวม 27 9" xfId="25479" xr:uid="{1A38DFA6-226D-4B5F-B8FA-CA63587B4BCE}"/>
    <cellStyle name="ผลรวม 28" xfId="4705" xr:uid="{18454ED4-AFB2-4102-9658-9076692F5B1A}"/>
    <cellStyle name="ผลรวม 28 10" xfId="27598" xr:uid="{11CFBF93-FF90-4A2A-A157-871EA040CED9}"/>
    <cellStyle name="ผลรวม 28 11" xfId="42467" xr:uid="{D67D492E-6406-4EDA-B439-FFE65DBBB9FC}"/>
    <cellStyle name="ผลรวม 28 2" xfId="9666" xr:uid="{E900814A-DC9D-4F6A-A6F3-B27EEDA34102}"/>
    <cellStyle name="ผลรวม 28 2 2" xfId="34761" xr:uid="{11EAFF7F-F0C7-4C2D-A607-E81E30E49826}"/>
    <cellStyle name="ผลรวม 28 2 3" xfId="46191" xr:uid="{5F80E7E7-572A-47AF-8B41-1328929A4E15}"/>
    <cellStyle name="ผลรวม 28 3" xfId="12454" xr:uid="{F06EF7C5-7D05-4A97-A844-BD1F0687F1ED}"/>
    <cellStyle name="ผลรวม 28 3 2" xfId="36655" xr:uid="{7434303F-B282-4129-913A-E33CA0641EC9}"/>
    <cellStyle name="ผลรวม 28 3 3" xfId="48046" xr:uid="{2AAC7D31-DBE1-4B54-9390-429366BE66CE}"/>
    <cellStyle name="ผลรวม 28 4" xfId="14659" xr:uid="{0FAE09EE-3F59-48AB-84A5-E6E8F33503D2}"/>
    <cellStyle name="ผลรวม 28 4 2" xfId="38721" xr:uid="{34D3284B-15C7-420D-BCBD-0D27A6BFA92D}"/>
    <cellStyle name="ผลรวม 28 4 3" xfId="50102" xr:uid="{47F41199-58BA-4CB7-97D0-803025920FB7}"/>
    <cellStyle name="ผลรวม 28 5" xfId="17013" xr:uid="{9D202A97-7874-4536-B537-22CAFF8C1C40}"/>
    <cellStyle name="ผลรวม 28 5 2" xfId="40564" xr:uid="{ED692503-A07C-4FE3-9C23-71FDB71C4060}"/>
    <cellStyle name="ผลรวม 28 5 3" xfId="51936" xr:uid="{0A117F8E-C988-48D4-91BF-49645E8556D2}"/>
    <cellStyle name="ผลรวม 28 6" xfId="19157" xr:uid="{2B661586-1BA8-46C5-A05C-6FB7241B6545}"/>
    <cellStyle name="ผลรวม 28 7" xfId="21326" xr:uid="{B867A5E7-1A8A-4D12-AC13-7EC5F28D05E8}"/>
    <cellStyle name="ผลรวม 28 8" xfId="23437" xr:uid="{4BF5B7F9-F6FD-4E54-A0B8-C8EA46444DBD}"/>
    <cellStyle name="ผลรวม 28 9" xfId="25615" xr:uid="{84B00094-963F-464B-BCDD-7F74D91D2CD8}"/>
    <cellStyle name="ผลรวม 29" xfId="3885" xr:uid="{D14AFCE9-04E5-43E6-9FB1-D21ECD2E2CD7}"/>
    <cellStyle name="ผลรวม 29 10" xfId="27128" xr:uid="{36EA3DF7-12EB-4107-B63D-7B3AEE6A3E9F}"/>
    <cellStyle name="ผลรวม 29 11" xfId="41931" xr:uid="{F2151609-4EEF-47F1-B9C4-D4446085EB16}"/>
    <cellStyle name="ผลรวม 29 2" xfId="9119" xr:uid="{CA4CA57C-1E6F-453F-B5EE-5F709E6FF367}"/>
    <cellStyle name="ผลรวม 29 2 2" xfId="34268" xr:uid="{7A49BE21-7953-4CC1-A1C4-C6A84869768A}"/>
    <cellStyle name="ผลรวม 29 2 3" xfId="45703" xr:uid="{A062BD2A-D2FC-4F44-B059-07F6CE5B65C9}"/>
    <cellStyle name="ผลรวม 29 3" xfId="11913" xr:uid="{A3A206FA-72F9-4C4A-B222-9E096457E494}"/>
    <cellStyle name="ผลรวม 29 3 2" xfId="36134" xr:uid="{F8E1E0AD-86E3-454A-9762-E4930F5A004C}"/>
    <cellStyle name="ผลรวม 29 3 3" xfId="47526" xr:uid="{3EADD603-F29E-41CB-8378-8C51E7CFC282}"/>
    <cellStyle name="ผลรวม 29 4" xfId="14110" xr:uid="{76D3796A-BDC8-4F2D-ADE5-A6AABE675603}"/>
    <cellStyle name="ผลรวม 29 4 2" xfId="38206" xr:uid="{6C79BF91-DCA2-44CB-A30F-BD0014AEBE2F}"/>
    <cellStyle name="ผลรวม 29 4 3" xfId="49587" xr:uid="{CFBA53B2-B535-440B-9140-1BF4990A6731}"/>
    <cellStyle name="ผลรวม 29 5" xfId="16510" xr:uid="{BFC034BD-6C8E-4D3B-9FDF-A82EA8E160B6}"/>
    <cellStyle name="ผลรวม 29 5 2" xfId="40092" xr:uid="{CF60978C-B0B2-4642-90AE-23E00CA9D860}"/>
    <cellStyle name="ผลรวม 29 5 3" xfId="51464" xr:uid="{E5DA6914-78C7-4050-9C8B-B533CD594B48}"/>
    <cellStyle name="ผลรวม 29 6" xfId="18659" xr:uid="{991CE9F0-B8EA-4104-8E6D-65B3E8BE033E}"/>
    <cellStyle name="ผลรวม 29 7" xfId="20794" xr:uid="{A3FA674B-F7EC-42EB-9434-B2F48F7C8D62}"/>
    <cellStyle name="ผลรวม 29 8" xfId="22914" xr:uid="{00530425-7A87-43D2-BEE4-C7CA9EF0BA11}"/>
    <cellStyle name="ผลรวม 29 9" xfId="25082" xr:uid="{C8CE4B00-636E-483B-8C7D-7DB9A0ADF32C}"/>
    <cellStyle name="ผลรวม 3" xfId="1548" xr:uid="{662713A0-9989-4807-813D-A5F6196E1B62}"/>
    <cellStyle name="ผลรวม 3 10" xfId="6476" xr:uid="{22C3E579-E510-4B6A-9E27-D2C9755AA477}"/>
    <cellStyle name="ผลรวม 3 11" xfId="30793" xr:uid="{88DB7D09-56F1-4C30-8DFC-90FAFF6D1A8E}"/>
    <cellStyle name="ผลรวม 3 2" xfId="2988" xr:uid="{607C1E16-5F91-440C-95DC-757B0DD71C96}"/>
    <cellStyle name="ผลรวม 3 3" xfId="4464" xr:uid="{1ADD1960-0A47-4F9E-BFBB-D9E83C224A86}"/>
    <cellStyle name="ผลรวม 3 3 10" xfId="27484" xr:uid="{E2E61A98-39FC-4D5A-8A56-4694B3AD6810}"/>
    <cellStyle name="ผลรวม 3 3 11" xfId="42329" xr:uid="{DA4EAB04-4AEB-4EFA-B2D4-8A06F872A8DF}"/>
    <cellStyle name="ผลรวม 3 3 2" xfId="9529" xr:uid="{4F8E39A1-D0F8-49A9-8095-806668A102DF}"/>
    <cellStyle name="ผลรวม 3 3 2 2" xfId="34639" xr:uid="{1474F4F1-DDB0-4D82-AE3F-02451F6B9F7A}"/>
    <cellStyle name="ผลรวม 3 3 2 3" xfId="46069" xr:uid="{EE1A0F6D-79F7-4861-973D-574148AB4E5F}"/>
    <cellStyle name="ผลรวม 3 3 3" xfId="12315" xr:uid="{CE99421E-356E-490A-B6B5-1824D9A52268}"/>
    <cellStyle name="ผลรวม 3 3 3 2" xfId="36528" xr:uid="{7805B17C-8EC0-40B1-8557-28CB8EDFDE99}"/>
    <cellStyle name="ผลรวม 3 3 3 3" xfId="47919" xr:uid="{020CB1F2-E9FC-4999-AF5F-30847FF1AFC7}"/>
    <cellStyle name="ผลรวม 3 3 4" xfId="14518" xr:uid="{74312E29-8671-4181-A7DD-0DED39AE701E}"/>
    <cellStyle name="ผลรวม 3 3 4 2" xfId="38588" xr:uid="{D74F5DDF-FD28-40AE-B283-C62E1D942B9E}"/>
    <cellStyle name="ผลรวม 3 3 4 3" xfId="49969" xr:uid="{34046A5C-C77B-4FBF-9223-C0982DFB763D}"/>
    <cellStyle name="ผลรวม 3 3 5" xfId="16889" xr:uid="{69F64DF6-B0CB-4368-AD73-DF9E79E5EEA1}"/>
    <cellStyle name="ผลรวม 3 3 5 2" xfId="40450" xr:uid="{4B453194-D73D-4363-B057-21F862D636D5}"/>
    <cellStyle name="ผลรวม 3 3 5 3" xfId="51822" xr:uid="{50EFC574-CF16-4A84-BF5B-DD6B6A089696}"/>
    <cellStyle name="ผลรวม 3 3 6" xfId="19037" xr:uid="{0895F03A-B001-4780-B9BC-C24963457122}"/>
    <cellStyle name="ผลรวม 3 3 7" xfId="21188" xr:uid="{15E4A950-7489-4380-BA26-E706C2752F06}"/>
    <cellStyle name="ผลรวม 3 3 8" xfId="23306" xr:uid="{664A791F-461F-4530-879B-9375BCB01A89}"/>
    <cellStyle name="ผลรวม 3 3 9" xfId="25481" xr:uid="{8B079E50-6995-4DA1-AE3B-7FEE6F192FC3}"/>
    <cellStyle name="ผลรวม 3 4" xfId="4596" xr:uid="{4B19E099-6B50-4206-8F8F-E67AE849B22A}"/>
    <cellStyle name="ผลรวม 3 4 10" xfId="27548" xr:uid="{CF4BBD11-14BF-4707-B427-316953BDD3CC}"/>
    <cellStyle name="ผลรวม 3 4 11" xfId="42404" xr:uid="{BB751324-ECF2-47EB-9BD5-3E4B1A6F72CE}"/>
    <cellStyle name="ผลรวม 3 4 2" xfId="9603" xr:uid="{DCC31FD0-D3AB-48B5-8732-0112E21C2C24}"/>
    <cellStyle name="ผลรวม 3 4 2 2" xfId="34706" xr:uid="{B0992F27-DF2E-49D5-BD67-4392FEAF86BC}"/>
    <cellStyle name="ผลรวม 3 4 2 3" xfId="46136" xr:uid="{A4BA0170-B145-4EEE-8AA7-1E06EB01726B}"/>
    <cellStyle name="ผลรวม 3 4 3" xfId="12392" xr:uid="{C13A929C-C0A1-4AD9-9AB0-2571219B8AC8}"/>
    <cellStyle name="ผลรวม 3 4 3 2" xfId="36597" xr:uid="{D8B1EA94-88B5-4D5B-BEC4-CEFB397000AD}"/>
    <cellStyle name="ผลรวม 3 4 3 3" xfId="47988" xr:uid="{74B44D95-1F28-4CEF-B444-DB55E3F98EFF}"/>
    <cellStyle name="ผลรวม 3 4 4" xfId="14595" xr:uid="{6007EF65-2F1C-4AAD-8398-ECBD8D900DCA}"/>
    <cellStyle name="ผลรวม 3 4 4 2" xfId="38660" xr:uid="{1B1C92CB-2DA9-43E4-97C7-98F0D5A07268}"/>
    <cellStyle name="ผลรวม 3 4 4 3" xfId="50041" xr:uid="{C6508744-2A66-4D3A-9E59-978CB464A032}"/>
    <cellStyle name="ผลรวม 3 4 5" xfId="16957" xr:uid="{A8A19744-0CD9-4306-9756-3E119719B556}"/>
    <cellStyle name="ผลรวม 3 4 5 2" xfId="40514" xr:uid="{C08A5F2D-1C15-4AD2-BF78-D21D41A2E712}"/>
    <cellStyle name="ผลรวม 3 4 5 3" xfId="51886" xr:uid="{2ADEDF0F-FDD2-48AE-9F83-30C2E7554211}"/>
    <cellStyle name="ผลรวม 3 4 6" xfId="19105" xr:uid="{3A25C7F8-B9E6-4E56-A8D7-C1048636D6F5}"/>
    <cellStyle name="ผลรวม 3 4 7" xfId="21265" xr:uid="{2E4993BC-A00B-448E-AB46-2CF024B9DFE2}"/>
    <cellStyle name="ผลรวม 3 4 8" xfId="23378" xr:uid="{160445E0-F62D-40DB-A35D-DE9802A9FC65}"/>
    <cellStyle name="ผลรวม 3 4 9" xfId="25555" xr:uid="{2E1DBADC-F855-4B34-80B1-70109B8E6945}"/>
    <cellStyle name="ผลรวม 3 5" xfId="4850" xr:uid="{786D3155-4693-4CE9-8F39-C75184F2F641}"/>
    <cellStyle name="ผลรวม 3 5 10" xfId="27627" xr:uid="{C90C3ED3-1E12-44E9-8BA1-6754941743C9}"/>
    <cellStyle name="ผลรวม 3 5 11" xfId="42515" xr:uid="{DF0A27C0-74F7-4B0E-8287-50E8C6981F53}"/>
    <cellStyle name="ผลรวม 3 5 2" xfId="9742" xr:uid="{3A4199D9-5AE2-416B-8B3F-6399E7C881AF}"/>
    <cellStyle name="ผลรวม 3 5 2 2" xfId="34807" xr:uid="{8EA9A4B2-C769-496D-B212-5D7DF068EA2F}"/>
    <cellStyle name="ผลรวม 3 5 2 3" xfId="46236" xr:uid="{C43453A3-A31B-447C-B5E4-D5FFAD451A80}"/>
    <cellStyle name="ผลรวม 3 5 3" xfId="12516" xr:uid="{5C1CFBEF-4190-4438-8FE3-561A860FA6CA}"/>
    <cellStyle name="ผลรวม 3 5 3 2" xfId="36711" xr:uid="{50A47AEA-672F-4370-A892-000D0E141ACF}"/>
    <cellStyle name="ผลรวม 3 5 3 3" xfId="48101" xr:uid="{ECEFBD87-192C-4602-A455-ADD2A765A639}"/>
    <cellStyle name="ผลรวม 3 5 4" xfId="14733" xr:uid="{314B8ADE-55D6-47AD-9A24-658D718FA779}"/>
    <cellStyle name="ผลรวม 3 5 4 2" xfId="38762" xr:uid="{C541AA0A-39F1-4678-B047-2E7B862A121D}"/>
    <cellStyle name="ผลรวม 3 5 4 3" xfId="50143" xr:uid="{17840E5F-7075-4D7A-8ED2-E3A2DE4B8FE4}"/>
    <cellStyle name="ผลรวม 3 5 5" xfId="17066" xr:uid="{26BFE5F9-C786-490F-96DD-8E679BB19A33}"/>
    <cellStyle name="ผลรวม 3 5 5 2" xfId="40594" xr:uid="{AF71432D-2DE3-4972-B3FC-FEC3950D938C}"/>
    <cellStyle name="ผลรวม 3 5 5 3" xfId="51966" xr:uid="{27FEACB5-245A-4466-98CB-212DF1629485}"/>
    <cellStyle name="ผลรวม 3 5 6" xfId="19208" xr:uid="{F0112D5A-05B4-4AC0-8CDC-4CE85DB4F952}"/>
    <cellStyle name="ผลรวม 3 5 7" xfId="21383" xr:uid="{513C9089-8184-4547-AB1C-FA3335313CE5}"/>
    <cellStyle name="ผลรวม 3 5 8" xfId="23494" xr:uid="{20B61A09-9CD3-4ADA-A2E7-B195DC379646}"/>
    <cellStyle name="ผลรวม 3 5 9" xfId="25668" xr:uid="{D9CC2B4A-2D90-431F-BC9E-A9B0C8D65C3D}"/>
    <cellStyle name="ผลรวม 3 6" xfId="4191" xr:uid="{244A9ED6-346A-4DAD-84E4-24FC5105EFD4}"/>
    <cellStyle name="ผลรวม 3 6 10" xfId="27292" xr:uid="{F314EC11-B69A-4F67-9382-70AA2DD13B5D}"/>
    <cellStyle name="ผลรวม 3 6 11" xfId="42128" xr:uid="{516C7E3B-5AE1-49C0-9EA2-A726DBEB1C49}"/>
    <cellStyle name="ผลรวม 3 6 2" xfId="9322" xr:uid="{BE3286D5-5CC0-4FAC-A09B-1716D5930A48}"/>
    <cellStyle name="ผลรวม 3 6 2 2" xfId="34440" xr:uid="{7E2A10A4-3B4E-44B1-A11E-28873C9F2608}"/>
    <cellStyle name="ผลรวม 3 6 2 3" xfId="45871" xr:uid="{5E29A335-F14F-4689-A034-91532446A2B4}"/>
    <cellStyle name="ผลรวม 3 6 3" xfId="12112" xr:uid="{DEB01304-F6F1-4DEF-A27B-2C23E12524E6}"/>
    <cellStyle name="ผลรวม 3 6 3 2" xfId="36326" xr:uid="{F98659B1-65B6-48C0-B7F1-3E966D6B9CD4}"/>
    <cellStyle name="ผลรวม 3 6 3 3" xfId="47718" xr:uid="{A46075A2-BB42-480D-9307-F49B327A9F44}"/>
    <cellStyle name="ผลรวม 3 6 4" xfId="14311" xr:uid="{F86F7204-5B7A-4A2A-87E5-795F5314B2B5}"/>
    <cellStyle name="ผลรวม 3 6 4 2" xfId="38394" xr:uid="{C6C27C5C-8C22-4251-B417-B3E18B78A306}"/>
    <cellStyle name="ผลรวม 3 6 4 3" xfId="49775" xr:uid="{FFA6BD31-AAF3-4CEE-9FB0-41BC8F6EF3E8}"/>
    <cellStyle name="ผลรวม 3 6 5" xfId="16693" xr:uid="{621AC782-D2D1-4349-825B-CAC1F8C91E97}"/>
    <cellStyle name="ผลรวม 3 6 5 2" xfId="40258" xr:uid="{38836B11-20F6-4C14-9FC7-2B4B3A371EBF}"/>
    <cellStyle name="ผลรวม 3 6 5 3" xfId="51630" xr:uid="{E1297B58-4DC5-4BC6-A4C9-137D28951B82}"/>
    <cellStyle name="ผลรวม 3 6 6" xfId="18839" xr:uid="{8DC791D7-0D7E-471A-8602-C6B6C8665FA8}"/>
    <cellStyle name="ผลรวม 3 6 7" xfId="20985" xr:uid="{9CB51CD7-41AE-48E7-B8C7-3687A7B484E1}"/>
    <cellStyle name="ผลรวม 3 6 8" xfId="23108" xr:uid="{57339CA1-35A8-4526-BB97-0BB16B4D1203}"/>
    <cellStyle name="ผลรวม 3 6 9" xfId="25278" xr:uid="{7852AE9A-3DAD-4415-9508-9358AD96186A}"/>
    <cellStyle name="ผลรวม 3 7" xfId="3909" xr:uid="{1CCE2C43-9AE7-42A4-9093-0C61145E8324}"/>
    <cellStyle name="ผลรวม 3 7 10" xfId="27139" xr:uid="{67C07A20-98B6-4F02-973C-B48392B129C7}"/>
    <cellStyle name="ผลรวม 3 7 11" xfId="41944" xr:uid="{F4318A0B-96D9-4444-A927-EC5EB66412D6}"/>
    <cellStyle name="ผลรวม 3 7 2" xfId="9132" xr:uid="{ABE2C53E-1320-4599-8BAD-CCE3351A869B}"/>
    <cellStyle name="ผลรวม 3 7 2 2" xfId="34279" xr:uid="{D94781B5-DEDC-4ABF-BB4C-9413D117E5B3}"/>
    <cellStyle name="ผลรวม 3 7 2 3" xfId="45714" xr:uid="{68DDAAD1-FABE-4567-A6F8-22D66E32A507}"/>
    <cellStyle name="ผลรวม 3 7 3" xfId="11926" xr:uid="{CB9A65F0-C9E4-4875-8208-CDE4832A481C}"/>
    <cellStyle name="ผลรวม 3 7 3 2" xfId="36147" xr:uid="{4FFFEB8A-8A9E-480C-BDD2-B019CC948FAA}"/>
    <cellStyle name="ผลรวม 3 7 3 3" xfId="47539" xr:uid="{522874CC-3474-4FDA-B348-2167C81C156C}"/>
    <cellStyle name="ผลรวม 3 7 4" xfId="14123" xr:uid="{4F603526-8E6F-431A-9C86-0F3C95C6F187}"/>
    <cellStyle name="ผลรวม 3 7 4 2" xfId="38217" xr:uid="{CD5A0B26-4771-4F0B-A117-E1B5223917AE}"/>
    <cellStyle name="ผลรวม 3 7 4 3" xfId="49598" xr:uid="{89AA1C92-FB9F-4822-BC54-BA0610ED5C4F}"/>
    <cellStyle name="ผลรวม 3 7 5" xfId="16522" xr:uid="{38779C82-91A8-4CB1-8FCF-9603D28B8AA8}"/>
    <cellStyle name="ผลรวม 3 7 5 2" xfId="40103" xr:uid="{18D2B109-4D3A-4C9C-A138-5B2416D0DAF3}"/>
    <cellStyle name="ผลรวม 3 7 5 3" xfId="51475" xr:uid="{00C0F421-05DE-4EBB-8DF6-799E6E59C3C8}"/>
    <cellStyle name="ผลรวม 3 7 6" xfId="18672" xr:uid="{CBDD7BFF-6EE7-4ED6-936C-3E692FBA0D5D}"/>
    <cellStyle name="ผลรวม 3 7 7" xfId="20807" xr:uid="{280B8554-A839-4713-8CAD-15EB6C61FE5C}"/>
    <cellStyle name="ผลรวม 3 7 8" xfId="22927" xr:uid="{881AED98-466E-4DCE-9E3B-1CFD0239557B}"/>
    <cellStyle name="ผลรวม 3 7 9" xfId="25095" xr:uid="{78532DA0-F024-41A4-8B00-90C0A460AE99}"/>
    <cellStyle name="ผลรวม 3 8" xfId="7833" xr:uid="{7EB6F30B-DBC5-41A0-BDB6-508277F51ACA}"/>
    <cellStyle name="ผลรวม 3 8 10" xfId="28770" xr:uid="{DFE78CE1-EBDD-46C0-840C-B75142237127}"/>
    <cellStyle name="ผลรวม 3 8 2" xfId="6188" xr:uid="{68322A21-79E1-413B-ABB1-7EBA00156EB9}"/>
    <cellStyle name="ผลรวม 3 8 2 2" xfId="33494" xr:uid="{81798A06-129D-4063-B2C6-8BBE4D9C2127}"/>
    <cellStyle name="ผลรวม 3 8 2 3" xfId="44956" xr:uid="{3D89B45E-36E2-4C2C-9092-B54D76EBAB21}"/>
    <cellStyle name="ผลรวม 3 8 3" xfId="8623" xr:uid="{AC2F4014-E422-4908-8A50-0584E4EA0B68}"/>
    <cellStyle name="ผลรวม 3 8 3 2" xfId="32874" xr:uid="{27972838-9D59-4DD4-BD54-F71388E69E51}"/>
    <cellStyle name="ผลรวม 3 8 3 3" xfId="44345" xr:uid="{0D4271AD-F3B2-414B-814F-371195644FB6}"/>
    <cellStyle name="ผลรวม 3 8 4" xfId="8178" xr:uid="{0112028F-9599-4A8D-AFE7-50C1673F9959}"/>
    <cellStyle name="ผลรวม 3 8 4 2" xfId="33500" xr:uid="{F1DBAEAE-C31B-4E0C-81A7-25431F8B714B}"/>
    <cellStyle name="ผลรวม 3 8 4 3" xfId="44962" xr:uid="{25CF061E-A75B-4A6C-9186-57F926468AF1}"/>
    <cellStyle name="ผลรวม 3 8 5" xfId="11440" xr:uid="{5F85455A-97F8-4FBA-9719-A67DA288B557}"/>
    <cellStyle name="ผลรวม 3 8 5 2" xfId="34262" xr:uid="{08313744-F049-4BF7-83B3-5D137B43774D}"/>
    <cellStyle name="ผลรวม 3 8 5 3" xfId="45697" xr:uid="{8B6F1FC7-4D2B-4064-9C4F-AEAFFB2360CD}"/>
    <cellStyle name="ผลรวม 3 8 6" xfId="11452" xr:uid="{0DB80601-365A-494C-83F3-2E1F277633F9}"/>
    <cellStyle name="ผลรวม 3 8 7" xfId="18420" xr:uid="{E28B6534-F09E-47FD-B1CC-EA43C9B7F2A7}"/>
    <cellStyle name="ผลรวม 3 8 8" xfId="16223" xr:uid="{667F4C8C-6015-40D8-8226-0B9414D15338}"/>
    <cellStyle name="ผลรวม 3 8 9" xfId="17664" xr:uid="{0169B643-D488-4545-BA18-D1667AA1C49A}"/>
    <cellStyle name="ผลรวม 3 9" xfId="6562" xr:uid="{ECF776EA-6140-4A76-9FD5-51DA7121F0EB}"/>
    <cellStyle name="ผลรวม 3 9 2" xfId="32587" xr:uid="{F4FFB510-65FA-40C2-9296-B443AA8558C7}"/>
    <cellStyle name="ผลรวม 3 9 3" xfId="44063" xr:uid="{C5AC71EF-5F37-4506-B018-F01B3C5B8924}"/>
    <cellStyle name="ผลรวม 30" xfId="3785" xr:uid="{397C43A0-13C4-4DE1-8DC5-347CF2FD22F1}"/>
    <cellStyle name="ผลรวม 30 10" xfId="27115" xr:uid="{530075AF-B5F8-43BE-8DB1-CCA548EF0201}"/>
    <cellStyle name="ผลรวม 30 11" xfId="41909" xr:uid="{7B8DC93B-4514-437E-BE46-E45BF68FBEC9}"/>
    <cellStyle name="ผลรวม 30 2" xfId="9093" xr:uid="{8244A5F6-DF2C-4E84-BB5D-EC32FB3352CE}"/>
    <cellStyle name="ผลรวม 30 2 2" xfId="34250" xr:uid="{A885EDD5-49F8-469F-9CF1-7DE31643D9A6}"/>
    <cellStyle name="ผลรวม 30 2 3" xfId="45685" xr:uid="{F41C8651-4C67-414F-99F0-C2A1E6891B2E}"/>
    <cellStyle name="ผลรวม 30 3" xfId="11890" xr:uid="{908385CB-1D5E-4BDE-81B3-318BB861188B}"/>
    <cellStyle name="ผลรวม 30 3 2" xfId="36117" xr:uid="{17E35495-731B-44F1-8C52-79650225F4BC}"/>
    <cellStyle name="ผลรวม 30 3 3" xfId="47509" xr:uid="{72264B48-6FAA-4FDB-9446-0D1DEB78F34C}"/>
    <cellStyle name="ผลรวม 30 4" xfId="14086" xr:uid="{2D71EECB-9D8F-4917-AEC0-527700965E8D}"/>
    <cellStyle name="ผลรวม 30 4 2" xfId="38186" xr:uid="{03E1FD16-AC4A-437D-9677-82E559898148}"/>
    <cellStyle name="ผลรวม 30 4 3" xfId="49567" xr:uid="{6311F17A-1F19-4E1B-A915-DA0A747301C1}"/>
    <cellStyle name="ผลรวม 30 5" xfId="16492" xr:uid="{EC5E11A0-B5B0-4677-921A-63DC698AE42C}"/>
    <cellStyle name="ผลรวม 30 5 2" xfId="40079" xr:uid="{640203EC-0235-4892-AE5D-3E2C4F1428D6}"/>
    <cellStyle name="ผลรวม 30 5 3" xfId="51451" xr:uid="{3C9A17C5-D5AE-4E90-96F3-6C1D7E7D74E8}"/>
    <cellStyle name="ผลรวม 30 6" xfId="18641" xr:uid="{6552DD0A-0916-4424-A59A-4A9E8ECA7E8A}"/>
    <cellStyle name="ผลรวม 30 7" xfId="20772" xr:uid="{46B5FFD9-A543-4D48-B922-DB03F09E2EF9}"/>
    <cellStyle name="ผลรวม 30 8" xfId="22894" xr:uid="{E5BE4AE9-80A3-4AC3-AC09-6C23CCBD50F3}"/>
    <cellStyle name="ผลรวม 30 9" xfId="25061" xr:uid="{DA327D96-9BFB-43EE-BC8B-9FC028171872}"/>
    <cellStyle name="ผลรวม 31" xfId="5059" xr:uid="{E90A2149-FBCC-44E9-9B0C-5893F1A67002}"/>
    <cellStyle name="ผลรวม 31 10" xfId="27719" xr:uid="{50940D4C-D823-4B0A-B019-6B1103FFCA75}"/>
    <cellStyle name="ผลรวม 31 11" xfId="42638" xr:uid="{6E29CC66-D6A5-4E45-B725-A4CE63432741}"/>
    <cellStyle name="ผลรวม 31 2" xfId="9887" xr:uid="{6CBEB4BA-D077-40F8-8962-06895317662C}"/>
    <cellStyle name="ผลรวม 31 2 2" xfId="34900" xr:uid="{73489FCA-5829-45E9-A4FA-DF50715F50AC}"/>
    <cellStyle name="ผลรวม 31 2 3" xfId="46327" xr:uid="{EC859B3C-D8A0-48D7-BA16-AC93A55094AF}"/>
    <cellStyle name="ผลรวม 31 3" xfId="12652" xr:uid="{51F7317C-9E77-4DB3-A226-290BDC88EA5E}"/>
    <cellStyle name="ผลรวม 31 3 2" xfId="36839" xr:uid="{753B9460-D7D7-4630-9C5C-5CC2D73EB1AB}"/>
    <cellStyle name="ผลรวม 31 3 3" xfId="48229" xr:uid="{722766BA-477D-4DBF-964B-53F07146409C}"/>
    <cellStyle name="ผลรวม 31 4" xfId="14878" xr:uid="{0AF7CB89-42E7-45D7-9BED-46C4E36C9594}"/>
    <cellStyle name="ผลรวม 31 4 2" xfId="38857" xr:uid="{830AE798-2EA2-46AF-8024-36B471BFC17E}"/>
    <cellStyle name="ผลรวม 31 4 3" xfId="50238" xr:uid="{6CDF6C5C-D7DC-45C8-BADB-8359EC8638FC}"/>
    <cellStyle name="ผลรวม 31 5" xfId="17188" xr:uid="{DF98B67F-0B0B-4310-9DC8-42B885A13C7C}"/>
    <cellStyle name="ผลรวม 31 5 2" xfId="40662" xr:uid="{025E032A-70AE-4C15-A39B-A877CA63E04B}"/>
    <cellStyle name="ผลรวม 31 5 3" xfId="52034" xr:uid="{B1968798-8DE4-4664-9A3C-BAD3C33D5B55}"/>
    <cellStyle name="ผลรวม 31 6" xfId="19337" xr:uid="{0AF7C33A-CA10-44D8-B575-C95722B95E7A}"/>
    <cellStyle name="ผลรวม 31 7" xfId="21508" xr:uid="{D604A56B-1E19-4419-966A-8DD6F926E195}"/>
    <cellStyle name="ผลรวม 31 8" xfId="23627" xr:uid="{F619D653-AC56-4761-973E-E633CE16A087}"/>
    <cellStyle name="ผลรวม 31 9" xfId="25796" xr:uid="{496B2E15-3DF8-42B2-82C1-A2A1BF6A2759}"/>
    <cellStyle name="ผลรวม 32" xfId="7420" xr:uid="{65C22761-F36D-44A7-818F-69EC1B8AAC35}"/>
    <cellStyle name="ผลรวม 32 10" xfId="30977" xr:uid="{6BBFB29A-99C9-4646-A723-6883D78032C9}"/>
    <cellStyle name="ผลรวม 32 2" xfId="8920" xr:uid="{66656A0C-D7FD-45E9-8083-91990A4224F9}"/>
    <cellStyle name="ผลรวม 32 2 2" xfId="33200" xr:uid="{8C56EE1E-5271-430B-BA0C-141BE7D58153}"/>
    <cellStyle name="ผลรวม 32 2 3" xfId="44668" xr:uid="{CBA6701C-1B95-4EE8-950F-9A07D812A9E2}"/>
    <cellStyle name="ผลรวม 32 3" xfId="6532" xr:uid="{22DB47F9-0672-4A8C-8C1A-7276F1304978}"/>
    <cellStyle name="ผลรวม 32 3 2" xfId="34855" xr:uid="{DDFAF2FD-F5D9-49D1-84F9-2A48D5618369}"/>
    <cellStyle name="ผลรวม 32 3 3" xfId="46282" xr:uid="{FEF02FC3-34C3-4E72-975F-0DEEB5D4643B}"/>
    <cellStyle name="ผลรวม 32 4" xfId="6109" xr:uid="{74871E7E-3B8E-474A-B53D-803E39E9A49B}"/>
    <cellStyle name="ผลรวม 32 4 2" xfId="32353" xr:uid="{CEEB7228-284C-41B9-A9E6-4C25ABD66804}"/>
    <cellStyle name="ผลรวม 32 4 3" xfId="43829" xr:uid="{E9618910-1C35-4B96-B39B-C0FD078BFFF0}"/>
    <cellStyle name="ผลรวม 32 5" xfId="7584" xr:uid="{90D737CA-7BF9-40B7-84CF-EB6F726F360E}"/>
    <cellStyle name="ผลรวม 32 5 2" xfId="34872" xr:uid="{4AF673E0-F63B-4D05-8178-73DC9B84A69D}"/>
    <cellStyle name="ผลรวม 32 5 3" xfId="46299" xr:uid="{982F79CF-3ED4-44DA-998B-9B2CE5DF2A3C}"/>
    <cellStyle name="ผลรวม 32 6" xfId="6894" xr:uid="{74C95FD3-064D-4F83-83BB-B89077DD0B4D}"/>
    <cellStyle name="ผลรวม 32 7" xfId="11604" xr:uid="{C9BA913D-4574-40B1-A264-1C588A27E7C6}"/>
    <cellStyle name="ผลรวม 32 8" xfId="16279" xr:uid="{90480834-890C-41EA-987C-47113A10FB85}"/>
    <cellStyle name="ผลรวม 32 9" xfId="8220" xr:uid="{475873D2-5C24-4F54-A0F0-DF01FF4F1748}"/>
    <cellStyle name="ผลรวม 33" xfId="5846" xr:uid="{E327B2C4-C06F-4297-AB3A-4CE7E4F7525A}"/>
    <cellStyle name="ผลรวม 33 2" xfId="32899" xr:uid="{2BC69792-4C01-4614-8AE0-8C9A31941234}"/>
    <cellStyle name="ผลรวม 33 3" xfId="44369" xr:uid="{1C2A249F-F0B3-4AEB-A6F5-65285F50B6D9}"/>
    <cellStyle name="ผลรวม 34" xfId="11540" xr:uid="{38CC2F58-6638-4042-9DF7-AE03BC460498}"/>
    <cellStyle name="ผลรวม 35" xfId="30791" xr:uid="{DCF96A8D-C867-4762-BC0A-F51DBF63528D}"/>
    <cellStyle name="ผลรวม 4" xfId="1341" xr:uid="{EDE2EF66-DA3E-4F23-8E8E-3F1952C74FB4}"/>
    <cellStyle name="ผลรวม 4 10" xfId="12577" xr:uid="{FE5D1452-B4AA-4D23-A40D-A1DBAF888E27}"/>
    <cellStyle name="ผลรวม 4 10 2" xfId="33913" xr:uid="{8D55A2E2-EA70-4488-B238-CC6423451267}"/>
    <cellStyle name="ผลรวม 4 10 3" xfId="45356" xr:uid="{45A75A8E-AE51-48CE-9DDF-4545EB0A0CF4}"/>
    <cellStyle name="ผลรวม 4 11" xfId="11354" xr:uid="{15582C7E-CDB5-4268-992A-E9C1CC09E4A5}"/>
    <cellStyle name="ผลรวม 4 11 2" xfId="38070" xr:uid="{95CB00B0-CC4D-4446-BEF8-2F1A35CD8286}"/>
    <cellStyle name="ผลรวม 4 11 3" xfId="49451" xr:uid="{B8FB9C57-5AE9-4065-AF77-A2439CDDD2AA}"/>
    <cellStyle name="ผลรวม 4 12" xfId="15017" xr:uid="{14C097D4-1D1E-456D-A193-54A7EEEBC5D1}"/>
    <cellStyle name="ผลรวม 4 13" xfId="6852" xr:uid="{916F1246-DB1C-4F34-BC7E-152A46449AC9}"/>
    <cellStyle name="ผลรวม 4 14" xfId="21959" xr:uid="{2D8CF051-6573-46E7-A270-4D331C2FC4C1}"/>
    <cellStyle name="ผลรวม 4 15" xfId="11286" xr:uid="{309D70DC-1297-430A-9B7F-23AD9660BD37}"/>
    <cellStyle name="ผลรวม 4 16" xfId="18474" xr:uid="{AFFDB4FE-C285-4E29-A0B6-3CAD4327BA37}"/>
    <cellStyle name="ผลรวม 4 17" xfId="31015" xr:uid="{4D2A0EE0-45C0-49CE-A2A0-5309B6D47D91}"/>
    <cellStyle name="ผลรวม 4 2" xfId="5444" xr:uid="{F81EE47F-2AD6-4A69-91F0-84975B9B0515}"/>
    <cellStyle name="ผลรวม 4 2 10" xfId="27909" xr:uid="{2461BB4C-B2CA-48B8-A8E3-9505FB85C804}"/>
    <cellStyle name="ผลรวม 4 2 11" xfId="42840" xr:uid="{6F8586F3-B67C-4E0E-953E-E2561369F259}"/>
    <cellStyle name="ผลรวม 4 2 2" xfId="10152" xr:uid="{D268B56A-C18B-46FD-95BD-A78E41340A00}"/>
    <cellStyle name="ผลรวม 4 2 2 2" xfId="35123" xr:uid="{B3D5C473-7847-4F57-9A50-A3E1603AAAF0}"/>
    <cellStyle name="ผลรวม 4 2 2 3" xfId="46540" xr:uid="{9228AB5F-B20C-411C-A98B-E84A869308D0}"/>
    <cellStyle name="ผลรวม 4 2 3" xfId="12921" xr:uid="{0CB31138-2D52-4930-9A10-855CB7246188}"/>
    <cellStyle name="ผลรวม 4 2 3 2" xfId="37075" xr:uid="{BD01AB36-9B20-4E0E-ABD5-80B49907E2A6}"/>
    <cellStyle name="ผลรวม 4 2 3 3" xfId="48464" xr:uid="{E56F4842-3848-43E0-9478-5BD1A3BBD1B2}"/>
    <cellStyle name="ผลรวม 4 2 4" xfId="15149" xr:uid="{65338AFE-F22E-4FFC-A35C-B7A9301E321B}"/>
    <cellStyle name="ผลรวม 4 2 4 2" xfId="39054" xr:uid="{D937BB93-9EEB-4128-9ED5-0912B584C796}"/>
    <cellStyle name="ผลรวม 4 2 4 3" xfId="50435" xr:uid="{54DE7497-CD33-4102-8493-A13D0B408B7A}"/>
    <cellStyle name="ผลรวม 4 2 5" xfId="17435" xr:uid="{4CFAB4FF-3298-42A4-A28C-89FB8E08EFDE}"/>
    <cellStyle name="ผลรวม 4 2 5 2" xfId="40855" xr:uid="{5B0EE229-CC04-49A0-80AD-3F7A9655AD92}"/>
    <cellStyle name="ผลรวม 4 2 5 3" xfId="52227" xr:uid="{988183D2-97C5-41EA-ADBD-572189A16CB3}"/>
    <cellStyle name="ผลรวม 4 2 6" xfId="19567" xr:uid="{271575F9-DDF0-4D5C-A90C-2312A5D30842}"/>
    <cellStyle name="ผลรวม 4 2 7" xfId="21754" xr:uid="{86AA26FB-0A01-4143-914D-59236FE10BCC}"/>
    <cellStyle name="ผลรวม 4 2 8" xfId="23864" xr:uid="{F35FD307-4523-42B7-BDB3-CE1F5E1032AB}"/>
    <cellStyle name="ผลรวม 4 2 9" xfId="26004" xr:uid="{3348E4A7-4BE1-4A47-8BEA-3594EDD7AF69}"/>
    <cellStyle name="ผลรวม 4 3" xfId="5943" xr:uid="{BC865C50-5971-4AA2-A2E2-CA6B4EAC0C88}"/>
    <cellStyle name="ผลรวม 4 3 10" xfId="28225" xr:uid="{5999C0D4-0E5B-4111-BF5A-6F8393C58D69}"/>
    <cellStyle name="ผลรวม 4 3 11" xfId="43190" xr:uid="{9733C531-1C2E-4257-B9E3-F34E0CF5FE6B}"/>
    <cellStyle name="ผลรวม 4 3 2" xfId="10514" xr:uid="{DF70DA22-8DD9-4520-9A1C-3F393E8260B7}"/>
    <cellStyle name="ผลรวม 4 3 2 2" xfId="35429" xr:uid="{7225C2D7-576C-4BA0-980C-5A8E5A889F92}"/>
    <cellStyle name="ผลรวม 4 3 2 3" xfId="46843" xr:uid="{B946098F-5779-47D4-A11B-17E76D9F0DFA}"/>
    <cellStyle name="ผลรวม 4 3 3" xfId="13267" xr:uid="{0438E473-8FB9-4A04-B705-E46651E5CE05}"/>
    <cellStyle name="ผลรวม 4 3 3 2" xfId="37432" xr:uid="{88E9BD48-3AB9-4C3A-B026-E5D2A4CA0DFB}"/>
    <cellStyle name="ผลรวม 4 3 3 3" xfId="48820" xr:uid="{2FD15178-EE09-41A8-81AC-C7C7AB62CD5B}"/>
    <cellStyle name="ผลรวม 4 3 4" xfId="15509" xr:uid="{57FD7DD0-61E7-49F0-A073-F0109E70FB04}"/>
    <cellStyle name="ผลรวม 4 3 4 2" xfId="39351" xr:uid="{4375BC8A-1944-434E-9385-6193C61FBB47}"/>
    <cellStyle name="ผลรวม 4 3 4 3" xfId="50731" xr:uid="{5E544696-11FD-4FA3-8362-459F1C02DE84}"/>
    <cellStyle name="ผลรวม 4 3 5" xfId="17770" xr:uid="{AF949527-553E-4510-847F-3121405F1461}"/>
    <cellStyle name="ผลรวม 4 3 5 2" xfId="41141" xr:uid="{ADE50E20-C566-49B8-A75D-42B1165A9F3C}"/>
    <cellStyle name="ผลรวม 4 3 5 3" xfId="52512" xr:uid="{67D7191D-70BC-411A-8F9B-E59A32207787}"/>
    <cellStyle name="ผลรวม 4 3 6" xfId="19908" xr:uid="{975CBF4C-FBDA-434A-8CF7-794A6D89794E}"/>
    <cellStyle name="ผลรวม 4 3 7" xfId="22098" xr:uid="{699DB8F5-F2B9-4095-9744-5A007B293F78}"/>
    <cellStyle name="ผลรวม 4 3 8" xfId="24221" xr:uid="{D3E60268-E593-4C3A-ABF5-E28D2944CC9E}"/>
    <cellStyle name="ผลรวม 4 3 9" xfId="26360" xr:uid="{C446EC47-8F65-4261-A8E9-7567C348DE86}"/>
    <cellStyle name="ผลรวม 4 4" xfId="6319" xr:uid="{D35FA96C-E24C-4BCB-839D-E17B8BE919AF}"/>
    <cellStyle name="ผลรวม 4 4 10" xfId="28438" xr:uid="{B426030B-4464-49FE-AD91-55365C2CE301}"/>
    <cellStyle name="ผลรวม 4 4 11" xfId="43420" xr:uid="{152C1B2A-AE10-4D1D-A5A1-5608C581E38A}"/>
    <cellStyle name="ผลรวม 4 4 2" xfId="10756" xr:uid="{80075EA7-9A68-477D-940F-EC1481C2B928}"/>
    <cellStyle name="ผลรวม 4 4 2 2" xfId="35653" xr:uid="{40812AC5-B383-4398-91F7-9DDC54E8BFBE}"/>
    <cellStyle name="ผลรวม 4 4 2 3" xfId="47061" xr:uid="{2C51A583-8AD8-4A3A-BC69-75862B69EC61}"/>
    <cellStyle name="ผลรวม 4 4 3" xfId="13500" xr:uid="{FF16BAA3-BEE1-40F0-A499-02F134E67426}"/>
    <cellStyle name="ผลรวม 4 4 3 2" xfId="37672" xr:uid="{B510845B-2365-452D-894A-D035E1ECFB71}"/>
    <cellStyle name="ผลรวม 4 4 3 3" xfId="49060" xr:uid="{C6D64A06-3CFD-4A25-B0E7-DF114BB8A538}"/>
    <cellStyle name="ผลรวม 4 4 4" xfId="15748" xr:uid="{3E4C38C6-3C99-45B6-86DA-41E210D16CC6}"/>
    <cellStyle name="ผลรวม 4 4 4 2" xfId="39575" xr:uid="{4A8AA0A1-CD69-46A3-A45A-6839DD249A14}"/>
    <cellStyle name="ผลรวม 4 4 4 3" xfId="50955" xr:uid="{70CC99E1-8849-4C87-B8F3-75368F309C04}"/>
    <cellStyle name="ผลรวม 4 4 5" xfId="17998" xr:uid="{12A01822-7116-4DA7-B3C0-C5CDC441A996}"/>
    <cellStyle name="ผลรวม 4 4 5 2" xfId="41357" xr:uid="{71E118FD-72BE-490E-BE95-5C1611041A6D}"/>
    <cellStyle name="ผลรวม 4 4 5 3" xfId="52728" xr:uid="{BE0FA8F6-7A2E-42A3-ADFE-3BA774F908D2}"/>
    <cellStyle name="ผลรวม 4 4 6" xfId="20139" xr:uid="{13199B5E-A813-49AB-AEF4-3503AD97CD18}"/>
    <cellStyle name="ผลรวม 4 4 7" xfId="22328" xr:uid="{387F9270-7032-4919-8E8A-1F2B282D1E7D}"/>
    <cellStyle name="ผลรวม 4 4 8" xfId="24461" xr:uid="{1B572F5D-87F1-4AB4-BFF5-FAE6DE049D7E}"/>
    <cellStyle name="ผลรวม 4 4 9" xfId="26593" xr:uid="{1D433864-5AFA-446F-BE24-65183618E875}"/>
    <cellStyle name="ผลรวม 4 5" xfId="6691" xr:uid="{BD29131B-7E46-484A-B5A4-50EE3BCC6DC3}"/>
    <cellStyle name="ผลรวม 4 5 10" xfId="28625" xr:uid="{B86ADAE5-580A-4D98-8817-375E77943DB0}"/>
    <cellStyle name="ผลรวม 4 5 11" xfId="43619" xr:uid="{F6B1F712-F216-44C2-A3B1-5D9DD13C0067}"/>
    <cellStyle name="ผลรวม 4 5 2" xfId="10963" xr:uid="{C3FE94C6-D460-4F85-911B-E44788925A3D}"/>
    <cellStyle name="ผลรวม 4 5 2 2" xfId="35853" xr:uid="{AC0D2337-5390-4940-83A5-4CE0ADCC94FF}"/>
    <cellStyle name="ผลรวม 4 5 2 3" xfId="47252" xr:uid="{8CAE4E23-CE69-42C9-8934-FA042114D8DD}"/>
    <cellStyle name="ผลรวม 4 5 3" xfId="13701" xr:uid="{BEF1EB81-FBA7-4C5C-AD6D-D2519CD8CED5}"/>
    <cellStyle name="ผลรวม 4 5 3 2" xfId="37880" xr:uid="{3B4E192D-1F9C-4BEA-A211-9D95E0A1992E}"/>
    <cellStyle name="ผลรวม 4 5 3 3" xfId="49268" xr:uid="{1D6B779E-49D7-47AB-84BC-AC91EFD00584}"/>
    <cellStyle name="ผลรวม 4 5 4" xfId="15956" xr:uid="{00C1026F-BC40-4D3E-ABF8-F8B107A66EBF}"/>
    <cellStyle name="ผลรวม 4 5 4 2" xfId="39773" xr:uid="{08CC6B7D-9B65-41DF-BE51-FE18B4170B6E}"/>
    <cellStyle name="ผลรวม 4 5 4 3" xfId="51153" xr:uid="{48DCFB5B-F1BB-4637-94FC-26548823B35B}"/>
    <cellStyle name="ผลรวม 4 5 5" xfId="18200" xr:uid="{714FAC19-BB20-4F9F-8ECF-8DE4575CE94E}"/>
    <cellStyle name="ผลรวม 4 5 5 2" xfId="41553" xr:uid="{6A9BCE4D-7C1C-4467-83DE-44151436D2CD}"/>
    <cellStyle name="ผลรวม 4 5 5 3" xfId="52924" xr:uid="{7A81E2D6-2179-4BC7-A0A7-C7EAD2483787}"/>
    <cellStyle name="ผลรวม 4 5 6" xfId="20342" xr:uid="{25EFA009-F37F-4176-AEB3-35214EABD4D3}"/>
    <cellStyle name="ผลรวม 4 5 7" xfId="22530" xr:uid="{609F47E7-3400-4E2D-91E0-CD8F3C7AF83E}"/>
    <cellStyle name="ผลรวม 4 5 8" xfId="24669" xr:uid="{8F07FE1C-8021-4760-93BE-2552A0EA1C40}"/>
    <cellStyle name="ผลรวม 4 5 9" xfId="26792" xr:uid="{0FA72C16-CC6E-4492-8C20-7DA72D1E66DC}"/>
    <cellStyle name="ผลรวม 4 6" xfId="7043" xr:uid="{43D8FB32-2C0F-42FB-9B2B-9A43E61F1214}"/>
    <cellStyle name="ผลรวม 4 6 10" xfId="28740" xr:uid="{FFA62DC0-15FB-45CC-8BFC-2B785325DBC4}"/>
    <cellStyle name="ผลรวม 4 6 11" xfId="43734" xr:uid="{ECE89A40-D382-4340-A1D2-2DE68560FCC9}"/>
    <cellStyle name="ผลรวม 4 6 2" xfId="11084" xr:uid="{67AC432C-B65A-45A7-A596-83CED6E1C89E}"/>
    <cellStyle name="ผลรวม 4 6 2 2" xfId="35974" xr:uid="{E1F29B92-AA06-4826-8A71-441F85A5D28A}"/>
    <cellStyle name="ผลรวม 4 6 2 3" xfId="47367" xr:uid="{39E8B5ED-C436-4A2E-B9F9-D612714C4D6E}"/>
    <cellStyle name="ผลรวม 4 6 3" xfId="13822" xr:uid="{D2FE8298-9C07-4526-B9CB-8748661AA62B}"/>
    <cellStyle name="ผลรวม 4 6 3 2" xfId="38001" xr:uid="{CA1DFC81-8BEA-43B2-86B3-5D66E9EA4F56}"/>
    <cellStyle name="ผลรวม 4 6 3 3" xfId="49389" xr:uid="{F63FC92E-15F3-4421-9294-DE4D417ED806}"/>
    <cellStyle name="ผลรวม 4 6 4" xfId="16077" xr:uid="{3FBC0DE2-96F3-458A-A3A9-EDD8DAAE2975}"/>
    <cellStyle name="ผลรวม 4 6 4 2" xfId="39894" xr:uid="{8B3313C5-D082-458D-BCDD-9B12450719FF}"/>
    <cellStyle name="ผลรวม 4 6 4 3" xfId="51274" xr:uid="{E892D10E-8BEE-4DCD-9E7B-7F7BF50DF8A5}"/>
    <cellStyle name="ผลรวม 4 6 5" xfId="18321" xr:uid="{C0A18532-AA2B-4744-BD29-33B1317F72C5}"/>
    <cellStyle name="ผลรวม 4 6 5 2" xfId="41674" xr:uid="{FEAD3A50-C5CF-418D-8C32-50205AA80A7F}"/>
    <cellStyle name="ผลรวม 4 6 5 3" xfId="53045" xr:uid="{1362BD85-DEEE-4C3C-9308-036B2659F492}"/>
    <cellStyle name="ผลรวม 4 6 6" xfId="20463" xr:uid="{478BEF94-C94A-4A6D-81BE-7EDCD3DB9B86}"/>
    <cellStyle name="ผลรวม 4 6 7" xfId="22651" xr:uid="{98E7AFD5-9E97-4534-9506-CDD824B7B9AC}"/>
    <cellStyle name="ผลรวม 4 6 8" xfId="24790" xr:uid="{4F5E3C75-E414-4B02-AC6C-6BF365C024E0}"/>
    <cellStyle name="ผลรวม 4 6 9" xfId="26907" xr:uid="{1FF6F7F4-D435-4CFF-9913-ECB7581E857C}"/>
    <cellStyle name="ผลรวม 4 7" xfId="7706" xr:uid="{F902CAED-DD48-4071-80DD-04FFF1F83F5C}"/>
    <cellStyle name="ผลรวม 4 7 10" xfId="31312" xr:uid="{832C488F-54FF-493D-B9C3-AE88608A5F72}"/>
    <cellStyle name="ผลรวม 4 7 2" xfId="4398" xr:uid="{0CE88F7B-CCDD-4316-AB4A-1EF80BF3E923}"/>
    <cellStyle name="ผลรวม 4 7 2 2" xfId="33371" xr:uid="{D5B997F4-7E5C-44E1-BE9D-8EC1606E885B}"/>
    <cellStyle name="ผลรวม 4 7 2 3" xfId="44834" xr:uid="{2BCB7CBB-BB7A-4DAC-9D42-C2063980D451}"/>
    <cellStyle name="ผลรวม 4 7 3" xfId="4695" xr:uid="{CBCB86B4-ABDC-413A-B078-2009A6D44E5E}"/>
    <cellStyle name="ผลรวม 4 7 3 2" xfId="32753" xr:uid="{1D7D3701-FFC4-4756-AEF9-FDDEA15F4F10}"/>
    <cellStyle name="ผลรวม 4 7 3 3" xfId="44226" xr:uid="{FF1DD623-DC5B-484A-8524-58D28E0A3F43}"/>
    <cellStyle name="ผลรวม 4 7 4" xfId="11476" xr:uid="{A4286E94-B853-4221-AD4C-6873A6A2C5C7}"/>
    <cellStyle name="ผลรวม 4 7 4 2" xfId="32625" xr:uid="{7D0D0778-9880-48E9-A881-A5771C601F3E}"/>
    <cellStyle name="ผลรวม 4 7 4 3" xfId="44101" xr:uid="{1CEDBE9E-8345-408D-8DC7-FBD8EECCEE1A}"/>
    <cellStyle name="ผลรวม 4 7 5" xfId="6147" xr:uid="{47DA2783-8434-4E06-BF92-957A1B4076E3}"/>
    <cellStyle name="ผลรวม 4 7 5 2" xfId="32490" xr:uid="{8F225B0A-25D1-41F1-93F3-29C01B399A22}"/>
    <cellStyle name="ผลรวม 4 7 5 3" xfId="43966" xr:uid="{CFFC54B2-94C6-407C-86CE-FFE8046120A9}"/>
    <cellStyle name="ผลรวม 4 7 6" xfId="16275" xr:uid="{D6C709FB-65EF-4677-BC64-136843CFD756}"/>
    <cellStyle name="ผลรวม 4 7 7" xfId="19474" xr:uid="{020893B1-B7A2-4679-8A3D-B326D7F6DB11}"/>
    <cellStyle name="ผลรวม 4 7 8" xfId="3987" xr:uid="{EF7E1743-EC47-4B03-8911-50EC21CDCA37}"/>
    <cellStyle name="ผลรวม 4 7 9" xfId="3760" xr:uid="{B88A44E1-1492-40BF-AD1D-5965109ED38B}"/>
    <cellStyle name="ผลรวม 4 8" xfId="7337" xr:uid="{188087FA-54C5-4481-BBBD-AD1DB4AEEE9F}"/>
    <cellStyle name="ผลรวม 4 8 2" xfId="33152" xr:uid="{5C44F406-53EA-4F15-82DF-2C2BC37C7418}"/>
    <cellStyle name="ผลรวม 4 8 3" xfId="44621" xr:uid="{B51F9A50-0263-4CF0-B0B4-0AD407AF3F79}"/>
    <cellStyle name="ผลรวม 4 9" xfId="3863" xr:uid="{3B04BBB7-B25A-4077-8451-7606ECCF4E28}"/>
    <cellStyle name="ผลรวม 4 9 2" xfId="35562" xr:uid="{2E37350B-8BC9-4370-9208-08806ED28E8C}"/>
    <cellStyle name="ผลรวม 4 9 3" xfId="46970" xr:uid="{0187A9FC-A28B-4C5D-B2EB-8EC5A74C14D0}"/>
    <cellStyle name="ผลรวม 5" xfId="2989" xr:uid="{F22308A7-E966-409E-B610-14D8707A6D04}"/>
    <cellStyle name="ผลรวม 5 10" xfId="12816" xr:uid="{0B836DA7-4055-42E4-8D6C-1B3789710027}"/>
    <cellStyle name="ผลรวม 5 10 2" xfId="33912" xr:uid="{1CFEEECE-DAB9-45BA-9A16-4408FB3B6CCD}"/>
    <cellStyle name="ผลรวม 5 10 3" xfId="45355" xr:uid="{776683F8-B3AC-4AA6-BE76-2E1DC1152D92}"/>
    <cellStyle name="ผลรวม 5 11" xfId="11295" xr:uid="{28D2D3B7-2212-4855-8782-DE59BBE228B3}"/>
    <cellStyle name="ผลรวม 5 11 2" xfId="38387" xr:uid="{737A3005-54DD-4F04-BD8B-B7264B954960}"/>
    <cellStyle name="ผลรวม 5 11 3" xfId="49768" xr:uid="{841B3C19-EF8E-4342-BEFD-0A97F82EBB46}"/>
    <cellStyle name="ผลรวม 5 12" xfId="11364" xr:uid="{CAB057C1-327F-4FF8-B6F1-92F6A1F9C7FD}"/>
    <cellStyle name="ผลรวม 5 13" xfId="7092" xr:uid="{E6AB43FD-A4AD-4AF5-837B-531451265C45}"/>
    <cellStyle name="ผลรวม 5 14" xfId="21998" xr:uid="{31527519-20A3-4525-AADD-E0094D51A059}"/>
    <cellStyle name="ผลรวม 5 15" xfId="16114" xr:uid="{69C8865B-6841-4AB7-A4C4-099BB0ACE48D}"/>
    <cellStyle name="ผลรวม 5 16" xfId="11887" xr:uid="{4991E086-D62C-4BB3-B0A4-1C5FD4264A27}"/>
    <cellStyle name="ผลรวม 5 17" xfId="31014" xr:uid="{2C34E34E-90E3-4476-9338-6CA24AB342D6}"/>
    <cellStyle name="ผลรวม 5 2" xfId="5445" xr:uid="{12504053-FE9B-4F6F-8C32-E699EDCE9D64}"/>
    <cellStyle name="ผลรวม 5 2 10" xfId="27910" xr:uid="{CDE056C5-9CA2-4A6C-B1D5-4D28B3EA1755}"/>
    <cellStyle name="ผลรวม 5 2 11" xfId="42841" xr:uid="{DB0E93BC-AB3F-4A20-ADF1-1864B5F92913}"/>
    <cellStyle name="ผลรวม 5 2 2" xfId="10153" xr:uid="{21F3D2A8-396E-4DAF-8248-EDC1893E7565}"/>
    <cellStyle name="ผลรวม 5 2 2 2" xfId="35124" xr:uid="{AEE19AA6-6A24-4ED9-B2B5-7F5D016257DD}"/>
    <cellStyle name="ผลรวม 5 2 2 3" xfId="46541" xr:uid="{67317DE8-99C0-4B35-AB2F-E381B523B511}"/>
    <cellStyle name="ผลรวม 5 2 3" xfId="12922" xr:uid="{19DC230A-9F1C-4427-A5D9-ECC7CFBBE5C9}"/>
    <cellStyle name="ผลรวม 5 2 3 2" xfId="37076" xr:uid="{89EEC10C-2896-48F3-B391-D062B27307B5}"/>
    <cellStyle name="ผลรวม 5 2 3 3" xfId="48465" xr:uid="{87D36F89-B50E-426F-B3F3-A042811E7BEA}"/>
    <cellStyle name="ผลรวม 5 2 4" xfId="15150" xr:uid="{9A70AAFC-D446-44CB-92FB-22A99D4A7418}"/>
    <cellStyle name="ผลรวม 5 2 4 2" xfId="39055" xr:uid="{D8461A8D-AFC5-48DB-9E65-639D48D4F12F}"/>
    <cellStyle name="ผลรวม 5 2 4 3" xfId="50436" xr:uid="{1A1C0B07-CA13-4A6F-8776-B57A18BD2610}"/>
    <cellStyle name="ผลรวม 5 2 5" xfId="17436" xr:uid="{6F72F320-5B6C-49DD-B3C9-D123A5721D16}"/>
    <cellStyle name="ผลรวม 5 2 5 2" xfId="40856" xr:uid="{85DAB060-9802-4858-897C-80B8624F80B6}"/>
    <cellStyle name="ผลรวม 5 2 5 3" xfId="52228" xr:uid="{792352E7-4397-47DB-9EAA-82B9B0651161}"/>
    <cellStyle name="ผลรวม 5 2 6" xfId="19568" xr:uid="{CAAA158A-C365-4AD7-A3E6-FFD83943764F}"/>
    <cellStyle name="ผลรวม 5 2 7" xfId="21755" xr:uid="{DD4DE0EB-1592-4F88-B4FB-00C348256525}"/>
    <cellStyle name="ผลรวม 5 2 8" xfId="23865" xr:uid="{75E3342F-51CF-4D30-8DFA-38B628356202}"/>
    <cellStyle name="ผลรวม 5 2 9" xfId="26005" xr:uid="{24EC1ED0-D62B-4362-96C0-36917D09FBBC}"/>
    <cellStyle name="ผลรวม 5 3" xfId="5944" xr:uid="{F3638651-5DC5-4CC7-BCA8-FA6ED45E522A}"/>
    <cellStyle name="ผลรวม 5 3 10" xfId="28226" xr:uid="{D79970BB-DED2-429C-9A59-1FBCABF4205C}"/>
    <cellStyle name="ผลรวม 5 3 11" xfId="43191" xr:uid="{C46F6A76-8E53-4E76-A6D3-43D88C0E2A7F}"/>
    <cellStyle name="ผลรวม 5 3 2" xfId="10515" xr:uid="{091497BC-317B-4ED0-B069-6B07251DD454}"/>
    <cellStyle name="ผลรวม 5 3 2 2" xfId="35430" xr:uid="{040A00AC-4314-498D-B4F0-6DB03176EDF4}"/>
    <cellStyle name="ผลรวม 5 3 2 3" xfId="46844" xr:uid="{2816A4F7-A3D0-4D12-B92A-E682B51FA86D}"/>
    <cellStyle name="ผลรวม 5 3 3" xfId="13268" xr:uid="{43E97B64-A94C-4247-9A08-E65195AB3B0A}"/>
    <cellStyle name="ผลรวม 5 3 3 2" xfId="37433" xr:uid="{6432C40F-7752-47D2-A9A6-9D6B1DFBE14D}"/>
    <cellStyle name="ผลรวม 5 3 3 3" xfId="48821" xr:uid="{AEB511DC-E7EF-4E7F-802B-8330A1AD3EC8}"/>
    <cellStyle name="ผลรวม 5 3 4" xfId="15510" xr:uid="{82B5BF50-8CA4-4D3B-9DFC-4E2F954F40A7}"/>
    <cellStyle name="ผลรวม 5 3 4 2" xfId="39352" xr:uid="{4CC2EDF8-F7BA-43B2-BC27-C433585427A7}"/>
    <cellStyle name="ผลรวม 5 3 4 3" xfId="50732" xr:uid="{8B9D1A70-B100-4977-BA7A-4E783711538A}"/>
    <cellStyle name="ผลรวม 5 3 5" xfId="17771" xr:uid="{37DA47D4-F539-44BE-9655-AF709564E8B6}"/>
    <cellStyle name="ผลรวม 5 3 5 2" xfId="41142" xr:uid="{34E5530E-8CFF-4A4E-9A30-3CA2F097857F}"/>
    <cellStyle name="ผลรวม 5 3 5 3" xfId="52513" xr:uid="{2154081C-5441-47DF-BDBE-B06223B27BFD}"/>
    <cellStyle name="ผลรวม 5 3 6" xfId="19909" xr:uid="{1943559F-C602-4CD4-96F2-0C0F0B2FD745}"/>
    <cellStyle name="ผลรวม 5 3 7" xfId="22099" xr:uid="{7840C2A0-B9C7-4E43-A67E-E614591340A2}"/>
    <cellStyle name="ผลรวม 5 3 8" xfId="24222" xr:uid="{58025428-C047-4C09-B016-89CACDD10725}"/>
    <cellStyle name="ผลรวม 5 3 9" xfId="26361" xr:uid="{C05E23A9-3AB7-4E5D-BA28-2014B01F2A4C}"/>
    <cellStyle name="ผลรวม 5 4" xfId="6320" xr:uid="{D0D30DCD-DF03-46BF-BFD6-EB5525752939}"/>
    <cellStyle name="ผลรวม 5 4 10" xfId="28439" xr:uid="{FAE85510-A773-4542-8751-A00173E666C6}"/>
    <cellStyle name="ผลรวม 5 4 11" xfId="43421" xr:uid="{8B28B659-47E6-4BC1-AA44-AB0290A33A98}"/>
    <cellStyle name="ผลรวม 5 4 2" xfId="10757" xr:uid="{946BF6A3-6467-4369-8AE6-963EF62DDDF9}"/>
    <cellStyle name="ผลรวม 5 4 2 2" xfId="35654" xr:uid="{06F7151F-8883-4B14-A03F-0FC37CFB11D1}"/>
    <cellStyle name="ผลรวม 5 4 2 3" xfId="47062" xr:uid="{68072399-06C7-4F34-B860-6464019AFA8C}"/>
    <cellStyle name="ผลรวม 5 4 3" xfId="13501" xr:uid="{7858519C-2EF7-432F-B83E-5EAD15776C5D}"/>
    <cellStyle name="ผลรวม 5 4 3 2" xfId="37673" xr:uid="{7E3C4D96-FF87-447A-8B1F-B0E2079599C2}"/>
    <cellStyle name="ผลรวม 5 4 3 3" xfId="49061" xr:uid="{78BB3EDE-AD33-44D8-9AB9-1E372381EB68}"/>
    <cellStyle name="ผลรวม 5 4 4" xfId="15749" xr:uid="{4E5D8B2B-F9A8-4F11-BC5D-B9BE30C4C94E}"/>
    <cellStyle name="ผลรวม 5 4 4 2" xfId="39576" xr:uid="{85DDD580-FB57-4BAA-AB07-1ACDF1404E0D}"/>
    <cellStyle name="ผลรวม 5 4 4 3" xfId="50956" xr:uid="{986F9E82-FABD-4B15-BB37-7B16B444C203}"/>
    <cellStyle name="ผลรวม 5 4 5" xfId="17999" xr:uid="{0E04C6D2-34AA-4E18-8711-EF5EF3B16F30}"/>
    <cellStyle name="ผลรวม 5 4 5 2" xfId="41358" xr:uid="{F49EA7BA-CF5A-4C16-804D-464C07585EFD}"/>
    <cellStyle name="ผลรวม 5 4 5 3" xfId="52729" xr:uid="{E0DE7EDA-948A-4095-9090-C26EFAB5559D}"/>
    <cellStyle name="ผลรวม 5 4 6" xfId="20140" xr:uid="{D8459696-8DBD-4A2F-9363-4554542095D9}"/>
    <cellStyle name="ผลรวม 5 4 7" xfId="22329" xr:uid="{DA939E8A-0934-4663-AC46-13C45EF41849}"/>
    <cellStyle name="ผลรวม 5 4 8" xfId="24462" xr:uid="{A730FA0B-9FD2-4C44-B052-40A4283105A8}"/>
    <cellStyle name="ผลรวม 5 4 9" xfId="26594" xr:uid="{6D5D7B0B-8E6C-4560-BD27-8A603BE152FD}"/>
    <cellStyle name="ผลรวม 5 5" xfId="6692" xr:uid="{44FC564D-5F1B-4D8A-B19A-4F1EAD157C05}"/>
    <cellStyle name="ผลรวม 5 5 10" xfId="28626" xr:uid="{EE85B7F6-BE73-417A-B000-825107490F76}"/>
    <cellStyle name="ผลรวม 5 5 11" xfId="43620" xr:uid="{A0B7C6B0-5C74-44E4-A4C5-9E352AB06A8E}"/>
    <cellStyle name="ผลรวม 5 5 2" xfId="10964" xr:uid="{3C632210-FB0D-436A-861E-7138B47C8AF9}"/>
    <cellStyle name="ผลรวม 5 5 2 2" xfId="35854" xr:uid="{C8876889-F865-4826-8AEB-0158327ADF31}"/>
    <cellStyle name="ผลรวม 5 5 2 3" xfId="47253" xr:uid="{DF330578-3C17-4680-9F4B-182CFE8A0B0D}"/>
    <cellStyle name="ผลรวม 5 5 3" xfId="13702" xr:uid="{C1581699-5D63-4A1D-849F-555FB4855B99}"/>
    <cellStyle name="ผลรวม 5 5 3 2" xfId="37881" xr:uid="{F6F20701-E1EC-40E6-981B-0E8EC195D093}"/>
    <cellStyle name="ผลรวม 5 5 3 3" xfId="49269" xr:uid="{E3F93A57-23FF-4E5E-A0BF-D56FDFA549CD}"/>
    <cellStyle name="ผลรวม 5 5 4" xfId="15957" xr:uid="{ED09A503-AFFE-428B-9FE2-F0976178499B}"/>
    <cellStyle name="ผลรวม 5 5 4 2" xfId="39774" xr:uid="{6F5638A5-564E-43D4-84A8-533C41F2E9D8}"/>
    <cellStyle name="ผลรวม 5 5 4 3" xfId="51154" xr:uid="{5FDA2DFC-2778-48DD-B63D-62F214D8EE09}"/>
    <cellStyle name="ผลรวม 5 5 5" xfId="18201" xr:uid="{85B73868-6BC0-48FA-93F0-9C8AD0D77B11}"/>
    <cellStyle name="ผลรวม 5 5 5 2" xfId="41554" xr:uid="{8244C226-44CC-4516-8BC7-F954573D0EE0}"/>
    <cellStyle name="ผลรวม 5 5 5 3" xfId="52925" xr:uid="{0306CBE2-C6BF-46F4-9194-0605159EA821}"/>
    <cellStyle name="ผลรวม 5 5 6" xfId="20343" xr:uid="{3064EB56-CA8A-42E8-83E5-E5A383DD389B}"/>
    <cellStyle name="ผลรวม 5 5 7" xfId="22531" xr:uid="{DFEAEA8C-DC0C-49CB-96E5-8E1D960AEB01}"/>
    <cellStyle name="ผลรวม 5 5 8" xfId="24670" xr:uid="{34FF39F5-FD45-46A8-8FC0-F8DB03F9435C}"/>
    <cellStyle name="ผลรวม 5 5 9" xfId="26793" xr:uid="{E17DF368-5459-44C4-992E-1260F59952D4}"/>
    <cellStyle name="ผลรวม 5 6" xfId="7044" xr:uid="{8C2EE20C-F64B-49D2-B7A8-2C9AA1BFBB55}"/>
    <cellStyle name="ผลรวม 5 6 10" xfId="28741" xr:uid="{D3A9711C-B4D0-4A9A-B47E-6CDAB083D0D1}"/>
    <cellStyle name="ผลรวม 5 6 11" xfId="43735" xr:uid="{43BC358B-F4BF-4243-B107-C3A4A1937C81}"/>
    <cellStyle name="ผลรวม 5 6 2" xfId="11085" xr:uid="{871EBF7C-F1C2-47CD-B085-32D3E751B6E6}"/>
    <cellStyle name="ผลรวม 5 6 2 2" xfId="35975" xr:uid="{0AEBEBD5-F145-43A9-9786-BC02E3B289BF}"/>
    <cellStyle name="ผลรวม 5 6 2 3" xfId="47368" xr:uid="{2D2A162A-BDE2-4CEC-9B01-154F009718B8}"/>
    <cellStyle name="ผลรวม 5 6 3" xfId="13823" xr:uid="{2502CCEE-0DB5-44B1-9873-5B51C532663B}"/>
    <cellStyle name="ผลรวม 5 6 3 2" xfId="38002" xr:uid="{0A08512C-2C93-475B-8373-23CF5FA2CCBD}"/>
    <cellStyle name="ผลรวม 5 6 3 3" xfId="49390" xr:uid="{FEFBA3C1-53C4-4369-92AB-F1389E7F7DB5}"/>
    <cellStyle name="ผลรวม 5 6 4" xfId="16078" xr:uid="{06FF9074-5324-4100-93AA-1C22645A3E9A}"/>
    <cellStyle name="ผลรวม 5 6 4 2" xfId="39895" xr:uid="{2C83402D-6AFF-48F8-A89D-177CEDFEECB2}"/>
    <cellStyle name="ผลรวม 5 6 4 3" xfId="51275" xr:uid="{290CCD2E-20DB-4D23-9355-1415EF378D01}"/>
    <cellStyle name="ผลรวม 5 6 5" xfId="18322" xr:uid="{6F0CA489-880E-46DD-A0F9-53E386F8AC5C}"/>
    <cellStyle name="ผลรวม 5 6 5 2" xfId="41675" xr:uid="{3A896601-8416-429B-A62A-462553991F4D}"/>
    <cellStyle name="ผลรวม 5 6 5 3" xfId="53046" xr:uid="{CF27B69E-8DBD-43E6-891B-8DB0B1D5FD26}"/>
    <cellStyle name="ผลรวม 5 6 6" xfId="20464" xr:uid="{5D3908F0-9EA1-4BF2-AA49-A8EE6B0F391A}"/>
    <cellStyle name="ผลรวม 5 6 7" xfId="22652" xr:uid="{676C5DDE-19BE-4ADA-81F5-DDDA6767F27A}"/>
    <cellStyle name="ผลรวม 5 6 8" xfId="24791" xr:uid="{FD3896C4-ACF7-4F75-8CAD-19BC9D1928D2}"/>
    <cellStyle name="ผลรวม 5 6 9" xfId="26908" xr:uid="{F2FDA900-A015-4FEE-B5E0-119C8C3CE69B}"/>
    <cellStyle name="ผลรวม 5 7" xfId="8865" xr:uid="{3BA38C71-08AD-4F85-A985-968F637F2E26}"/>
    <cellStyle name="ผลรวม 5 7 10" xfId="41749" xr:uid="{7CF571FB-8CC1-41E7-A630-C77672B4E6A4}"/>
    <cellStyle name="ผลรวม 5 7 2" xfId="11666" xr:uid="{3C76ADBB-E2D8-4CBA-8DB2-E89E84C42894}"/>
    <cellStyle name="ผลรวม 5 7 2 2" xfId="34096" xr:uid="{62159D83-7C35-4667-90F2-E32B32D1550E}"/>
    <cellStyle name="ผลรวม 5 7 2 3" xfId="45534" xr:uid="{496E857F-0187-44DB-9033-A645EF140A3D}"/>
    <cellStyle name="ผลรวม 5 7 3" xfId="13871" xr:uid="{1D356B5C-0616-401D-AE52-7E5E069EC8DC}"/>
    <cellStyle name="ผลรวม 5 7 3 2" xfId="32777" xr:uid="{59CE2603-ECDA-4B72-86B5-392B25FDF608}"/>
    <cellStyle name="ผลรวม 5 7 3 3" xfId="44250" xr:uid="{F7707DAC-D713-4780-91C5-EC9A7AB5DF74}"/>
    <cellStyle name="ผลรวม 5 7 4" xfId="16298" xr:uid="{23404CFE-41DD-4FBB-A35B-72E990EFAA4B}"/>
    <cellStyle name="ผลรวม 5 7 4 2" xfId="38059" xr:uid="{142B9327-3E81-46DD-989C-C914E24630BF}"/>
    <cellStyle name="ผลรวม 5 7 4 3" xfId="49440" xr:uid="{313168D3-EE7D-43BB-951A-E06AAC56D858}"/>
    <cellStyle name="ผลรวม 5 7 5" xfId="18453" xr:uid="{57170C76-4DD9-4D0E-86CF-7282480C8CEC}"/>
    <cellStyle name="ผลรวม 5 7 5 2" xfId="39946" xr:uid="{E6FAE43F-61BF-4D44-8194-213BFF06C575}"/>
    <cellStyle name="ผลรวม 5 7 5 3" xfId="51318" xr:uid="{496096A6-A182-484B-9035-7884982368D8}"/>
    <cellStyle name="ผลรวม 5 7 6" xfId="20590" xr:uid="{47BEB889-5592-49A1-8735-398365B79FFF}"/>
    <cellStyle name="ผลรวม 5 7 7" xfId="22713" xr:uid="{48F04AA4-AB1F-48C3-B353-C4A6A10DE2D0}"/>
    <cellStyle name="ผลรวม 5 7 8" xfId="24887" xr:uid="{C0DB9B3D-1A54-4CDF-B2AA-83B71F92EC60}"/>
    <cellStyle name="ผลรวม 5 7 9" xfId="26952" xr:uid="{2D25D2EB-42B4-4630-97A4-7ACB7DDE7532}"/>
    <cellStyle name="ผลรวม 5 8" xfId="7338" xr:uid="{D30D9426-4D03-415F-86B5-676AA8B70D50}"/>
    <cellStyle name="ผลรวม 5 8 2" xfId="33153" xr:uid="{6657B0AA-C6DF-422F-B677-407A9EC614EA}"/>
    <cellStyle name="ผลรวม 5 8 3" xfId="44622" xr:uid="{50173AA6-C372-4EA5-8CEB-2BBCC332178D}"/>
    <cellStyle name="ผลรวม 5 9" xfId="4726" xr:uid="{37E992BF-BB46-4010-8330-24EE1ADDC2E1}"/>
    <cellStyle name="ผลรวม 5 9 2" xfId="35337" xr:uid="{B8DC3D5E-C385-4DB5-96B1-D6713EDBB980}"/>
    <cellStyle name="ผลรวม 5 9 3" xfId="46751" xr:uid="{B29D903E-165E-4B9C-8843-5E81FFB61863}"/>
    <cellStyle name="ผลรวม 6" xfId="2990" xr:uid="{A9173AFF-889C-4B64-A040-B252628B2D0F}"/>
    <cellStyle name="ผลรวม 6 10" xfId="12399" xr:uid="{09ACCC24-A3D5-4E5D-9AF9-55CE008E8289}"/>
    <cellStyle name="ผลรวม 6 10 2" xfId="33845" xr:uid="{00F993A5-1059-4EB9-9C1B-0518182F8AD6}"/>
    <cellStyle name="ผลรวม 6 10 3" xfId="45288" xr:uid="{23A0BD36-15C4-431B-A9C0-C8A16FE4EAA2}"/>
    <cellStyle name="ผลรวม 6 11" xfId="11596" xr:uid="{7B93D5B7-7F0D-4694-930B-C9044426EA83}"/>
    <cellStyle name="ผลรวม 6 11 2" xfId="38809" xr:uid="{E372BFFC-6CCF-47D6-B917-F82F4E2757C9}"/>
    <cellStyle name="ผลรวม 6 11 3" xfId="50190" xr:uid="{3D769410-2207-4849-AECF-D3C9EC80EF48}"/>
    <cellStyle name="ผลรวม 6 12" xfId="10405" xr:uid="{7F5FDB5D-67C3-4484-858E-34EB9C1DFE35}"/>
    <cellStyle name="ผลรวม 6 13" xfId="3857" xr:uid="{FD492B5F-6657-40C1-BB78-F688112BF466}"/>
    <cellStyle name="ผลรวม 6 14" xfId="20966" xr:uid="{E229D057-9D14-499B-80A3-EDE64F81C18F}"/>
    <cellStyle name="ผลรวม 6 15" xfId="7186" xr:uid="{8B3A8501-5259-4D38-A3D2-1ADF41B718BC}"/>
    <cellStyle name="ผลรวม 6 16" xfId="24354" xr:uid="{89C8E6AF-B85A-40A0-B38D-983481E9997B}"/>
    <cellStyle name="ผลรวม 6 17" xfId="31013" xr:uid="{D493386F-8AC1-4C6D-A294-299179862B2B}"/>
    <cellStyle name="ผลรวม 6 2" xfId="5446" xr:uid="{37CA3303-E511-4895-975C-6418ED196208}"/>
    <cellStyle name="ผลรวม 6 2 10" xfId="27911" xr:uid="{2754E8AD-8AE5-4C6D-807F-90AB3C295D53}"/>
    <cellStyle name="ผลรวม 6 2 11" xfId="42842" xr:uid="{50CEA343-CE21-457A-BCB0-C5593AF43265}"/>
    <cellStyle name="ผลรวม 6 2 2" xfId="10154" xr:uid="{3FB94814-0545-4ACE-AF74-28CA4FDB5E62}"/>
    <cellStyle name="ผลรวม 6 2 2 2" xfId="35125" xr:uid="{9C791EC1-FC4F-4E36-A142-78B7DDBFD6DC}"/>
    <cellStyle name="ผลรวม 6 2 2 3" xfId="46542" xr:uid="{3B98C528-9899-4CF2-994A-07E2A89D23B0}"/>
    <cellStyle name="ผลรวม 6 2 3" xfId="12923" xr:uid="{4F46B501-8387-4C17-B205-8973C3870057}"/>
    <cellStyle name="ผลรวม 6 2 3 2" xfId="37077" xr:uid="{B50F9624-5710-4422-AEB2-F6D7E6D8F3A0}"/>
    <cellStyle name="ผลรวม 6 2 3 3" xfId="48466" xr:uid="{95A6164F-908E-4CCE-BBA8-17EC6692FDC2}"/>
    <cellStyle name="ผลรวม 6 2 4" xfId="15151" xr:uid="{C2799BCD-BF60-410F-BE9B-0019F431DDE6}"/>
    <cellStyle name="ผลรวม 6 2 4 2" xfId="39056" xr:uid="{74EC2726-FCDF-4646-87AE-DD000EB9AE11}"/>
    <cellStyle name="ผลรวม 6 2 4 3" xfId="50437" xr:uid="{89D34D8F-A3D1-4190-B684-A160AC4D8C20}"/>
    <cellStyle name="ผลรวม 6 2 5" xfId="17437" xr:uid="{E76D40D5-50E1-4147-A978-AB121201112F}"/>
    <cellStyle name="ผลรวม 6 2 5 2" xfId="40857" xr:uid="{E661213D-B090-48CC-9EBE-514E72729836}"/>
    <cellStyle name="ผลรวม 6 2 5 3" xfId="52229" xr:uid="{B4DE6428-1244-4387-9CBE-921F627E646E}"/>
    <cellStyle name="ผลรวม 6 2 6" xfId="19569" xr:uid="{86A11A6D-0C71-4FC2-9633-355AFE2B7B96}"/>
    <cellStyle name="ผลรวม 6 2 7" xfId="21756" xr:uid="{A2B2A1FA-0379-40FC-B688-83284AF50DE4}"/>
    <cellStyle name="ผลรวม 6 2 8" xfId="23866" xr:uid="{14DC3115-C397-4AA2-9F06-567E1C824041}"/>
    <cellStyle name="ผลรวม 6 2 9" xfId="26006" xr:uid="{B2A99674-C967-4655-AAFD-B081CFD4E341}"/>
    <cellStyle name="ผลรวม 6 3" xfId="5945" xr:uid="{02C5BD61-C880-4A52-8203-80974CE0133B}"/>
    <cellStyle name="ผลรวม 6 3 10" xfId="28227" xr:uid="{3105A64A-5B39-48F0-AA89-519D11D58CA9}"/>
    <cellStyle name="ผลรวม 6 3 11" xfId="43192" xr:uid="{2E8D3561-A8AE-4946-B8F3-6E2614A2879E}"/>
    <cellStyle name="ผลรวม 6 3 2" xfId="10516" xr:uid="{34047D61-9D37-4E5A-8A11-95AEC163B951}"/>
    <cellStyle name="ผลรวม 6 3 2 2" xfId="35431" xr:uid="{8D3FB37E-CC61-45EC-AFBB-C4B71504E9F4}"/>
    <cellStyle name="ผลรวม 6 3 2 3" xfId="46845" xr:uid="{84525D9E-A90C-4EEA-8E57-A8282CC11DCB}"/>
    <cellStyle name="ผลรวม 6 3 3" xfId="13269" xr:uid="{F8AD768B-E26B-43FE-937E-CA4D2F081394}"/>
    <cellStyle name="ผลรวม 6 3 3 2" xfId="37434" xr:uid="{2496FC7D-C596-49F7-AD9C-A8BCE0D68026}"/>
    <cellStyle name="ผลรวม 6 3 3 3" xfId="48822" xr:uid="{14D515F6-18F8-49A8-9690-980325115DCB}"/>
    <cellStyle name="ผลรวม 6 3 4" xfId="15511" xr:uid="{98667B9F-9E3C-4C0E-B9BC-BFEB2FA260CD}"/>
    <cellStyle name="ผลรวม 6 3 4 2" xfId="39353" xr:uid="{1D0B63C8-2D88-4580-9678-B2A0F13A6847}"/>
    <cellStyle name="ผลรวม 6 3 4 3" xfId="50733" xr:uid="{F757D2F7-9186-40E8-AE0D-CBB7D8CE7CF3}"/>
    <cellStyle name="ผลรวม 6 3 5" xfId="17772" xr:uid="{BA39D6CE-68B5-443F-BF8F-FE015E07FEC0}"/>
    <cellStyle name="ผลรวม 6 3 5 2" xfId="41143" xr:uid="{4A7C28FE-7239-4A2B-BAE0-5F25EABBB1F3}"/>
    <cellStyle name="ผลรวม 6 3 5 3" xfId="52514" xr:uid="{B391DAFC-2CDF-4952-A2F1-0E8359D589EB}"/>
    <cellStyle name="ผลรวม 6 3 6" xfId="19910" xr:uid="{CF315B73-067E-4F10-AC22-071B00773BE4}"/>
    <cellStyle name="ผลรวม 6 3 7" xfId="22100" xr:uid="{A762C7F4-EC42-45BE-B329-88B3C9C73E32}"/>
    <cellStyle name="ผลรวม 6 3 8" xfId="24223" xr:uid="{C7668761-9C03-495F-88FF-6792BFE0C6FD}"/>
    <cellStyle name="ผลรวม 6 3 9" xfId="26362" xr:uid="{C338974F-820E-4BBC-B974-C129F984C8E9}"/>
    <cellStyle name="ผลรวม 6 4" xfId="6321" xr:uid="{31AAD38D-54B3-4136-9D11-D45196B4528A}"/>
    <cellStyle name="ผลรวม 6 4 10" xfId="28440" xr:uid="{FA0EF011-6ADC-4D5A-91A4-8C348B4B7E5C}"/>
    <cellStyle name="ผลรวม 6 4 11" xfId="43422" xr:uid="{34878001-8D05-4EF3-8175-C6AAD8B70749}"/>
    <cellStyle name="ผลรวม 6 4 2" xfId="10758" xr:uid="{30804424-1623-4BF1-8E70-EFAA126A2D62}"/>
    <cellStyle name="ผลรวม 6 4 2 2" xfId="35655" xr:uid="{927AF612-99A3-40BA-B02A-95C3BC323123}"/>
    <cellStyle name="ผลรวม 6 4 2 3" xfId="47063" xr:uid="{6510F48F-8486-44F5-AACE-9966CA3B8A5F}"/>
    <cellStyle name="ผลรวม 6 4 3" xfId="13502" xr:uid="{0C7B49A5-6416-4404-B009-D1AC7D22D675}"/>
    <cellStyle name="ผลรวม 6 4 3 2" xfId="37674" xr:uid="{6E0B7895-C3F1-4A10-AEBC-59589C32CFEB}"/>
    <cellStyle name="ผลรวม 6 4 3 3" xfId="49062" xr:uid="{7C249B4C-B7E7-455B-B2CD-D769B14B5D1D}"/>
    <cellStyle name="ผลรวม 6 4 4" xfId="15750" xr:uid="{AC8267B7-2BEA-4143-B1E9-F65D20ED3239}"/>
    <cellStyle name="ผลรวม 6 4 4 2" xfId="39577" xr:uid="{CD311F0D-41C0-49AF-9CE4-2532114A9608}"/>
    <cellStyle name="ผลรวม 6 4 4 3" xfId="50957" xr:uid="{B6D520ED-86DA-4CCE-BCC6-D93B7ED1D2A5}"/>
    <cellStyle name="ผลรวม 6 4 5" xfId="18000" xr:uid="{5C8E0B0F-49D0-475B-8CEA-F37F18B6A54B}"/>
    <cellStyle name="ผลรวม 6 4 5 2" xfId="41359" xr:uid="{709A88CE-F89D-454F-A19A-D453BDFEEDDA}"/>
    <cellStyle name="ผลรวม 6 4 5 3" xfId="52730" xr:uid="{284338CC-E4B5-4604-80E2-601AACF049C4}"/>
    <cellStyle name="ผลรวม 6 4 6" xfId="20141" xr:uid="{B6095C36-70BD-45FB-BDEE-0B95F15D318A}"/>
    <cellStyle name="ผลรวม 6 4 7" xfId="22330" xr:uid="{AC2936DD-4057-4F5E-A0BF-2A9BD8D14C4E}"/>
    <cellStyle name="ผลรวม 6 4 8" xfId="24463" xr:uid="{0EF179C9-B92E-4255-B4AB-BB4E7EE6881F}"/>
    <cellStyle name="ผลรวม 6 4 9" xfId="26595" xr:uid="{DBE66207-E8CE-48E5-AE6C-FCA63C33E375}"/>
    <cellStyle name="ผลรวม 6 5" xfId="6693" xr:uid="{444FED0A-55A1-42DB-8161-F59066844642}"/>
    <cellStyle name="ผลรวม 6 5 10" xfId="28627" xr:uid="{7BD88D58-A8C0-454F-9314-B33FBE6C7C3B}"/>
    <cellStyle name="ผลรวม 6 5 11" xfId="43621" xr:uid="{37AFB032-B9EA-4E85-947B-316D58B1EB1D}"/>
    <cellStyle name="ผลรวม 6 5 2" xfId="10965" xr:uid="{AED34C03-E06C-489D-9097-6194CFABA47B}"/>
    <cellStyle name="ผลรวม 6 5 2 2" xfId="35855" xr:uid="{884F919E-7A44-4B06-B237-BBC1219A4401}"/>
    <cellStyle name="ผลรวม 6 5 2 3" xfId="47254" xr:uid="{6A0841AE-93BF-462D-B391-C8E77A21429F}"/>
    <cellStyle name="ผลรวม 6 5 3" xfId="13703" xr:uid="{1579BD19-16F2-425F-850E-5DEF5084C597}"/>
    <cellStyle name="ผลรวม 6 5 3 2" xfId="37882" xr:uid="{DA6FE199-6A5B-4EAF-AEB4-3B9AB304804D}"/>
    <cellStyle name="ผลรวม 6 5 3 3" xfId="49270" xr:uid="{4533DA62-0E2B-40F3-AD6C-C925EDFC9A1B}"/>
    <cellStyle name="ผลรวม 6 5 4" xfId="15958" xr:uid="{11B8BF79-7A80-4363-8CD2-ACE6BD0962E2}"/>
    <cellStyle name="ผลรวม 6 5 4 2" xfId="39775" xr:uid="{99707977-9689-48CC-9EA1-E149DF2F2860}"/>
    <cellStyle name="ผลรวม 6 5 4 3" xfId="51155" xr:uid="{4A26F1EE-BB24-4D2D-A08A-5A70D0B1EB7C}"/>
    <cellStyle name="ผลรวม 6 5 5" xfId="18202" xr:uid="{B0D004A1-3BB1-454A-B2D7-0876253FCD11}"/>
    <cellStyle name="ผลรวม 6 5 5 2" xfId="41555" xr:uid="{34A7AB16-496F-4B8A-8580-04FB6C85CC37}"/>
    <cellStyle name="ผลรวม 6 5 5 3" xfId="52926" xr:uid="{8FF9265F-4495-4D2E-BBAB-15FFE3A04FDA}"/>
    <cellStyle name="ผลรวม 6 5 6" xfId="20344" xr:uid="{B4BE3B41-F2D6-4953-B381-79560DDD667D}"/>
    <cellStyle name="ผลรวม 6 5 7" xfId="22532" xr:uid="{8700A065-56DF-4700-B2C7-6B3D0885C144}"/>
    <cellStyle name="ผลรวม 6 5 8" xfId="24671" xr:uid="{2E9112FE-5985-4689-8F2B-6C8C3F1D583E}"/>
    <cellStyle name="ผลรวม 6 5 9" xfId="26794" xr:uid="{09DA3C5F-A59D-4DAF-B829-4ED36B93F070}"/>
    <cellStyle name="ผลรวม 6 6" xfId="7045" xr:uid="{98F86D95-ED2F-4545-8403-569545E10373}"/>
    <cellStyle name="ผลรวม 6 6 10" xfId="28742" xr:uid="{5AABB9CC-1A05-4392-8F47-C67F65056E07}"/>
    <cellStyle name="ผลรวม 6 6 11" xfId="43736" xr:uid="{D533F210-4F40-46DD-8F06-CDF040652106}"/>
    <cellStyle name="ผลรวม 6 6 2" xfId="11086" xr:uid="{405B0B9A-1613-4B4A-B11C-25426DEDA4B8}"/>
    <cellStyle name="ผลรวม 6 6 2 2" xfId="35976" xr:uid="{4C8EB00B-D020-4732-ACB3-BCD1019BBC89}"/>
    <cellStyle name="ผลรวม 6 6 2 3" xfId="47369" xr:uid="{A79518E4-5A6E-40B9-BE9D-A6A1AA8221CF}"/>
    <cellStyle name="ผลรวม 6 6 3" xfId="13824" xr:uid="{4AD32BD7-E779-4D5E-92FD-A4239F2A58ED}"/>
    <cellStyle name="ผลรวม 6 6 3 2" xfId="38003" xr:uid="{09E2399D-97D8-46C5-BD1E-357F91DE21D3}"/>
    <cellStyle name="ผลรวม 6 6 3 3" xfId="49391" xr:uid="{7EA9BA8E-69A9-4823-8D27-B987F631067C}"/>
    <cellStyle name="ผลรวม 6 6 4" xfId="16079" xr:uid="{BD610AD3-80E4-480B-8493-156F8BF6AA38}"/>
    <cellStyle name="ผลรวม 6 6 4 2" xfId="39896" xr:uid="{95A64085-2928-4B00-93FC-51B8A3C9505D}"/>
    <cellStyle name="ผลรวม 6 6 4 3" xfId="51276" xr:uid="{B4F10C5F-7E65-4A3D-93E6-0A4ADFB32186}"/>
    <cellStyle name="ผลรวม 6 6 5" xfId="18323" xr:uid="{16FEAB9E-34EB-4B5B-AB08-A4F44A6FB747}"/>
    <cellStyle name="ผลรวม 6 6 5 2" xfId="41676" xr:uid="{97A1B870-FBA0-460E-B04C-D51C8E5742BB}"/>
    <cellStyle name="ผลรวม 6 6 5 3" xfId="53047" xr:uid="{485275AF-7860-4B10-91DF-571F581EF2D8}"/>
    <cellStyle name="ผลรวม 6 6 6" xfId="20465" xr:uid="{4CC9CE60-4C83-4E2C-BA49-C0EA53195A25}"/>
    <cellStyle name="ผลรวม 6 6 7" xfId="22653" xr:uid="{7A9E8175-9FDA-4504-BB5D-77ADE3C5BB67}"/>
    <cellStyle name="ผลรวม 6 6 8" xfId="24792" xr:uid="{09503C9F-08BD-40E5-9F12-07A050BCDA00}"/>
    <cellStyle name="ผลรวม 6 6 9" xfId="26909" xr:uid="{523B21DA-0BAA-47A3-81C0-E2B5BE1F598A}"/>
    <cellStyle name="ผลรวม 6 7" xfId="8866" xr:uid="{8C4F6B0A-0BCE-415E-A03F-543BD6A62CC3}"/>
    <cellStyle name="ผลรวม 6 8" xfId="7339" xr:uid="{596EFEDE-9EDE-4D7C-8203-792EEC901BC9}"/>
    <cellStyle name="ผลรวม 6 8 2" xfId="33154" xr:uid="{8F241D5F-7E6E-48C4-BC54-6C2CEBE24C0B}"/>
    <cellStyle name="ผลรวม 6 8 3" xfId="44623" xr:uid="{2CF9CC0F-E8C6-4493-9D6A-4DD18A74A03C}"/>
    <cellStyle name="ผลรวม 6 9" xfId="9760" xr:uid="{0AF57A4A-5929-4B5F-B684-EA870D918DFE}"/>
    <cellStyle name="ผลรวม 6 9 2" xfId="34611" xr:uid="{79183061-D748-41EA-BEA5-0BEED2E344F9}"/>
    <cellStyle name="ผลรวม 6 9 3" xfId="46042" xr:uid="{5D35E377-C302-461B-AB76-C358C6E6E58D}"/>
    <cellStyle name="ผลรวม 7" xfId="3719" xr:uid="{6FBFEC52-8B4A-4F8E-8F3D-8DFDE1D0ED08}"/>
    <cellStyle name="ผลรวม 7 10" xfId="12576" xr:uid="{8319F89A-B8AA-450E-9DB3-B6ADD00E6ADA}"/>
    <cellStyle name="ผลรวม 7 10 2" xfId="33815" xr:uid="{4AEDB949-D1C5-4DAD-8327-0FB30A6BED0B}"/>
    <cellStyle name="ผลรวม 7 10 3" xfId="45259" xr:uid="{6179F0D1-E1ED-49C9-A8F5-1666480D89D6}"/>
    <cellStyle name="ผลรวม 7 11" xfId="7151" xr:uid="{CA2E6DC1-9AFD-4CFA-A41A-6394EF561F5C}"/>
    <cellStyle name="ผลรวม 7 11 2" xfId="38191" xr:uid="{E1D45A9C-5F4D-4B5D-9F59-9D91A61485DA}"/>
    <cellStyle name="ผลรวม 7 11 3" xfId="49572" xr:uid="{DCAE932F-2564-4459-9764-5D088EDE4A8B}"/>
    <cellStyle name="ผลรวม 7 12" xfId="12624" xr:uid="{19C46697-F92A-4F7F-8E0C-4BB2E121F44D}"/>
    <cellStyle name="ผลรวม 7 13" xfId="6228" xr:uid="{E551A8F0-7E69-4226-A5FA-785AD411F967}"/>
    <cellStyle name="ผลรวม 7 14" xfId="16287" xr:uid="{40D9DD95-77FD-49F3-9151-F3924D75E828}"/>
    <cellStyle name="ผลรวม 7 15" xfId="5060" xr:uid="{B1AB2EF9-D529-43A8-961F-E1509AFC2819}"/>
    <cellStyle name="ผลรวม 7 16" xfId="19259" xr:uid="{E11E3C45-8684-4813-B413-E05A7D931855}"/>
    <cellStyle name="ผลรวม 7 17" xfId="31012" xr:uid="{EC6A6B6F-98B4-43D4-83AC-A9CD60D350DE}"/>
    <cellStyle name="ผลรวม 7 2" xfId="5447" xr:uid="{89EA3BEF-C8D0-4A63-876A-3F500E9D8042}"/>
    <cellStyle name="ผลรวม 7 2 10" xfId="27912" xr:uid="{E861B931-A9B9-4A92-8B3B-698AA821ACA5}"/>
    <cellStyle name="ผลรวม 7 2 11" xfId="42843" xr:uid="{499CEFCD-3357-476E-B7E4-F47F175EEBE3}"/>
    <cellStyle name="ผลรวม 7 2 2" xfId="10155" xr:uid="{D37205BC-7EF1-420D-B73E-B6540C2EB574}"/>
    <cellStyle name="ผลรวม 7 2 2 2" xfId="35126" xr:uid="{27A9EF47-03A8-45C2-8C1B-4DC2240CF4EB}"/>
    <cellStyle name="ผลรวม 7 2 2 3" xfId="46543" xr:uid="{6DCB4C93-A303-444A-83B4-05FEF0D098AB}"/>
    <cellStyle name="ผลรวม 7 2 3" xfId="12924" xr:uid="{6177F2C6-7677-4DE3-A4DB-21540CEF4F50}"/>
    <cellStyle name="ผลรวม 7 2 3 2" xfId="37078" xr:uid="{5F2DA99F-B616-44BF-91F2-9379FCBAACC3}"/>
    <cellStyle name="ผลรวม 7 2 3 3" xfId="48467" xr:uid="{B23942CE-FECE-44D2-8547-59220109009E}"/>
    <cellStyle name="ผลรวม 7 2 4" xfId="15152" xr:uid="{F333EF1D-3E5F-4186-BC8F-4716AD49DEA1}"/>
    <cellStyle name="ผลรวม 7 2 4 2" xfId="39057" xr:uid="{4BFE40AD-F3A2-49A5-A5C9-90FBDB28B1E7}"/>
    <cellStyle name="ผลรวม 7 2 4 3" xfId="50438" xr:uid="{594DF996-B3F6-4DA1-AB86-CF443019FF80}"/>
    <cellStyle name="ผลรวม 7 2 5" xfId="17438" xr:uid="{2DAC3323-90A8-42CF-9601-29B6BAF7DF88}"/>
    <cellStyle name="ผลรวม 7 2 5 2" xfId="40858" xr:uid="{35C76F20-7D16-4CFE-BA60-A47EF8839ADA}"/>
    <cellStyle name="ผลรวม 7 2 5 3" xfId="52230" xr:uid="{6E11173C-7D69-49E1-937B-2E3B7AFC51DE}"/>
    <cellStyle name="ผลรวม 7 2 6" xfId="19570" xr:uid="{3A0F5159-4788-4EBA-9BF1-C799DF7124E2}"/>
    <cellStyle name="ผลรวม 7 2 7" xfId="21757" xr:uid="{E7C4D3BA-D778-45F5-8D95-8E88C5B79627}"/>
    <cellStyle name="ผลรวม 7 2 8" xfId="23867" xr:uid="{B9298CA6-72B2-485A-918E-5E155E3DE33C}"/>
    <cellStyle name="ผลรวม 7 2 9" xfId="26007" xr:uid="{ABF9CE98-86D8-4AA5-9737-4732B9C2059A}"/>
    <cellStyle name="ผลรวม 7 3" xfId="5946" xr:uid="{D15759DD-E441-4B47-A47B-71A083CE2801}"/>
    <cellStyle name="ผลรวม 7 3 10" xfId="28228" xr:uid="{71D6166B-F13C-4BA9-8BA7-979521F02739}"/>
    <cellStyle name="ผลรวม 7 3 11" xfId="43193" xr:uid="{CBC0B1E4-D43F-43F8-9C7D-3DEBF7236FB4}"/>
    <cellStyle name="ผลรวม 7 3 2" xfId="10517" xr:uid="{1BA5A7D2-2F10-4490-94E0-07F94A42656B}"/>
    <cellStyle name="ผลรวม 7 3 2 2" xfId="35432" xr:uid="{15E12120-5BC8-4F76-8329-F1C0B36C02F4}"/>
    <cellStyle name="ผลรวม 7 3 2 3" xfId="46846" xr:uid="{12DE9C65-0F6F-4966-9820-D9CFFEB884E2}"/>
    <cellStyle name="ผลรวม 7 3 3" xfId="13270" xr:uid="{FEF331D3-1F28-4F81-A6BD-2E3D6112F9AD}"/>
    <cellStyle name="ผลรวม 7 3 3 2" xfId="37435" xr:uid="{B9D18CFF-0229-4403-9452-897F523507D5}"/>
    <cellStyle name="ผลรวม 7 3 3 3" xfId="48823" xr:uid="{F70E88EB-EDF3-46E9-A76F-1104D91BC828}"/>
    <cellStyle name="ผลรวม 7 3 4" xfId="15512" xr:uid="{50CC60F9-E31D-4DC8-8728-396D48945CE5}"/>
    <cellStyle name="ผลรวม 7 3 4 2" xfId="39354" xr:uid="{9BA07D89-40D9-4011-BEBF-43A8BAC4268D}"/>
    <cellStyle name="ผลรวม 7 3 4 3" xfId="50734" xr:uid="{4AFD0BE0-0982-4E7B-BCA4-887639F4D4D4}"/>
    <cellStyle name="ผลรวม 7 3 5" xfId="17773" xr:uid="{97CAED27-9431-4B37-8559-D2F753594DB4}"/>
    <cellStyle name="ผลรวม 7 3 5 2" xfId="41144" xr:uid="{DAB232B3-3281-4F81-9826-72A4B93877AC}"/>
    <cellStyle name="ผลรวม 7 3 5 3" xfId="52515" xr:uid="{7A8EBBD9-D1E6-4CBD-BF83-F6B0E1A0099D}"/>
    <cellStyle name="ผลรวม 7 3 6" xfId="19911" xr:uid="{8F97EC34-83DC-492E-88B1-AD0265CE7562}"/>
    <cellStyle name="ผลรวม 7 3 7" xfId="22101" xr:uid="{A8C8C0C0-EB34-4BA4-B12F-09724F8CB30D}"/>
    <cellStyle name="ผลรวม 7 3 8" xfId="24224" xr:uid="{E5E7BD79-4A93-4614-9ECB-B30A2D7CE9F5}"/>
    <cellStyle name="ผลรวม 7 3 9" xfId="26363" xr:uid="{DF5E907B-9EA5-4CF2-B5CD-C5DD42FE0607}"/>
    <cellStyle name="ผลรวม 7 4" xfId="6322" xr:uid="{B59185B2-DFD4-43A8-A195-524E454EE377}"/>
    <cellStyle name="ผลรวม 7 4 10" xfId="28441" xr:uid="{44243563-320A-4596-9A10-32672039215B}"/>
    <cellStyle name="ผลรวม 7 4 11" xfId="43423" xr:uid="{8D85D4E9-AF17-4F0F-ABE2-FEFDFD5472C0}"/>
    <cellStyle name="ผลรวม 7 4 2" xfId="10759" xr:uid="{B14FCA54-84C2-4CDF-87FE-CBF4091C78EA}"/>
    <cellStyle name="ผลรวม 7 4 2 2" xfId="35656" xr:uid="{A1DDFE18-5ED2-4C1E-856C-CE62B4F34F88}"/>
    <cellStyle name="ผลรวม 7 4 2 3" xfId="47064" xr:uid="{B6D00D96-D00E-4060-9819-5102040B682F}"/>
    <cellStyle name="ผลรวม 7 4 3" xfId="13503" xr:uid="{C4C2F526-EFD7-4F3D-935C-3D59E05FCBCB}"/>
    <cellStyle name="ผลรวม 7 4 3 2" xfId="37675" xr:uid="{4865ACD9-B1DE-4158-9999-EE7CFD3C2804}"/>
    <cellStyle name="ผลรวม 7 4 3 3" xfId="49063" xr:uid="{B665B551-8DA3-4523-9EDB-42F0050D997F}"/>
    <cellStyle name="ผลรวม 7 4 4" xfId="15751" xr:uid="{6A731F54-D24C-41B2-BB3D-158A59092393}"/>
    <cellStyle name="ผลรวม 7 4 4 2" xfId="39578" xr:uid="{18193E6F-4FA0-4A45-8AFE-709321D0DDF8}"/>
    <cellStyle name="ผลรวม 7 4 4 3" xfId="50958" xr:uid="{4BB824B9-1273-466B-8911-A0B63ADFE79E}"/>
    <cellStyle name="ผลรวม 7 4 5" xfId="18001" xr:uid="{E64B635A-82C3-4BA1-B566-033348791BB2}"/>
    <cellStyle name="ผลรวม 7 4 5 2" xfId="41360" xr:uid="{25ABDF5E-4D4C-493C-A38F-95EB6282E7DE}"/>
    <cellStyle name="ผลรวม 7 4 5 3" xfId="52731" xr:uid="{92EBF7E9-341C-4C0C-8E8F-A13FA3F5ECAB}"/>
    <cellStyle name="ผลรวม 7 4 6" xfId="20142" xr:uid="{A9C6F0F5-63CF-4F2F-9AD6-C70C3E5CDC8E}"/>
    <cellStyle name="ผลรวม 7 4 7" xfId="22331" xr:uid="{D4F2EF06-4A79-4F06-8207-CD3C0CE6C9D2}"/>
    <cellStyle name="ผลรวม 7 4 8" xfId="24464" xr:uid="{3AAFEB46-3F74-4748-B8AC-A622FE523DA3}"/>
    <cellStyle name="ผลรวม 7 4 9" xfId="26596" xr:uid="{BC9A77B5-074A-4CDC-AD1F-37A55D5DA2BE}"/>
    <cellStyle name="ผลรวม 7 5" xfId="6694" xr:uid="{47A92812-54DC-49A5-8904-A93C8634EC9B}"/>
    <cellStyle name="ผลรวม 7 5 10" xfId="28628" xr:uid="{1015BD3A-AC8F-47C5-931E-6BB54D443BA3}"/>
    <cellStyle name="ผลรวม 7 5 11" xfId="43622" xr:uid="{C6623B09-D1D4-4973-BC69-0DC0DDE4AC37}"/>
    <cellStyle name="ผลรวม 7 5 2" xfId="10966" xr:uid="{9F771233-D5CC-41C3-8457-DFDE416DD688}"/>
    <cellStyle name="ผลรวม 7 5 2 2" xfId="35856" xr:uid="{9354B3B0-17EE-4DD8-B7C5-A01929E8E781}"/>
    <cellStyle name="ผลรวม 7 5 2 3" xfId="47255" xr:uid="{4627F36F-A64B-481C-8CC6-CCB767446832}"/>
    <cellStyle name="ผลรวม 7 5 3" xfId="13704" xr:uid="{4AB5B5D4-AA25-41CF-87AE-BAA5F31C77FB}"/>
    <cellStyle name="ผลรวม 7 5 3 2" xfId="37883" xr:uid="{35122629-8B61-4451-822B-FAB17F9ED780}"/>
    <cellStyle name="ผลรวม 7 5 3 3" xfId="49271" xr:uid="{D7CDF4D7-B23F-4D89-91CC-62FBD8C27761}"/>
    <cellStyle name="ผลรวม 7 5 4" xfId="15959" xr:uid="{37E2EEF9-A9E3-455C-8047-7546516F6A05}"/>
    <cellStyle name="ผลรวม 7 5 4 2" xfId="39776" xr:uid="{33637BCB-6441-4BE1-9568-67FFD8E438BA}"/>
    <cellStyle name="ผลรวม 7 5 4 3" xfId="51156" xr:uid="{D09474B3-F7CF-4048-8DD8-A06117DF28D1}"/>
    <cellStyle name="ผลรวม 7 5 5" xfId="18203" xr:uid="{63596254-5D67-458B-9061-C4FCDC283F10}"/>
    <cellStyle name="ผลรวม 7 5 5 2" xfId="41556" xr:uid="{83F44C1C-9F15-4A9F-B133-4C7223AD24D5}"/>
    <cellStyle name="ผลรวม 7 5 5 3" xfId="52927" xr:uid="{FA5A8A5A-3A59-4538-9C76-5684321500DC}"/>
    <cellStyle name="ผลรวม 7 5 6" xfId="20345" xr:uid="{4B3F060A-C6BF-4AE0-8D6A-DFEEC9C4226B}"/>
    <cellStyle name="ผลรวม 7 5 7" xfId="22533" xr:uid="{817CDA36-AC9C-44B4-9FB4-05038CE07C30}"/>
    <cellStyle name="ผลรวม 7 5 8" xfId="24672" xr:uid="{DB868AEA-52D2-470B-BA58-7834CBCA366F}"/>
    <cellStyle name="ผลรวม 7 5 9" xfId="26795" xr:uid="{FD37A9F8-AB75-4092-A28A-C8E4389931F9}"/>
    <cellStyle name="ผลรวม 7 6" xfId="7046" xr:uid="{D18B8A4D-9FF9-4CEA-A9E2-A1D594AC4767}"/>
    <cellStyle name="ผลรวม 7 6 10" xfId="28743" xr:uid="{1A305425-8A32-432A-9359-F3BEDB2A448C}"/>
    <cellStyle name="ผลรวม 7 6 11" xfId="43737" xr:uid="{B5D5AFBD-3215-4B26-BEFD-40CA202289C4}"/>
    <cellStyle name="ผลรวม 7 6 2" xfId="11087" xr:uid="{94F5A2CA-861E-4A9B-AD16-183D9282FCEB}"/>
    <cellStyle name="ผลรวม 7 6 2 2" xfId="35977" xr:uid="{1BBB7953-28C1-4E30-9572-6AD8E84FC3CE}"/>
    <cellStyle name="ผลรวม 7 6 2 3" xfId="47370" xr:uid="{1193DBA0-1663-448E-AD6C-81A130514DF5}"/>
    <cellStyle name="ผลรวม 7 6 3" xfId="13825" xr:uid="{3B2EFB45-078E-4600-915E-7265FF734F86}"/>
    <cellStyle name="ผลรวม 7 6 3 2" xfId="38004" xr:uid="{4F6E4E83-EAE6-46E7-BD51-7C6DCE149B74}"/>
    <cellStyle name="ผลรวม 7 6 3 3" xfId="49392" xr:uid="{45A861A7-E2B0-4951-AF82-E67D2DCBB907}"/>
    <cellStyle name="ผลรวม 7 6 4" xfId="16080" xr:uid="{2A6D2482-5B1A-4D0F-A3E0-A5FF9A428BD9}"/>
    <cellStyle name="ผลรวม 7 6 4 2" xfId="39897" xr:uid="{C30AB6DE-CBD7-48DC-AED0-975A3BEB488A}"/>
    <cellStyle name="ผลรวม 7 6 4 3" xfId="51277" xr:uid="{BA16F29A-70B2-4281-8545-456100D76310}"/>
    <cellStyle name="ผลรวม 7 6 5" xfId="18324" xr:uid="{55693B44-BA9A-4D5C-8D37-B6BC624368A9}"/>
    <cellStyle name="ผลรวม 7 6 5 2" xfId="41677" xr:uid="{F94E9732-5A74-47BB-BB1B-6C8C8FB6C073}"/>
    <cellStyle name="ผลรวม 7 6 5 3" xfId="53048" xr:uid="{C2D4B23E-10C6-4A82-B8BB-0D9A036864B4}"/>
    <cellStyle name="ผลรวม 7 6 6" xfId="20466" xr:uid="{ED3DEAAD-AC4B-42B1-8040-34DBC2FEEE2B}"/>
    <cellStyle name="ผลรวม 7 6 7" xfId="22654" xr:uid="{0A4847B8-2580-405E-B2D6-686F0BF38936}"/>
    <cellStyle name="ผลรวม 7 6 8" xfId="24793" xr:uid="{84331BB7-F22C-4F87-AFD2-1F70EB6E1EE5}"/>
    <cellStyle name="ผลรวม 7 6 9" xfId="26910" xr:uid="{A60BE25A-79D6-43D3-B4FA-FC8F29956141}"/>
    <cellStyle name="ผลรวม 7 7" xfId="9051" xr:uid="{440FDB81-733D-4C1B-849C-28B6BC49D48E}"/>
    <cellStyle name="ผลรวม 7 7 10" xfId="41878" xr:uid="{0507C5EF-1C7D-43B3-91DB-8888E35170C1}"/>
    <cellStyle name="ผลรวม 7 7 2" xfId="11847" xr:uid="{BF0E25F3-D503-4E31-ABE1-D4736913FBE3}"/>
    <cellStyle name="ผลรวม 7 7 2 2" xfId="34213" xr:uid="{5777EED8-651B-4E2B-B40B-E344055CFC61}"/>
    <cellStyle name="ผลรวม 7 7 2 3" xfId="45648" xr:uid="{722676CF-751D-4D41-8DEB-51AD2239ED30}"/>
    <cellStyle name="ผลรวม 7 7 3" xfId="14044" xr:uid="{09901E65-951C-4826-9D12-C3275A4DF738}"/>
    <cellStyle name="ผลรวม 7 7 3 2" xfId="36083" xr:uid="{2B612558-8E4F-4375-8B5F-5FAEB971FEF2}"/>
    <cellStyle name="ผลรวม 7 7 3 3" xfId="47476" xr:uid="{2F55D61B-3595-4BEC-B274-4995553880D6}"/>
    <cellStyle name="ผลรวม 7 7 4" xfId="16458" xr:uid="{679E00C8-B885-4CE0-B026-53124244C2BA}"/>
    <cellStyle name="ผลรวม 7 7 4 2" xfId="38152" xr:uid="{19DAE5AD-AAC3-4D1A-961F-4CCFE3EEB818}"/>
    <cellStyle name="ผลรวม 7 7 4 3" xfId="49533" xr:uid="{15875203-B8C2-47FF-B9D8-E272E206E99D}"/>
    <cellStyle name="ผลรวม 7 7 5" xfId="18608" xr:uid="{3399058A-2A9F-4947-A806-06DE0625102F}"/>
    <cellStyle name="ผลรวม 7 7 5 2" xfId="40051" xr:uid="{153F72E9-BF6B-48D8-808A-824258B07AED}"/>
    <cellStyle name="ผลรวม 7 7 5 3" xfId="51423" xr:uid="{264EDD00-60D1-4BA6-A246-75F6320036B1}"/>
    <cellStyle name="ผลรวม 7 7 6" xfId="20737" xr:uid="{45F6CD65-492B-4AE3-AC72-644F05C6A66D}"/>
    <cellStyle name="ผลรวม 7 7 7" xfId="22859" xr:uid="{C87B25D9-6ED3-4355-ADC7-63D7566D444D}"/>
    <cellStyle name="ผลรวม 7 7 8" xfId="25029" xr:uid="{E8CEEAA8-B5DF-44D4-83E7-7328F3C96EF8}"/>
    <cellStyle name="ผลรวม 7 7 9" xfId="27087" xr:uid="{C45D8F57-9A6E-4B8B-B3D6-239F9840685E}"/>
    <cellStyle name="ผลรวม 7 8" xfId="7340" xr:uid="{EB48FBF5-324E-4295-81EB-BD8D6BD29556}"/>
    <cellStyle name="ผลรวม 7 8 2" xfId="33155" xr:uid="{948D69B0-AA67-49F5-A73E-F4EB5815F871}"/>
    <cellStyle name="ผลรวม 7 8 3" xfId="44624" xr:uid="{A2C63CB8-9338-45CB-9AAA-8B36FFBE5A09}"/>
    <cellStyle name="ผลรวม 7 9" xfId="3824" xr:uid="{D17BF2B5-076B-445C-BA55-67B41123C650}"/>
    <cellStyle name="ผลรวม 7 9 2" xfId="34241" xr:uid="{C218604A-8EF8-495F-AFB8-DAF1DB5E6682}"/>
    <cellStyle name="ผลรวม 7 9 3" xfId="45676" xr:uid="{F751ACCD-3F10-4716-8D7F-BDF767B54975}"/>
    <cellStyle name="ผลรวม 8" xfId="3720" xr:uid="{45070925-8E5E-4467-A87D-31656F5C5E73}"/>
    <cellStyle name="ผลรวม 8 10" xfId="12358" xr:uid="{E8C26964-961C-4178-B8BF-F52DA096B57B}"/>
    <cellStyle name="ผลรวม 8 10 2" xfId="33816" xr:uid="{0A68BFC4-EEBE-4258-B32D-179FF63A188F}"/>
    <cellStyle name="ผลรวม 8 10 3" xfId="45260" xr:uid="{73A8AF07-68A1-4100-9AD0-E216B9624BCC}"/>
    <cellStyle name="ผลรวม 8 11" xfId="11597" xr:uid="{64D1D0B2-2F8C-4C6F-989A-17B0DBC08C61}"/>
    <cellStyle name="ผลรวม 8 11 2" xfId="38825" xr:uid="{B49C2465-ED69-4C3D-A328-027C59AAF613}"/>
    <cellStyle name="ผลรวม 8 11 3" xfId="50206" xr:uid="{7BC9EB1C-86FE-4F15-B213-3ECAEE5D8639}"/>
    <cellStyle name="ผลรวม 8 12" xfId="6594" xr:uid="{735553F4-E841-48BB-9074-751C64E9A911}"/>
    <cellStyle name="ผลรวม 8 13" xfId="11581" xr:uid="{2A02F67D-9695-44C3-BEE2-CD036E3FFD33}"/>
    <cellStyle name="ผลรวม 8 14" xfId="20633" xr:uid="{7B363BD5-D6C3-4279-8745-E43E13BCD1B6}"/>
    <cellStyle name="ผลรวม 8 15" xfId="9954" xr:uid="{1AF1D805-38D1-406F-A910-B99CF11581EC}"/>
    <cellStyle name="ผลรวม 8 16" xfId="6997" xr:uid="{05A56C10-FC3C-42A9-8D7C-753DC648308A}"/>
    <cellStyle name="ผลรวม 8 17" xfId="31011" xr:uid="{5D1F7993-6F7B-4C6D-8D33-417F44E9318F}"/>
    <cellStyle name="ผลรวม 8 2" xfId="5448" xr:uid="{D257E74C-0F1D-43C1-B2AC-377BB502A4DE}"/>
    <cellStyle name="ผลรวม 8 2 10" xfId="27913" xr:uid="{4C3D4A30-BF41-4515-87A0-9F4CDA61FD3D}"/>
    <cellStyle name="ผลรวม 8 2 11" xfId="42844" xr:uid="{412C14CE-0C65-4E5C-8266-4EC7D20AEB78}"/>
    <cellStyle name="ผลรวม 8 2 2" xfId="10156" xr:uid="{FA9226E1-6B16-439E-AB97-D1E223511C1F}"/>
    <cellStyle name="ผลรวม 8 2 2 2" xfId="35127" xr:uid="{291E0BDC-62AA-4951-9D03-3889D7F56112}"/>
    <cellStyle name="ผลรวม 8 2 2 3" xfId="46544" xr:uid="{A4F343AE-1B45-499D-9A4C-45EE389DB728}"/>
    <cellStyle name="ผลรวม 8 2 3" xfId="12925" xr:uid="{456D6257-FA21-4C47-8D76-560100E25013}"/>
    <cellStyle name="ผลรวม 8 2 3 2" xfId="37079" xr:uid="{82391783-002F-4584-9F42-9F67BE93E049}"/>
    <cellStyle name="ผลรวม 8 2 3 3" xfId="48468" xr:uid="{05D56249-0589-4FBC-B4AD-3B6AAD536F7E}"/>
    <cellStyle name="ผลรวม 8 2 4" xfId="15153" xr:uid="{CCE3F577-690B-4FA5-B78D-80C92B95C067}"/>
    <cellStyle name="ผลรวม 8 2 4 2" xfId="39058" xr:uid="{EDAF58F5-A011-490E-B8A3-86BEE0E08AD3}"/>
    <cellStyle name="ผลรวม 8 2 4 3" xfId="50439" xr:uid="{96769634-0642-448C-B010-F24989CFDD9A}"/>
    <cellStyle name="ผลรวม 8 2 5" xfId="17439" xr:uid="{61BFEC79-EB0A-4A04-B014-D1FFB05F6543}"/>
    <cellStyle name="ผลรวม 8 2 5 2" xfId="40859" xr:uid="{3A2AC52C-7F0B-43BA-A760-550ECD3C404E}"/>
    <cellStyle name="ผลรวม 8 2 5 3" xfId="52231" xr:uid="{C1C03269-180A-41D1-8CC9-2ECCFE40F89F}"/>
    <cellStyle name="ผลรวม 8 2 6" xfId="19571" xr:uid="{58C99386-7711-4399-A548-CDF462EA6530}"/>
    <cellStyle name="ผลรวม 8 2 7" xfId="21758" xr:uid="{87487D6A-0BC0-437E-8B49-D02E130357BE}"/>
    <cellStyle name="ผลรวม 8 2 8" xfId="23868" xr:uid="{83C08C19-9C0B-4F8C-88B0-6EC915179E37}"/>
    <cellStyle name="ผลรวม 8 2 9" xfId="26008" xr:uid="{7EBAB83C-0568-4462-8A2D-8005E7CA41CD}"/>
    <cellStyle name="ผลรวม 8 3" xfId="5947" xr:uid="{950EFAB7-8B0B-449E-B170-EAD251E68226}"/>
    <cellStyle name="ผลรวม 8 3 10" xfId="28229" xr:uid="{D06A43C0-84C0-4D0D-AEE7-B9871E77D951}"/>
    <cellStyle name="ผลรวม 8 3 11" xfId="43194" xr:uid="{50E43DFE-2E39-47CE-A108-FD57A3F31A84}"/>
    <cellStyle name="ผลรวม 8 3 2" xfId="10518" xr:uid="{4DA838E2-868D-4D22-BCF8-769C2CF9FFCB}"/>
    <cellStyle name="ผลรวม 8 3 2 2" xfId="35433" xr:uid="{59FEE69E-1459-423D-936C-F76ACE95A6F2}"/>
    <cellStyle name="ผลรวม 8 3 2 3" xfId="46847" xr:uid="{20800FE1-1775-4F23-836A-2EA225C9F1A2}"/>
    <cellStyle name="ผลรวม 8 3 3" xfId="13271" xr:uid="{1F8DC96A-6F85-48B0-9057-9806FF6701CA}"/>
    <cellStyle name="ผลรวม 8 3 3 2" xfId="37436" xr:uid="{CDC65740-846D-4947-8BA2-D2233BCB28D0}"/>
    <cellStyle name="ผลรวม 8 3 3 3" xfId="48824" xr:uid="{AF3A349A-BF92-4524-8D89-457EA11D6638}"/>
    <cellStyle name="ผลรวม 8 3 4" xfId="15513" xr:uid="{C9AA7235-B22C-41E7-BC52-F304D79F4ABC}"/>
    <cellStyle name="ผลรวม 8 3 4 2" xfId="39355" xr:uid="{3CF5DC2B-DD79-4595-91F5-67BB5148E315}"/>
    <cellStyle name="ผลรวม 8 3 4 3" xfId="50735" xr:uid="{20329D83-409A-4613-BDD4-98793F75FA2A}"/>
    <cellStyle name="ผลรวม 8 3 5" xfId="17774" xr:uid="{F0BE4F47-62AE-47B7-AFA5-18BFCE4416E0}"/>
    <cellStyle name="ผลรวม 8 3 5 2" xfId="41145" xr:uid="{338D6FB9-69D2-44B3-A606-A88EC8A77BE1}"/>
    <cellStyle name="ผลรวม 8 3 5 3" xfId="52516" xr:uid="{E5E3DFC3-7023-49F8-A943-7DA233123BC5}"/>
    <cellStyle name="ผลรวม 8 3 6" xfId="19912" xr:uid="{65F0D82F-1F52-4B72-9F1B-B3E999A5623B}"/>
    <cellStyle name="ผลรวม 8 3 7" xfId="22102" xr:uid="{473B14F7-02CE-46FC-8AA4-7CC303E406C7}"/>
    <cellStyle name="ผลรวม 8 3 8" xfId="24225" xr:uid="{F2448570-2C09-42C2-96BB-DBD309551BD5}"/>
    <cellStyle name="ผลรวม 8 3 9" xfId="26364" xr:uid="{C1803CAD-411F-4D91-8ED4-83C0A0A9F8F9}"/>
    <cellStyle name="ผลรวม 8 4" xfId="6323" xr:uid="{EBC05A9D-3344-451D-A86A-4040727A5C9F}"/>
    <cellStyle name="ผลรวม 8 4 10" xfId="28442" xr:uid="{1CFF98FE-927C-4782-9E9C-8239E1F1F2D0}"/>
    <cellStyle name="ผลรวม 8 4 11" xfId="43424" xr:uid="{17EEC8E4-26AB-4359-916D-6053DD68B3FF}"/>
    <cellStyle name="ผลรวม 8 4 2" xfId="10760" xr:uid="{F14EF2D2-3F6A-427D-8F0D-9E29CA032517}"/>
    <cellStyle name="ผลรวม 8 4 2 2" xfId="35657" xr:uid="{A8C3929E-B83E-46DE-A0AA-3CEFCCE75829}"/>
    <cellStyle name="ผลรวม 8 4 2 3" xfId="47065" xr:uid="{FB34E192-C84F-4804-82D8-C115E6DFFCFE}"/>
    <cellStyle name="ผลรวม 8 4 3" xfId="13504" xr:uid="{5260F695-8B3A-4483-A2BA-BD45ABD59FD8}"/>
    <cellStyle name="ผลรวม 8 4 3 2" xfId="37676" xr:uid="{23B85377-108E-4026-A072-72413D27D9EA}"/>
    <cellStyle name="ผลรวม 8 4 3 3" xfId="49064" xr:uid="{F5C632BB-470B-4255-91BA-500678AC2300}"/>
    <cellStyle name="ผลรวม 8 4 4" xfId="15752" xr:uid="{A4B9ED6C-3E3E-41F2-B010-B47596D26796}"/>
    <cellStyle name="ผลรวม 8 4 4 2" xfId="39579" xr:uid="{B573EE80-3447-42B2-97D8-05CEB9423E60}"/>
    <cellStyle name="ผลรวม 8 4 4 3" xfId="50959" xr:uid="{2B27E81B-0C52-4AB8-B45E-8258FED65754}"/>
    <cellStyle name="ผลรวม 8 4 5" xfId="18002" xr:uid="{81A0420A-0CFB-4469-B4B5-512798FB15D0}"/>
    <cellStyle name="ผลรวม 8 4 5 2" xfId="41361" xr:uid="{5FAF7CF6-DA52-4C80-96FA-19D0E7EB58B0}"/>
    <cellStyle name="ผลรวม 8 4 5 3" xfId="52732" xr:uid="{5D4FFA3B-430C-4341-ADD9-5F9CFA1A2FAB}"/>
    <cellStyle name="ผลรวม 8 4 6" xfId="20143" xr:uid="{1AC8FE82-7EC2-4E00-A53C-395622B3A11B}"/>
    <cellStyle name="ผลรวม 8 4 7" xfId="22332" xr:uid="{BB81F18B-059D-4909-83BE-FC3FCC4B70C4}"/>
    <cellStyle name="ผลรวม 8 4 8" xfId="24465" xr:uid="{B20F784C-4D4E-4A66-B341-39CBD8805C20}"/>
    <cellStyle name="ผลรวม 8 4 9" xfId="26597" xr:uid="{574F265D-DFD5-43E6-AED7-5F26B7E88882}"/>
    <cellStyle name="ผลรวม 8 5" xfId="6695" xr:uid="{06AA2034-F527-43C2-8A7C-A1766AC89DC4}"/>
    <cellStyle name="ผลรวม 8 5 10" xfId="28629" xr:uid="{11B2E770-F906-4EB2-9B1A-A650D91B356F}"/>
    <cellStyle name="ผลรวม 8 5 11" xfId="43623" xr:uid="{D5C39800-4AFF-430E-8BCE-CCC660FA57C6}"/>
    <cellStyle name="ผลรวม 8 5 2" xfId="10967" xr:uid="{EF733E2B-F7FA-4B55-8464-FD73A9DAA428}"/>
    <cellStyle name="ผลรวม 8 5 2 2" xfId="35857" xr:uid="{DBD84985-6E61-467D-BFC2-593FDA8F8BE5}"/>
    <cellStyle name="ผลรวม 8 5 2 3" xfId="47256" xr:uid="{4E209B76-EFC9-4293-BC86-A146F8C37139}"/>
    <cellStyle name="ผลรวม 8 5 3" xfId="13705" xr:uid="{5C49906D-B5F8-4B4A-BF51-65B37B857D73}"/>
    <cellStyle name="ผลรวม 8 5 3 2" xfId="37884" xr:uid="{5A6330F6-2E89-4ECA-8F26-AD6EBCA70661}"/>
    <cellStyle name="ผลรวม 8 5 3 3" xfId="49272" xr:uid="{C4E2A4C3-578E-4396-8789-4EC2B21EA4C0}"/>
    <cellStyle name="ผลรวม 8 5 4" xfId="15960" xr:uid="{A98A4AF8-A1C2-4DA0-B962-3DAF05A499EF}"/>
    <cellStyle name="ผลรวม 8 5 4 2" xfId="39777" xr:uid="{8BA16849-E5AB-4D36-9831-1D25957789AC}"/>
    <cellStyle name="ผลรวม 8 5 4 3" xfId="51157" xr:uid="{5CE4D7C1-0BF7-4CA5-A976-2CF633EBB0CF}"/>
    <cellStyle name="ผลรวม 8 5 5" xfId="18204" xr:uid="{1FA6B155-A221-473B-A70C-8D3D481A63E8}"/>
    <cellStyle name="ผลรวม 8 5 5 2" xfId="41557" xr:uid="{F260C1D0-15C4-41D2-9E33-BC3CD982097D}"/>
    <cellStyle name="ผลรวม 8 5 5 3" xfId="52928" xr:uid="{1E851DF8-AA24-4670-B4F4-7883AE7754DB}"/>
    <cellStyle name="ผลรวม 8 5 6" xfId="20346" xr:uid="{08070090-1ABA-4E23-A1DC-02396A76F516}"/>
    <cellStyle name="ผลรวม 8 5 7" xfId="22534" xr:uid="{E614ED16-DDD5-4065-BEAF-841EE68CF242}"/>
    <cellStyle name="ผลรวม 8 5 8" xfId="24673" xr:uid="{4CDF7BBB-407C-4452-BAEA-C0E126778AB2}"/>
    <cellStyle name="ผลรวม 8 5 9" xfId="26796" xr:uid="{3C497531-138C-421A-BDBD-198FD15414D6}"/>
    <cellStyle name="ผลรวม 8 6" xfId="7047" xr:uid="{FF739B0A-2098-4AE1-A7AC-18FA0CBD1CE0}"/>
    <cellStyle name="ผลรวม 8 6 10" xfId="28744" xr:uid="{4F3691DB-9189-456C-B70A-C1816E3E9300}"/>
    <cellStyle name="ผลรวม 8 6 11" xfId="43738" xr:uid="{CE495D06-72DD-4C59-A881-E1E8F8A81300}"/>
    <cellStyle name="ผลรวม 8 6 2" xfId="11088" xr:uid="{6B641C9B-24B4-49BF-BF77-2FA8E8AD69B7}"/>
    <cellStyle name="ผลรวม 8 6 2 2" xfId="35978" xr:uid="{7420FB21-C44D-4EA5-BE6B-602CC4424187}"/>
    <cellStyle name="ผลรวม 8 6 2 3" xfId="47371" xr:uid="{110EEB69-8BE8-4C89-BCC4-4822996144B2}"/>
    <cellStyle name="ผลรวม 8 6 3" xfId="13826" xr:uid="{E2580B59-7209-444E-81E2-F6841CD63A9A}"/>
    <cellStyle name="ผลรวม 8 6 3 2" xfId="38005" xr:uid="{5E4F2EC5-E191-4358-B3E1-0F4CAEF04FBE}"/>
    <cellStyle name="ผลรวม 8 6 3 3" xfId="49393" xr:uid="{B4B30781-C020-4757-B25D-0469C2C10E71}"/>
    <cellStyle name="ผลรวม 8 6 4" xfId="16081" xr:uid="{DD26DC4D-4597-4915-9C49-773624D3BBA6}"/>
    <cellStyle name="ผลรวม 8 6 4 2" xfId="39898" xr:uid="{08406791-EEDC-445E-BE8B-C743416A8411}"/>
    <cellStyle name="ผลรวม 8 6 4 3" xfId="51278" xr:uid="{C4BEA03A-890A-45C9-B0C3-5CF4498A5DCA}"/>
    <cellStyle name="ผลรวม 8 6 5" xfId="18325" xr:uid="{B7A7BFE3-3A4D-494F-9B34-08F04D75ABA9}"/>
    <cellStyle name="ผลรวม 8 6 5 2" xfId="41678" xr:uid="{B079775B-960A-430E-8C3E-05A503477DB7}"/>
    <cellStyle name="ผลรวม 8 6 5 3" xfId="53049" xr:uid="{1DF9ACB9-FBFA-4378-8224-A66B56A6F844}"/>
    <cellStyle name="ผลรวม 8 6 6" xfId="20467" xr:uid="{D44A6B6E-39A5-4C67-B54E-650A0E09B24D}"/>
    <cellStyle name="ผลรวม 8 6 7" xfId="22655" xr:uid="{7FFB565A-825C-49F2-A156-9BBE02A5D24A}"/>
    <cellStyle name="ผลรวม 8 6 8" xfId="24794" xr:uid="{7750B334-F845-4394-B5EF-8231133D8E57}"/>
    <cellStyle name="ผลรวม 8 6 9" xfId="26911" xr:uid="{FBA79E47-ACA0-46F7-8F18-E40E264C7620}"/>
    <cellStyle name="ผลรวม 8 7" xfId="9052" xr:uid="{A6E43778-4685-46BF-927A-72E51A0ECE31}"/>
    <cellStyle name="ผลรวม 8 7 10" xfId="41879" xr:uid="{AF97227D-6E52-42BD-AABE-07F4412F6B3B}"/>
    <cellStyle name="ผลรวม 8 7 2" xfId="11848" xr:uid="{54A40300-0E14-43E8-8A9B-3643FE5F1E90}"/>
    <cellStyle name="ผลรวม 8 7 2 2" xfId="34214" xr:uid="{FDD33B4E-3A2F-4FB3-951F-BAB4476FB9FB}"/>
    <cellStyle name="ผลรวม 8 7 2 3" xfId="45649" xr:uid="{D2D61980-95C8-4049-A2BA-73824B077AB8}"/>
    <cellStyle name="ผลรวม 8 7 3" xfId="14045" xr:uid="{90269770-344C-4F67-9852-6828611FC78E}"/>
    <cellStyle name="ผลรวม 8 7 3 2" xfId="36084" xr:uid="{711DB65B-93EA-4A96-B97B-1DA80C9A8DA4}"/>
    <cellStyle name="ผลรวม 8 7 3 3" xfId="47477" xr:uid="{B175E2B9-6F1E-4E6F-811F-7D51C4A448DB}"/>
    <cellStyle name="ผลรวม 8 7 4" xfId="16459" xr:uid="{12448F32-D043-4C3D-9E70-0964CE18DE8C}"/>
    <cellStyle name="ผลรวม 8 7 4 2" xfId="38153" xr:uid="{9695BE70-66C1-47C0-99C9-AD52CCA5D13E}"/>
    <cellStyle name="ผลรวม 8 7 4 3" xfId="49534" xr:uid="{2E6038DF-A1EA-4842-A3EB-4B64C2A52D61}"/>
    <cellStyle name="ผลรวม 8 7 5" xfId="18609" xr:uid="{5FC3AEDC-DB0B-4FA6-8CB2-E60F681AA095}"/>
    <cellStyle name="ผลรวม 8 7 5 2" xfId="40052" xr:uid="{E2E031C2-7793-4E92-A21C-91BCF6480EC6}"/>
    <cellStyle name="ผลรวม 8 7 5 3" xfId="51424" xr:uid="{57ABC66E-A596-4A72-AF1E-38BB5F5050A3}"/>
    <cellStyle name="ผลรวม 8 7 6" xfId="20738" xr:uid="{FF5F2B26-F839-4C9D-AE0C-82B3FD22FD6F}"/>
    <cellStyle name="ผลรวม 8 7 7" xfId="22860" xr:uid="{CF21BE7C-E487-43CD-A9A9-0DCC3B28850F}"/>
    <cellStyle name="ผลรวม 8 7 8" xfId="25030" xr:uid="{DE889411-4F65-469F-B9D1-882E4B63DA76}"/>
    <cellStyle name="ผลรวม 8 7 9" xfId="27088" xr:uid="{CC50BEE7-C6EC-4BEF-ACAD-7C5E6D5AD510}"/>
    <cellStyle name="ผลรวม 8 8" xfId="7341" xr:uid="{17F9FCE8-5B82-4759-BB49-F9EB2F3D39D6}"/>
    <cellStyle name="ผลรวม 8 8 2" xfId="33156" xr:uid="{A7A2B462-273C-438F-B914-3868792485BB}"/>
    <cellStyle name="ผลรวม 8 8 3" xfId="44625" xr:uid="{0F7BCCE4-FF7F-49C5-8022-99E020A4057B}"/>
    <cellStyle name="ผลรวม 8 9" xfId="3825" xr:uid="{8A1AA2FB-9D4C-4AC1-AF5D-A3C57F971831}"/>
    <cellStyle name="ผลรวม 8 9 2" xfId="32764" xr:uid="{170C617B-7F0E-404B-9B41-1B602AA70C10}"/>
    <cellStyle name="ผลรวม 8 9 3" xfId="44237" xr:uid="{AACC8D0B-5C56-4C34-A142-A8DD073C0B7A}"/>
    <cellStyle name="ผลรวม 9" xfId="3721" xr:uid="{D291500E-CBA5-49DC-8DE5-B60A347EA642}"/>
    <cellStyle name="ผลรวม 9 10" xfId="12470" xr:uid="{B542F0E9-668B-4BF9-98E3-D1C711B7ECBB}"/>
    <cellStyle name="ผลรวม 9 10 2" xfId="33817" xr:uid="{73CF9FB1-D1E9-4B4B-926B-D158D499982C}"/>
    <cellStyle name="ผลรวม 9 10 3" xfId="45261" xr:uid="{063BC8B6-80DE-4802-AC60-88599BF465B1}"/>
    <cellStyle name="ผลรวม 9 11" xfId="11598" xr:uid="{C159790B-EB9F-4578-8E64-C2DB7D5631B0}"/>
    <cellStyle name="ผลรวม 9 11 2" xfId="32452" xr:uid="{FDC68F00-8411-47DE-AF5E-688136368171}"/>
    <cellStyle name="ผลรวม 9 11 3" xfId="43928" xr:uid="{E1ABAE96-76EF-4E3A-AC10-3773306620E9}"/>
    <cellStyle name="ผลรวม 9 12" xfId="12787" xr:uid="{550439E0-31FB-4BB7-B953-2069C676A3C6}"/>
    <cellStyle name="ผลรวม 9 13" xfId="11582" xr:uid="{C833FCBD-7649-40F9-87BF-1DF0B72DE6C4}"/>
    <cellStyle name="ผลรวม 9 14" xfId="20981" xr:uid="{CFC47638-301A-47D0-9D30-77556149C685}"/>
    <cellStyle name="ผลรวม 9 15" xfId="20535" xr:uid="{6380A1CD-6B34-436F-9936-810BE556D991}"/>
    <cellStyle name="ผลรวม 9 16" xfId="19629" xr:uid="{62913E8C-24EF-4AAF-99F1-78BF5FA7C805}"/>
    <cellStyle name="ผลรวม 9 17" xfId="31010" xr:uid="{DE689133-FBE5-4B2C-AB11-3E024AF86CC0}"/>
    <cellStyle name="ผลรวม 9 2" xfId="5449" xr:uid="{2CA612AA-858A-4420-9C0E-9EE5E974BEFA}"/>
    <cellStyle name="ผลรวม 9 2 10" xfId="27914" xr:uid="{04AAEBD8-30E5-474E-8035-2BF59C0F163C}"/>
    <cellStyle name="ผลรวม 9 2 11" xfId="42845" xr:uid="{869E2364-B519-414F-8840-F084B65E788A}"/>
    <cellStyle name="ผลรวม 9 2 2" xfId="10157" xr:uid="{BF9A3C9D-AC5B-4DE5-884F-0162B15F1DDF}"/>
    <cellStyle name="ผลรวม 9 2 2 2" xfId="35128" xr:uid="{10B86110-BAF0-4729-BC45-C21DA15C6E7B}"/>
    <cellStyle name="ผลรวม 9 2 2 3" xfId="46545" xr:uid="{5363AAFE-50BF-4169-B824-DE389B1E21EE}"/>
    <cellStyle name="ผลรวม 9 2 3" xfId="12926" xr:uid="{94068C5E-0504-4B75-884F-FE5A3A58B5E5}"/>
    <cellStyle name="ผลรวม 9 2 3 2" xfId="37080" xr:uid="{A712B5A0-F03B-497E-976D-F8D2DC1C64E0}"/>
    <cellStyle name="ผลรวม 9 2 3 3" xfId="48469" xr:uid="{651802A1-6F4E-408A-BAFA-073AAD5E99B1}"/>
    <cellStyle name="ผลรวม 9 2 4" xfId="15154" xr:uid="{661D88EC-024E-47BA-AE0A-1EF7756EEFBE}"/>
    <cellStyle name="ผลรวม 9 2 4 2" xfId="39059" xr:uid="{4BED11CB-0523-4CCF-8673-C890827488A9}"/>
    <cellStyle name="ผลรวม 9 2 4 3" xfId="50440" xr:uid="{7E83D863-C11F-4E75-9414-B64DE94B2DF3}"/>
    <cellStyle name="ผลรวม 9 2 5" xfId="17440" xr:uid="{30C04DEA-9187-4B83-902F-2DD144501B8F}"/>
    <cellStyle name="ผลรวม 9 2 5 2" xfId="40860" xr:uid="{B72AAA4D-7926-49E5-B102-F745E01015A0}"/>
    <cellStyle name="ผลรวม 9 2 5 3" xfId="52232" xr:uid="{6D0449E6-1A5B-472C-B1E8-D10DD462D2D5}"/>
    <cellStyle name="ผลรวม 9 2 6" xfId="19572" xr:uid="{CB9A68E0-BE67-4F74-9B37-0F501DE57FF2}"/>
    <cellStyle name="ผลรวม 9 2 7" xfId="21759" xr:uid="{859AA95A-5E5A-405E-86A0-89D63884FDE0}"/>
    <cellStyle name="ผลรวม 9 2 8" xfId="23869" xr:uid="{AEBBAEFA-D7FF-4197-BF71-B4CBB5B6955B}"/>
    <cellStyle name="ผลรวม 9 2 9" xfId="26009" xr:uid="{C667AF54-900D-443F-86E6-7894BC59405F}"/>
    <cellStyle name="ผลรวม 9 3" xfId="5948" xr:uid="{1C249C25-6FB5-4FC9-960D-616798CEAAC0}"/>
    <cellStyle name="ผลรวม 9 3 10" xfId="28230" xr:uid="{33673334-E652-42CD-B34E-6506EEA11DAA}"/>
    <cellStyle name="ผลรวม 9 3 11" xfId="43195" xr:uid="{CF48BC64-9C69-418D-9DDC-037E8875D3C4}"/>
    <cellStyle name="ผลรวม 9 3 2" xfId="10519" xr:uid="{4BDB7C9C-65D4-4D74-BDD9-DDD60A3228AB}"/>
    <cellStyle name="ผลรวม 9 3 2 2" xfId="35434" xr:uid="{A06F9359-BDF1-4713-A99C-10DE5F3FEE7D}"/>
    <cellStyle name="ผลรวม 9 3 2 3" xfId="46848" xr:uid="{98FE790B-DB2F-42F7-9D8D-A25B4C95B14C}"/>
    <cellStyle name="ผลรวม 9 3 3" xfId="13272" xr:uid="{4445311E-AACE-4155-B46D-7E98EDEF0662}"/>
    <cellStyle name="ผลรวม 9 3 3 2" xfId="37437" xr:uid="{8BB74C62-EE06-4813-99B6-F513B0230B39}"/>
    <cellStyle name="ผลรวม 9 3 3 3" xfId="48825" xr:uid="{E5488235-4B77-448C-AFD8-425717DB429C}"/>
    <cellStyle name="ผลรวม 9 3 4" xfId="15514" xr:uid="{FE8ED24A-B527-40D8-9D01-AA208783F68E}"/>
    <cellStyle name="ผลรวม 9 3 4 2" xfId="39356" xr:uid="{4FCC41FB-6008-498A-B377-593D878D398D}"/>
    <cellStyle name="ผลรวม 9 3 4 3" xfId="50736" xr:uid="{274DC3CF-AA14-46D3-B0CD-5734D9AA703A}"/>
    <cellStyle name="ผลรวม 9 3 5" xfId="17775" xr:uid="{0373F46E-38CC-4CF2-A557-3E4947577E68}"/>
    <cellStyle name="ผลรวม 9 3 5 2" xfId="41146" xr:uid="{190EE428-FDEB-4ACE-92F9-5181A807BAD6}"/>
    <cellStyle name="ผลรวม 9 3 5 3" xfId="52517" xr:uid="{8CEA5CAF-9A93-49B6-AAD2-DD5BD77658F0}"/>
    <cellStyle name="ผลรวม 9 3 6" xfId="19913" xr:uid="{7BA0EE80-0F64-42AE-B9C9-CC5F1155CF97}"/>
    <cellStyle name="ผลรวม 9 3 7" xfId="22103" xr:uid="{34C2C9E2-F43C-4BD0-BF22-3AC80450F2EA}"/>
    <cellStyle name="ผลรวม 9 3 8" xfId="24226" xr:uid="{56BA634A-826A-4095-BD19-8474325C1E75}"/>
    <cellStyle name="ผลรวม 9 3 9" xfId="26365" xr:uid="{236EA590-B769-4B26-B30D-7FE6F2329988}"/>
    <cellStyle name="ผลรวม 9 4" xfId="6324" xr:uid="{FB0C90B4-0551-413F-B527-5018C98A882E}"/>
    <cellStyle name="ผลรวม 9 4 10" xfId="28443" xr:uid="{2C1B6AA2-DC7B-4720-AE96-12C76CB9CDCC}"/>
    <cellStyle name="ผลรวม 9 4 11" xfId="43425" xr:uid="{B1E3368E-31FE-4AC3-8B9C-1C29D17AD575}"/>
    <cellStyle name="ผลรวม 9 4 2" xfId="10761" xr:uid="{5947863D-2310-43C0-B676-40EDA43FD25D}"/>
    <cellStyle name="ผลรวม 9 4 2 2" xfId="35658" xr:uid="{5769BC54-6F04-4654-A6B6-2CC62CA49D0A}"/>
    <cellStyle name="ผลรวม 9 4 2 3" xfId="47066" xr:uid="{E27E88C2-EBBB-4C95-8711-4B865FE25D17}"/>
    <cellStyle name="ผลรวม 9 4 3" xfId="13505" xr:uid="{2605C606-FD28-4E84-A67F-99FF2A43F9A5}"/>
    <cellStyle name="ผลรวม 9 4 3 2" xfId="37677" xr:uid="{5F9BCFD3-0FAE-49BA-B488-5E20E2821C8A}"/>
    <cellStyle name="ผลรวม 9 4 3 3" xfId="49065" xr:uid="{8BB7D733-A55C-4B2D-AD2F-274651E7025E}"/>
    <cellStyle name="ผลรวม 9 4 4" xfId="15753" xr:uid="{0E31CDD6-F1C8-43B4-A191-7314F0F2D090}"/>
    <cellStyle name="ผลรวม 9 4 4 2" xfId="39580" xr:uid="{8E8A0CC1-E478-49DC-838A-102552A8B256}"/>
    <cellStyle name="ผลรวม 9 4 4 3" xfId="50960" xr:uid="{B98DD4BC-DF3C-4C59-95A7-77B02F8AD0B0}"/>
    <cellStyle name="ผลรวม 9 4 5" xfId="18003" xr:uid="{5DAA6B3E-150E-4E91-83F7-E06C5F3846F5}"/>
    <cellStyle name="ผลรวม 9 4 5 2" xfId="41362" xr:uid="{7723E023-2941-4325-9CBE-E0E614023EE5}"/>
    <cellStyle name="ผลรวม 9 4 5 3" xfId="52733" xr:uid="{440AB0B4-8B18-425E-87C1-4BCC9829A785}"/>
    <cellStyle name="ผลรวม 9 4 6" xfId="20144" xr:uid="{81CFD3E6-2284-45FA-8BE2-60FB73CD096F}"/>
    <cellStyle name="ผลรวม 9 4 7" xfId="22333" xr:uid="{7DBE628C-EC13-499F-B2D4-DACE3804E6E4}"/>
    <cellStyle name="ผลรวม 9 4 8" xfId="24466" xr:uid="{77876AC7-5D16-45B9-8D0F-4EFCA50828D3}"/>
    <cellStyle name="ผลรวม 9 4 9" xfId="26598" xr:uid="{18821940-A73E-4F6C-933A-93A1FCC62316}"/>
    <cellStyle name="ผลรวม 9 5" xfId="6696" xr:uid="{1D207AE9-D987-4EC1-926D-4501FE2EEE21}"/>
    <cellStyle name="ผลรวม 9 5 10" xfId="28630" xr:uid="{BDB2D701-C5A5-49DE-9BD2-C768B674B060}"/>
    <cellStyle name="ผลรวม 9 5 11" xfId="43624" xr:uid="{6E957BE1-9F05-4B72-AFCA-1236A0E4BC30}"/>
    <cellStyle name="ผลรวม 9 5 2" xfId="10968" xr:uid="{046C4937-8D88-4DB3-9FF9-D9440E71AD55}"/>
    <cellStyle name="ผลรวม 9 5 2 2" xfId="35858" xr:uid="{31293D16-E22C-49EA-949C-A27EAA28B8C3}"/>
    <cellStyle name="ผลรวม 9 5 2 3" xfId="47257" xr:uid="{7DD0328C-1E28-4840-BD0A-C4F1831E853D}"/>
    <cellStyle name="ผลรวม 9 5 3" xfId="13706" xr:uid="{AC5C4864-3A76-4842-9F97-CDFB60DAFD80}"/>
    <cellStyle name="ผลรวม 9 5 3 2" xfId="37885" xr:uid="{7F43412D-EA7A-4958-B130-A8561E1A141C}"/>
    <cellStyle name="ผลรวม 9 5 3 3" xfId="49273" xr:uid="{D1E7BBCB-A261-4C82-8B70-AC40A9404F77}"/>
    <cellStyle name="ผลรวม 9 5 4" xfId="15961" xr:uid="{8206E100-D1F7-424D-9FB7-7A6DACA3C5B6}"/>
    <cellStyle name="ผลรวม 9 5 4 2" xfId="39778" xr:uid="{AF61A5FA-0BC8-4F4D-A2EA-EE46845D6492}"/>
    <cellStyle name="ผลรวม 9 5 4 3" xfId="51158" xr:uid="{79E53705-66AA-4BB6-BD7F-155F1519B602}"/>
    <cellStyle name="ผลรวม 9 5 5" xfId="18205" xr:uid="{DE558342-2C45-48C2-BC39-0790C3CE0007}"/>
    <cellStyle name="ผลรวม 9 5 5 2" xfId="41558" xr:uid="{29A97B2D-BFEE-44CF-88E9-ED51D47AAD6D}"/>
    <cellStyle name="ผลรวม 9 5 5 3" xfId="52929" xr:uid="{6A5FAA5A-AF9B-4BA3-82EE-E5CB20F2D3AB}"/>
    <cellStyle name="ผลรวม 9 5 6" xfId="20347" xr:uid="{869FCBCD-135D-4685-B6BD-1DAA76A08CF1}"/>
    <cellStyle name="ผลรวม 9 5 7" xfId="22535" xr:uid="{17B7D65C-856E-4EFC-AD91-838E7331EAD3}"/>
    <cellStyle name="ผลรวม 9 5 8" xfId="24674" xr:uid="{EA071C51-8E2A-488F-A19C-7373EAE6BB02}"/>
    <cellStyle name="ผลรวม 9 5 9" xfId="26797" xr:uid="{C0E214E5-EF31-426E-9DD4-713E75A48AA1}"/>
    <cellStyle name="ผลรวม 9 6" xfId="7048" xr:uid="{A930053C-B04D-49B0-9FCB-646EDD4C60F7}"/>
    <cellStyle name="ผลรวม 9 6 10" xfId="28745" xr:uid="{5D60C305-5461-47DF-BF14-55239053B65B}"/>
    <cellStyle name="ผลรวม 9 6 11" xfId="43739" xr:uid="{6D5ED733-12C3-41A5-AAAA-1523B8CD6ACF}"/>
    <cellStyle name="ผลรวม 9 6 2" xfId="11089" xr:uid="{0E72AC67-7BB6-43FE-8879-6E3F6ACCC8C2}"/>
    <cellStyle name="ผลรวม 9 6 2 2" xfId="35979" xr:uid="{7AF66F5F-863C-42E7-AAF9-24F69ADC1533}"/>
    <cellStyle name="ผลรวม 9 6 2 3" xfId="47372" xr:uid="{014BDFD5-D8C0-4F29-A3BD-2249B88F708B}"/>
    <cellStyle name="ผลรวม 9 6 3" xfId="13827" xr:uid="{CF3850C6-0F42-4151-9FE0-02B7431BC1E3}"/>
    <cellStyle name="ผลรวม 9 6 3 2" xfId="38006" xr:uid="{051341B1-C807-4029-B234-C648ADFD03C5}"/>
    <cellStyle name="ผลรวม 9 6 3 3" xfId="49394" xr:uid="{EDF01E5C-6830-4AFA-A4B6-CD124142AC3E}"/>
    <cellStyle name="ผลรวม 9 6 4" xfId="16082" xr:uid="{27743FA4-5DC6-4AC0-96DE-3A42AA65C66A}"/>
    <cellStyle name="ผลรวม 9 6 4 2" xfId="39899" xr:uid="{12258139-DE8D-4BB2-8D54-F363D93B727E}"/>
    <cellStyle name="ผลรวม 9 6 4 3" xfId="51279" xr:uid="{DCF1935C-E28B-453F-86FF-6A75C624F402}"/>
    <cellStyle name="ผลรวม 9 6 5" xfId="18326" xr:uid="{CB3A8ADE-C32A-4E5F-B480-7920031AEC77}"/>
    <cellStyle name="ผลรวม 9 6 5 2" xfId="41679" xr:uid="{8DF5B197-6B3B-43E6-8C52-34FAEB87A05A}"/>
    <cellStyle name="ผลรวม 9 6 5 3" xfId="53050" xr:uid="{62922FCE-AC31-4E8F-9721-70B5FBB1745A}"/>
    <cellStyle name="ผลรวม 9 6 6" xfId="20468" xr:uid="{3015FDB2-5F0A-452A-94DE-2F05F313566A}"/>
    <cellStyle name="ผลรวม 9 6 7" xfId="22656" xr:uid="{3C083EB2-F7A6-4F3C-9DBE-F87CD45ED9D3}"/>
    <cellStyle name="ผลรวม 9 6 8" xfId="24795" xr:uid="{6458D827-E456-44D7-B861-1DDD6DF0EEB4}"/>
    <cellStyle name="ผลรวม 9 6 9" xfId="26912" xr:uid="{971D3B9B-A480-407E-AC10-70AA5FF37A41}"/>
    <cellStyle name="ผลรวม 9 7" xfId="9053" xr:uid="{68C514C6-95EC-4BD9-936E-E9997D2EE166}"/>
    <cellStyle name="ผลรวม 9 7 10" xfId="41880" xr:uid="{DC0AFBDE-F20C-41A1-9E21-0A47C25ADDD1}"/>
    <cellStyle name="ผลรวม 9 7 2" xfId="11849" xr:uid="{84EEBE79-6193-43B8-9B81-1C9537D2D582}"/>
    <cellStyle name="ผลรวม 9 7 2 2" xfId="34215" xr:uid="{BA7BBC89-A548-4395-9C34-C1E606CD914E}"/>
    <cellStyle name="ผลรวม 9 7 2 3" xfId="45650" xr:uid="{EFBD28DE-7A93-4CFE-932F-B880019D842A}"/>
    <cellStyle name="ผลรวม 9 7 3" xfId="14046" xr:uid="{BC9D8818-06CC-41D8-BDE5-DEF051DD9881}"/>
    <cellStyle name="ผลรวม 9 7 3 2" xfId="36085" xr:uid="{107C8756-204C-4608-BF63-4F298D68B7A6}"/>
    <cellStyle name="ผลรวม 9 7 3 3" xfId="47478" xr:uid="{69FE1C78-F897-46EC-A397-908CE9F9F491}"/>
    <cellStyle name="ผลรวม 9 7 4" xfId="16460" xr:uid="{63426FC3-21F5-4EFD-88F5-4363DBF75C54}"/>
    <cellStyle name="ผลรวม 9 7 4 2" xfId="38154" xr:uid="{12D9D0E2-0DE5-47EC-AB46-E88EEFC2F070}"/>
    <cellStyle name="ผลรวม 9 7 4 3" xfId="49535" xr:uid="{4BA053B9-B9DF-41A4-BEE7-C9EFE429BF0A}"/>
    <cellStyle name="ผลรวม 9 7 5" xfId="18610" xr:uid="{6BA48C69-6AE8-49E8-90AA-C5D1DC72F0F6}"/>
    <cellStyle name="ผลรวม 9 7 5 2" xfId="40053" xr:uid="{E3DAE01A-F072-4646-9CB2-8DCAEF72E802}"/>
    <cellStyle name="ผลรวม 9 7 5 3" xfId="51425" xr:uid="{18803E14-6F65-42CF-B871-28B2E8729F50}"/>
    <cellStyle name="ผลรวม 9 7 6" xfId="20739" xr:uid="{96C4539C-A160-462F-AD17-7749111961B3}"/>
    <cellStyle name="ผลรวม 9 7 7" xfId="22861" xr:uid="{4A58EC52-D10F-41C6-8672-DB64D6FDDC6A}"/>
    <cellStyle name="ผลรวม 9 7 8" xfId="25031" xr:uid="{64D86CA7-6200-4158-B2F9-91A515C55DA6}"/>
    <cellStyle name="ผลรวม 9 7 9" xfId="27089" xr:uid="{27C8179C-8119-4147-A21C-EB9600A69D90}"/>
    <cellStyle name="ผลรวม 9 8" xfId="7342" xr:uid="{D3A65E6B-B003-46A2-A6EF-E136BC165622}"/>
    <cellStyle name="ผลรวม 9 8 2" xfId="33157" xr:uid="{0EF48F93-0619-4F89-8BA4-B00B4713D6AA}"/>
    <cellStyle name="ผลรวม 9 8 3" xfId="44626" xr:uid="{E6A71B97-2A4D-441F-9436-0200E50FB006}"/>
    <cellStyle name="ผลรวม 9 9" xfId="3826" xr:uid="{743A7870-01FF-4099-952E-9CF7971C25BB}"/>
    <cellStyle name="ผลรวม 9 9 2" xfId="32421" xr:uid="{53346F13-0C6D-4F3B-BC16-90057F6E3A1D}"/>
    <cellStyle name="ผลรวม 9 9 3" xfId="43897" xr:uid="{4B9A243B-9274-4DCC-A175-7C59FEFC596E}"/>
    <cellStyle name="ฤ?ธถ [0]_95" xfId="1342" xr:uid="{70BDA61C-4A7F-4D6C-B674-43D96F1542BA}"/>
    <cellStyle name="ฤ?ธถ_95" xfId="1343" xr:uid="{F12192B2-2463-42A3-A811-FD676B9326B1}"/>
    <cellStyle name="ฤธถ [0]_95" xfId="1344" xr:uid="{913AA130-4E6B-4BE4-8CDC-DC3303D37019}"/>
    <cellStyle name="ฤธถ_95" xfId="1345" xr:uid="{0871C660-DEF0-46DC-AD91-F30649F7810A}"/>
    <cellStyle name="ล_x000b_ศญ_ฝลฐๆฟตม๖วฅ" xfId="1346" xr:uid="{B9EC3318-034C-46DC-ACA3-A13D3600CC22}"/>
    <cellStyle name="ลวดลาย_CONSOL DEC.38 (2)" xfId="1347" xr:uid="{11DD5FE3-526C-4388-A3CA-55DCCC07FA54}"/>
    <cellStyle name="ล๋ศญ [0]_95" xfId="1348" xr:uid="{E9D950C6-38FD-43F7-9306-04A874BEEFD5}"/>
    <cellStyle name="ล๋ศญ_95" xfId="1349" xr:uid="{BC3C6A44-6B98-468D-A74E-09D11F2D90E2}"/>
    <cellStyle name="ลักษณะ 1" xfId="2991" xr:uid="{648FD3FD-ECBB-4F0E-A858-003A484AC517}"/>
    <cellStyle name="วฅมุ_4ฟ๙ฝวภ " xfId="2992" xr:uid="{4ECF1100-CCD4-4968-B98B-2BF6F31DC246}"/>
    <cellStyle name="ส่วนที่ถูกเน้น1" xfId="84" xr:uid="{00000000-0005-0000-0000-000034010000}"/>
    <cellStyle name="ส่วนที่ถูกเน้น1 2" xfId="2993" xr:uid="{C34D29E6-F64F-43D4-BFF1-028127D393F5}"/>
    <cellStyle name="ส่วนที่ถูกเน้น1 2 2" xfId="2994" xr:uid="{31978364-1A25-41AD-8822-B4E6C012C15A}"/>
    <cellStyle name="ส่วนที่ถูกเน้น1 3" xfId="2995" xr:uid="{6554EEB7-F371-412D-94D0-2E4BF96B4178}"/>
    <cellStyle name="ส่วนที่ถูกเน้น1 3 2" xfId="2996" xr:uid="{F728993F-E046-4431-8AF7-457E6D61E6CB}"/>
    <cellStyle name="ส่วนที่ถูกเน้น1 4" xfId="2997" xr:uid="{929B2ACB-F392-4D5D-BA13-1BAA3E22FD62}"/>
    <cellStyle name="ส่วนที่ถูกเน้น1 5" xfId="2998" xr:uid="{E435BC03-A675-4411-B5C2-A13379EC1347}"/>
    <cellStyle name="ส่วนที่ถูกเน้น1 6" xfId="2999" xr:uid="{CFAF870C-57F0-406A-8648-153CA41D3EE4}"/>
    <cellStyle name="ส่วนที่ถูกเน้น2" xfId="85" xr:uid="{00000000-0005-0000-0000-000035010000}"/>
    <cellStyle name="ส่วนที่ถูกเน้น2 2" xfId="3000" xr:uid="{81661CB0-DFD7-45BC-A054-8F54372DB534}"/>
    <cellStyle name="ส่วนที่ถูกเน้น2 2 2" xfId="3001" xr:uid="{0B6612A1-8F4B-4DAA-9838-24B8E37DA68C}"/>
    <cellStyle name="ส่วนที่ถูกเน้น2 3" xfId="3002" xr:uid="{849B0C07-4C86-4DE8-8D9C-E4C54093A1B9}"/>
    <cellStyle name="ส่วนที่ถูกเน้น2 3 2" xfId="3003" xr:uid="{1936F5AA-2281-4D79-8AA1-FB966645708C}"/>
    <cellStyle name="ส่วนที่ถูกเน้น2 4" xfId="3004" xr:uid="{14248046-CEFB-4F87-8BEF-730BB7C8B801}"/>
    <cellStyle name="ส่วนที่ถูกเน้น2 5" xfId="3005" xr:uid="{566A8D92-0E13-4D08-B06F-E2812EA08CB4}"/>
    <cellStyle name="ส่วนที่ถูกเน้น2 6" xfId="3006" xr:uid="{0B3EBE31-9E20-4C58-BC68-0D3EC79E75E1}"/>
    <cellStyle name="ส่วนที่ถูกเน้น3" xfId="86" xr:uid="{00000000-0005-0000-0000-000036010000}"/>
    <cellStyle name="ส่วนที่ถูกเน้น3 2" xfId="3007" xr:uid="{2A1A42EB-ECEF-4827-BC2D-7B09EABB5E49}"/>
    <cellStyle name="ส่วนที่ถูกเน้น3 2 2" xfId="3008" xr:uid="{7FD1388A-25B2-4517-9BBF-6C7D8035A744}"/>
    <cellStyle name="ส่วนที่ถูกเน้น3 3" xfId="3009" xr:uid="{4EB78DF7-4389-4A01-AD68-1EF8AA1170B1}"/>
    <cellStyle name="ส่วนที่ถูกเน้น3 3 2" xfId="3010" xr:uid="{2720C320-4B80-4DC6-B3E3-DD230615E36E}"/>
    <cellStyle name="ส่วนที่ถูกเน้น3 4" xfId="3011" xr:uid="{8FB5F99A-60F2-438A-A27A-1CB06A4A732A}"/>
    <cellStyle name="ส่วนที่ถูกเน้น3 5" xfId="3012" xr:uid="{9A97CC02-DE82-4D23-8B31-0558D46B129C}"/>
    <cellStyle name="ส่วนที่ถูกเน้น3 6" xfId="3013" xr:uid="{B8B5836B-2F55-4E1C-ADDF-A6C490F6C57F}"/>
    <cellStyle name="ส่วนที่ถูกเน้น4" xfId="87" xr:uid="{00000000-0005-0000-0000-000037010000}"/>
    <cellStyle name="ส่วนที่ถูกเน้น4 2" xfId="3014" xr:uid="{A16EDC49-381B-48B1-AFA0-B727C82B183A}"/>
    <cellStyle name="ส่วนที่ถูกเน้น4 2 2" xfId="3015" xr:uid="{2B189DD5-64C5-43BD-BC47-DB6795014E9E}"/>
    <cellStyle name="ส่วนที่ถูกเน้น4 3" xfId="3016" xr:uid="{D8918A19-6AA5-490C-8FCF-CF2FFEFECA23}"/>
    <cellStyle name="ส่วนที่ถูกเน้น4 3 2" xfId="3017" xr:uid="{D17E6B14-A43E-4CFE-8A74-066F45DE9AD5}"/>
    <cellStyle name="ส่วนที่ถูกเน้น4 4" xfId="3018" xr:uid="{D9619EA6-2C8C-4190-BD30-0DDF306FA69A}"/>
    <cellStyle name="ส่วนที่ถูกเน้น4 5" xfId="3019" xr:uid="{9D6BB24D-9D48-4B0F-AED2-ADD9CBAEEC34}"/>
    <cellStyle name="ส่วนที่ถูกเน้น4 6" xfId="3020" xr:uid="{B69FBC5A-147C-4158-937C-952F10FCF93D}"/>
    <cellStyle name="ส่วนที่ถูกเน้น5" xfId="88" xr:uid="{00000000-0005-0000-0000-000038010000}"/>
    <cellStyle name="ส่วนที่ถูกเน้น5 2" xfId="3021" xr:uid="{C7B3A48B-9794-415D-B15F-D0A6FD5715F2}"/>
    <cellStyle name="ส่วนที่ถูกเน้น5 3" xfId="3022" xr:uid="{76914034-2AFA-4C2D-9FAA-18ED03C44C9D}"/>
    <cellStyle name="ส่วนที่ถูกเน้น5 4" xfId="3023" xr:uid="{2DBD0017-ECC9-4A75-9B8D-E2CFF1AEB618}"/>
    <cellStyle name="ส่วนที่ถูกเน้น6" xfId="89" xr:uid="{00000000-0005-0000-0000-000039010000}"/>
    <cellStyle name="ส่วนที่ถูกเน้น6 2" xfId="3024" xr:uid="{2D4F6B4E-F4C2-4B26-8B21-B531938A53DB}"/>
    <cellStyle name="ส่วนที่ถูกเน้น6 2 2" xfId="3025" xr:uid="{9CAE403C-C26C-4FFE-8FA2-44DF1EE43CAF}"/>
    <cellStyle name="ส่วนที่ถูกเน้น6 3" xfId="3026" xr:uid="{1F879ECE-5665-4AE0-B2BF-7D53F14FB6F5}"/>
    <cellStyle name="ส่วนที่ถูกเน้น6 3 2" xfId="3027" xr:uid="{476305DD-7C37-4DEE-B0CD-C4C96659F42D}"/>
    <cellStyle name="ส่วนที่ถูกเน้น6 4" xfId="3028" xr:uid="{A1749A13-EB04-4F6E-AF62-9D1B2AD2513D}"/>
    <cellStyle name="ส่วนที่ถูกเน้น6 5" xfId="3029" xr:uid="{E57687A0-5914-4F64-9971-CF5F417477C5}"/>
    <cellStyle name="ส่วนที่ถูกเน้น6 6" xfId="3030" xr:uid="{19445D51-E0B0-4537-8C54-0FCCC0AE9BDA}"/>
    <cellStyle name="หมายเหตุ" xfId="90" xr:uid="{00000000-0005-0000-0000-00003A010000}"/>
    <cellStyle name="หมายเหตุ 10" xfId="3722" xr:uid="{85E5CD60-AAA8-4744-AA39-0C7C1DCE3A16}"/>
    <cellStyle name="หมายเหตุ 10 10" xfId="11928" xr:uid="{3B491564-62EF-4295-8D91-066D10A17ABF}"/>
    <cellStyle name="หมายเหตุ 10 10 2" xfId="32671" xr:uid="{37F8DBD3-3308-4DBF-AE68-1709EE6F6845}"/>
    <cellStyle name="หมายเหตุ 10 10 3" xfId="44145" xr:uid="{26B302BD-8A7E-44EA-84C8-DA892C85CDE2}"/>
    <cellStyle name="หมายเหตุ 10 11" xfId="4834" xr:uid="{01324622-1C23-4E8D-BAF6-9937BBCA770A}"/>
    <cellStyle name="หมายเหตุ 10 11 2" xfId="32333" xr:uid="{C34F6E15-BEE9-454F-A502-8CBFD48C7EDA}"/>
    <cellStyle name="หมายเหตุ 10 11 3" xfId="43811" xr:uid="{0F24FE71-A267-4931-8DC9-BF6888B0B517}"/>
    <cellStyle name="หมายเหตุ 10 12" xfId="6515" xr:uid="{CCACEDB4-3D12-421E-B17D-26A06E0F0150}"/>
    <cellStyle name="หมายเหตุ 10 13" xfId="6433" xr:uid="{E8CB680E-F229-4BC1-8F52-D6EA6C078619}"/>
    <cellStyle name="หมายเหตุ 10 14" xfId="21345" xr:uid="{15F2B495-0298-4CA6-A3CF-CFEFB25EC068}"/>
    <cellStyle name="หมายเหตุ 10 15" xfId="20536" xr:uid="{3702E204-AE94-4B75-8B3F-85BC0F9B03CD}"/>
    <cellStyle name="หมายเหตุ 10 16" xfId="22889" xr:uid="{9771F932-32F3-4E32-9CAD-398F14FA7005}"/>
    <cellStyle name="หมายเหตุ 10 17" xfId="31009" xr:uid="{3D1DE1D6-7B04-403D-9B36-823BC6608716}"/>
    <cellStyle name="หมายเหตุ 10 2" xfId="5450" xr:uid="{C63CCA29-B38C-4DAF-BDCE-A76CBFE5ED41}"/>
    <cellStyle name="หมายเหตุ 10 2 10" xfId="27915" xr:uid="{B4CAD73F-AFB0-4BD0-8F78-F8688F039D74}"/>
    <cellStyle name="หมายเหตุ 10 2 11" xfId="31819" xr:uid="{97D4E963-4929-45E2-84BF-0D54E286C58D}"/>
    <cellStyle name="หมายเหตุ 10 2 12" xfId="42846" xr:uid="{61F3F450-CAF1-4A33-82B3-95896C3C5118}"/>
    <cellStyle name="หมายเหตุ 10 2 2" xfId="10158" xr:uid="{DFCB41DB-5D2C-4388-852E-3E0DF32047DD}"/>
    <cellStyle name="หมายเหตุ 10 2 2 2" xfId="35129" xr:uid="{1684B99E-5365-4275-B184-CDBEB3FDCD9A}"/>
    <cellStyle name="หมายเหตุ 10 2 2 3" xfId="46546" xr:uid="{CCB0C629-6EA5-448D-9C60-E71808553272}"/>
    <cellStyle name="หมายเหตุ 10 2 3" xfId="12927" xr:uid="{E62F5CC8-76FA-4155-9FCE-472A3FC537BC}"/>
    <cellStyle name="หมายเหตุ 10 2 3 2" xfId="37081" xr:uid="{DAC9887C-DD14-4552-A98B-C41DC16C65EA}"/>
    <cellStyle name="หมายเหตุ 10 2 3 3" xfId="48470" xr:uid="{76E37A22-169B-4427-83C4-D2F9E2202733}"/>
    <cellStyle name="หมายเหตุ 10 2 4" xfId="15155" xr:uid="{A06437C7-925E-4117-8354-02584949D2B5}"/>
    <cellStyle name="หมายเหตุ 10 2 4 2" xfId="39060" xr:uid="{8A34779A-EA2A-4CE4-8A89-DC5AC9C0C24E}"/>
    <cellStyle name="หมายเหตุ 10 2 4 3" xfId="50441" xr:uid="{B1367C93-B97F-4C8D-8D9B-B9A656C2E51C}"/>
    <cellStyle name="หมายเหตุ 10 2 5" xfId="17441" xr:uid="{9C24D0B6-F15A-46AC-B2A6-65C828716A54}"/>
    <cellStyle name="หมายเหตุ 10 2 5 2" xfId="40861" xr:uid="{61C7CE78-C0F2-4349-943B-BCC8C42390AE}"/>
    <cellStyle name="หมายเหตุ 10 2 5 3" xfId="52233" xr:uid="{8ABA3F41-5315-4032-B66B-1903E71E4EEA}"/>
    <cellStyle name="หมายเหตุ 10 2 6" xfId="19573" xr:uid="{3F9C2E11-901C-4641-9FBE-AF816DD3E6E2}"/>
    <cellStyle name="หมายเหตุ 10 2 7" xfId="21760" xr:uid="{34A6BAAF-BA19-4F66-A657-C9B8D02D946A}"/>
    <cellStyle name="หมายเหตุ 10 2 8" xfId="23870" xr:uid="{6D29A9AD-25A3-4A6D-8885-3998BB0C499D}"/>
    <cellStyle name="หมายเหตุ 10 2 9" xfId="26010" xr:uid="{221EE8D1-4D3E-4B4B-86A8-5D6925253DE7}"/>
    <cellStyle name="หมายเหตุ 10 3" xfId="5949" xr:uid="{89D57AA8-C0EE-4648-B9C1-1DAD6E346B56}"/>
    <cellStyle name="หมายเหตุ 10 3 10" xfId="28231" xr:uid="{DEC136AF-5AB1-480E-9BD7-24E52AF71597}"/>
    <cellStyle name="หมายเหตุ 10 3 11" xfId="31978" xr:uid="{6CF67221-AFB3-451C-85E7-109FE9236052}"/>
    <cellStyle name="หมายเหตุ 10 3 12" xfId="43196" xr:uid="{F4966550-DA57-4C24-AEB9-E117A1BDEB34}"/>
    <cellStyle name="หมายเหตุ 10 3 2" xfId="10520" xr:uid="{ADBE7E03-1BAC-4B84-92E6-868E06011B01}"/>
    <cellStyle name="หมายเหตุ 10 3 2 2" xfId="35435" xr:uid="{96FD068F-DE05-437B-B6EF-743631496579}"/>
    <cellStyle name="หมายเหตุ 10 3 2 3" xfId="46849" xr:uid="{473F8D11-A651-4C5B-9B72-ADE4E393FEBE}"/>
    <cellStyle name="หมายเหตุ 10 3 3" xfId="13273" xr:uid="{47E4DD9E-97A5-40A0-89CB-D4CEFF42F20A}"/>
    <cellStyle name="หมายเหตุ 10 3 3 2" xfId="37438" xr:uid="{57ED4002-BEB2-414F-8D4C-CAB48C33B28B}"/>
    <cellStyle name="หมายเหตุ 10 3 3 3" xfId="48826" xr:uid="{FA900CCD-7A49-428B-879B-70F0696C7D1A}"/>
    <cellStyle name="หมายเหตุ 10 3 4" xfId="15515" xr:uid="{33802FAE-91F0-41EF-BFDD-4A1086F38A4A}"/>
    <cellStyle name="หมายเหตุ 10 3 4 2" xfId="39357" xr:uid="{58AA4378-03F3-4241-92A4-9C3465CC60AA}"/>
    <cellStyle name="หมายเหตุ 10 3 4 3" xfId="50737" xr:uid="{DDD33EC8-1FB7-4B23-BF50-231014C5B664}"/>
    <cellStyle name="หมายเหตุ 10 3 5" xfId="17776" xr:uid="{767BEDD3-3C86-46B1-BC4F-C5A303015E52}"/>
    <cellStyle name="หมายเหตุ 10 3 5 2" xfId="41147" xr:uid="{B38D9904-D5DB-4F0D-85C8-56BACD5ECD96}"/>
    <cellStyle name="หมายเหตุ 10 3 5 3" xfId="52518" xr:uid="{778E9C73-CE50-46B9-86C5-442CE36563A0}"/>
    <cellStyle name="หมายเหตุ 10 3 6" xfId="19914" xr:uid="{4B3E6ECF-9259-4CE8-9B8E-14A7F1693CD4}"/>
    <cellStyle name="หมายเหตุ 10 3 7" xfId="22104" xr:uid="{2DBEDEC9-72B9-450C-B3F0-47E12AA51E89}"/>
    <cellStyle name="หมายเหตุ 10 3 8" xfId="24227" xr:uid="{28CD997E-9A3D-49DC-9E6E-0C657ED4FCC2}"/>
    <cellStyle name="หมายเหตุ 10 3 9" xfId="26366" xr:uid="{767158D9-DD1B-4152-A1A6-3E335AC9571B}"/>
    <cellStyle name="หมายเหตุ 10 4" xfId="6325" xr:uid="{52133A97-DF59-49A3-A333-A4BD64DF1E0C}"/>
    <cellStyle name="หมายเหตุ 10 4 10" xfId="28444" xr:uid="{73B8852E-647F-49B8-980D-6D6E3D721639}"/>
    <cellStyle name="หมายเหตุ 10 4 11" xfId="32086" xr:uid="{93BBA04C-FEA4-4EFC-90D2-62EAF5F5FE1A}"/>
    <cellStyle name="หมายเหตุ 10 4 12" xfId="43426" xr:uid="{50F38812-4CCF-45B8-9438-7FE126E726CD}"/>
    <cellStyle name="หมายเหตุ 10 4 2" xfId="10762" xr:uid="{D57E8695-13DE-4C62-89ED-A5D1F696DF51}"/>
    <cellStyle name="หมายเหตุ 10 4 2 2" xfId="35659" xr:uid="{E312A97C-5732-49B7-A852-5E513FD3980D}"/>
    <cellStyle name="หมายเหตุ 10 4 2 3" xfId="47067" xr:uid="{83C4A7F9-95A1-4F39-B856-C946365C55D5}"/>
    <cellStyle name="หมายเหตุ 10 4 3" xfId="13506" xr:uid="{2E44006A-094B-4690-B225-8AC5093D86BF}"/>
    <cellStyle name="หมายเหตุ 10 4 3 2" xfId="37678" xr:uid="{29FDCA96-7F9B-4585-83FB-6F18DF139D59}"/>
    <cellStyle name="หมายเหตุ 10 4 3 3" xfId="49066" xr:uid="{272B5511-4C03-4F3B-8FC5-E8835D09CAB1}"/>
    <cellStyle name="หมายเหตุ 10 4 4" xfId="15754" xr:uid="{E6A07698-890C-46C0-AB44-AE801F2EF767}"/>
    <cellStyle name="หมายเหตุ 10 4 4 2" xfId="39581" xr:uid="{D9E83584-5C1F-4D16-882E-DE9398505C62}"/>
    <cellStyle name="หมายเหตุ 10 4 4 3" xfId="50961" xr:uid="{68888543-91B7-4874-911E-9BE5B77BFBBD}"/>
    <cellStyle name="หมายเหตุ 10 4 5" xfId="18004" xr:uid="{EF675A9C-3521-437F-896B-601CCBEB4849}"/>
    <cellStyle name="หมายเหตุ 10 4 5 2" xfId="41363" xr:uid="{7430A690-EFFD-4DA2-909B-69AEECD9B1A5}"/>
    <cellStyle name="หมายเหตุ 10 4 5 3" xfId="52734" xr:uid="{6C94C833-A93A-4D0B-8C8C-A889B6B7F04D}"/>
    <cellStyle name="หมายเหตุ 10 4 6" xfId="20145" xr:uid="{C29F2166-A781-4152-BF55-16E18C7C948A}"/>
    <cellStyle name="หมายเหตุ 10 4 7" xfId="22334" xr:uid="{C47051F4-54FA-46D6-A038-FDC8744C691F}"/>
    <cellStyle name="หมายเหตุ 10 4 8" xfId="24467" xr:uid="{B84AB184-8E77-4B80-858D-94AB63DE1247}"/>
    <cellStyle name="หมายเหตุ 10 4 9" xfId="26599" xr:uid="{C2CDECB4-9FD5-4979-AB49-A4412B752E87}"/>
    <cellStyle name="หมายเหตุ 10 5" xfId="6697" xr:uid="{672F9E41-BDC6-48BB-8434-11AAC2B2B5BE}"/>
    <cellStyle name="หมายเหตุ 10 5 10" xfId="28631" xr:uid="{8B7C432D-2F3D-40A3-A6B3-D755B01266FE}"/>
    <cellStyle name="หมายเหตุ 10 5 11" xfId="32182" xr:uid="{481A901B-C9C3-4DC5-840B-D8E992D79B13}"/>
    <cellStyle name="หมายเหตุ 10 5 12" xfId="43625" xr:uid="{5855A38A-FB1E-43D5-B3C2-7DF81763EFBF}"/>
    <cellStyle name="หมายเหตุ 10 5 2" xfId="10969" xr:uid="{CD021183-5ADD-4473-BB8D-B5AD9E33BE71}"/>
    <cellStyle name="หมายเหตุ 10 5 2 2" xfId="35859" xr:uid="{42685CCE-9601-4F47-9667-E7FF6A1BF535}"/>
    <cellStyle name="หมายเหตุ 10 5 2 3" xfId="47258" xr:uid="{F59A4ECA-993B-450A-8273-0BC55B080185}"/>
    <cellStyle name="หมายเหตุ 10 5 3" xfId="13707" xr:uid="{BA693CCB-7921-4046-9F9C-3FED772DBBD6}"/>
    <cellStyle name="หมายเหตุ 10 5 3 2" xfId="37886" xr:uid="{0ACF10A7-E776-45EA-AB7D-FB2511B77B1F}"/>
    <cellStyle name="หมายเหตุ 10 5 3 3" xfId="49274" xr:uid="{39FDC232-5432-4768-9545-B981B5E10A62}"/>
    <cellStyle name="หมายเหตุ 10 5 4" xfId="15962" xr:uid="{90FB8D49-E436-4BDB-9EDE-F5A5F09DDFCC}"/>
    <cellStyle name="หมายเหตุ 10 5 4 2" xfId="39779" xr:uid="{C1D72F33-601C-4AFE-AA7C-D28A9DE3D295}"/>
    <cellStyle name="หมายเหตุ 10 5 4 3" xfId="51159" xr:uid="{60A928D6-3EA1-4DD2-9C39-DAEB89CB0E87}"/>
    <cellStyle name="หมายเหตุ 10 5 5" xfId="18206" xr:uid="{6091D762-E437-4450-82EE-295B9DAB2219}"/>
    <cellStyle name="หมายเหตุ 10 5 5 2" xfId="41559" xr:uid="{FBBD5475-7E57-4FBF-B372-5326B940A235}"/>
    <cellStyle name="หมายเหตุ 10 5 5 3" xfId="52930" xr:uid="{27C4AD37-EF01-4F6C-96FA-26BD2943D9F9}"/>
    <cellStyle name="หมายเหตุ 10 5 6" xfId="20348" xr:uid="{A87D68F4-960C-4AC3-AFFB-7D27BF61A4AB}"/>
    <cellStyle name="หมายเหตุ 10 5 7" xfId="22536" xr:uid="{02447258-BDB7-4D6E-8D5A-E5409E50B400}"/>
    <cellStyle name="หมายเหตุ 10 5 8" xfId="24675" xr:uid="{E1087E26-926E-4B0D-AEE6-24868897C3B7}"/>
    <cellStyle name="หมายเหตุ 10 5 9" xfId="26798" xr:uid="{74213242-A512-4255-BBD8-A29A18E59F2E}"/>
    <cellStyle name="หมายเหตุ 10 6" xfId="7049" xr:uid="{F2179C99-57CE-4612-B8BF-5FC3059A173B}"/>
    <cellStyle name="หมายเหตุ 10 6 10" xfId="28746" xr:uid="{0A96D107-0CE3-41FA-A9F7-F10F19FEF376}"/>
    <cellStyle name="หมายเหตุ 10 6 11" xfId="32257" xr:uid="{EEA7465F-49BF-4895-B7C8-EFBCB465EC0F}"/>
    <cellStyle name="หมายเหตุ 10 6 12" xfId="43740" xr:uid="{03DEF336-F703-4F58-8D46-0D36A9E18233}"/>
    <cellStyle name="หมายเหตุ 10 6 2" xfId="11090" xr:uid="{9505CDDB-B47E-4970-8FAC-253550E03471}"/>
    <cellStyle name="หมายเหตุ 10 6 2 2" xfId="35980" xr:uid="{4BEE2E57-64B7-4F7D-BFF9-5FAE8940B32E}"/>
    <cellStyle name="หมายเหตุ 10 6 2 3" xfId="47373" xr:uid="{D2482842-5508-49B6-A49D-F8BBF5D00AD3}"/>
    <cellStyle name="หมายเหตุ 10 6 3" xfId="13828" xr:uid="{CF4804C4-D194-4BC4-AF0A-4E88612CE6BD}"/>
    <cellStyle name="หมายเหตุ 10 6 3 2" xfId="38007" xr:uid="{942EB0CF-BC3F-4183-8003-E18DEABCD7E7}"/>
    <cellStyle name="หมายเหตุ 10 6 3 3" xfId="49395" xr:uid="{DB2557B3-7EEA-4B50-875A-3AA1EC81CA5A}"/>
    <cellStyle name="หมายเหตุ 10 6 4" xfId="16083" xr:uid="{AA401B12-9B8E-4B49-A3F2-FF0D1D6F4524}"/>
    <cellStyle name="หมายเหตุ 10 6 4 2" xfId="39900" xr:uid="{5CBD8682-679B-42AC-AC50-C20BD1C77E5F}"/>
    <cellStyle name="หมายเหตุ 10 6 4 3" xfId="51280" xr:uid="{ACFD347C-5DC5-43E6-94C8-75935C408A25}"/>
    <cellStyle name="หมายเหตุ 10 6 5" xfId="18327" xr:uid="{A6C70942-4B6E-427B-8231-99F26C16DEE1}"/>
    <cellStyle name="หมายเหตุ 10 6 5 2" xfId="41680" xr:uid="{2FA93A6B-458C-4DB0-ACB1-F7274DB08F52}"/>
    <cellStyle name="หมายเหตุ 10 6 5 3" xfId="53051" xr:uid="{44D18ECD-859F-4738-9DA9-E0036341F3D3}"/>
    <cellStyle name="หมายเหตุ 10 6 6" xfId="20469" xr:uid="{12EA6B0B-450B-4153-8962-AEE09FFD73A1}"/>
    <cellStyle name="หมายเหตุ 10 6 7" xfId="22657" xr:uid="{E6228AC7-87AB-45B9-890F-F8723034B030}"/>
    <cellStyle name="หมายเหตุ 10 6 8" xfId="24796" xr:uid="{E6514C9E-7E07-455D-B824-3A8EA81E3733}"/>
    <cellStyle name="หมายเหตุ 10 6 9" xfId="26913" xr:uid="{14F6CC6F-D050-4D54-8BF2-F71D63189E8E}"/>
    <cellStyle name="หมายเหตุ 10 7" xfId="9054" xr:uid="{748CFFBF-E7C0-4A30-899E-B135DBDD7AE8}"/>
    <cellStyle name="หมายเหตุ 10 7 10" xfId="31463" xr:uid="{797B3DA8-E48D-4A79-A0BE-A442A101EC47}"/>
    <cellStyle name="หมายเหตุ 10 7 11" xfId="41881" xr:uid="{98AD5970-FC7D-40D9-8735-92FAB91AD8EB}"/>
    <cellStyle name="หมายเหตุ 10 7 2" xfId="11850" xr:uid="{94C7429F-1177-4FD5-90FD-8E3E8A913249}"/>
    <cellStyle name="หมายเหตุ 10 7 2 2" xfId="34216" xr:uid="{9CB531C9-BD6B-4EA6-A9B3-15A182024B94}"/>
    <cellStyle name="หมายเหตุ 10 7 2 3" xfId="45651" xr:uid="{2649D803-4443-4C43-8BCA-B713BF60130B}"/>
    <cellStyle name="หมายเหตุ 10 7 3" xfId="14047" xr:uid="{2E48B24B-BB1C-4012-8CA1-3181237A28BE}"/>
    <cellStyle name="หมายเหตุ 10 7 3 2" xfId="36086" xr:uid="{D78691E8-9515-4A36-9FD4-76E632585C49}"/>
    <cellStyle name="หมายเหตุ 10 7 3 3" xfId="47479" xr:uid="{46F7D78B-7EA0-418B-A03B-AC57750197C4}"/>
    <cellStyle name="หมายเหตุ 10 7 4" xfId="16461" xr:uid="{DADBE7A8-B01D-4255-968F-1969FF40053B}"/>
    <cellStyle name="หมายเหตุ 10 7 4 2" xfId="38155" xr:uid="{A66A2AE2-C816-4FE4-8679-3F9083451C62}"/>
    <cellStyle name="หมายเหตุ 10 7 4 3" xfId="49536" xr:uid="{3689FDBF-EAF8-4B99-A1A8-4E7CA1A71959}"/>
    <cellStyle name="หมายเหตุ 10 7 5" xfId="18611" xr:uid="{24355FEE-72D1-4C3B-8015-E70D1837753F}"/>
    <cellStyle name="หมายเหตุ 10 7 5 2" xfId="40054" xr:uid="{79DD60E0-467A-4631-952F-8B306D3B9EB0}"/>
    <cellStyle name="หมายเหตุ 10 7 5 3" xfId="51426" xr:uid="{13F00A62-F671-45B3-9099-DAD7EACDA079}"/>
    <cellStyle name="หมายเหตุ 10 7 6" xfId="20740" xr:uid="{B3DE959D-C3EB-4E05-82A8-EC26F9BF2A01}"/>
    <cellStyle name="หมายเหตุ 10 7 7" xfId="22862" xr:uid="{D3CDECDF-1E72-4899-82BF-57B91F5BBDC6}"/>
    <cellStyle name="หมายเหตุ 10 7 8" xfId="25032" xr:uid="{99ABBEEC-0077-49B2-9926-B208B0A8442B}"/>
    <cellStyle name="หมายเหตุ 10 7 9" xfId="27090" xr:uid="{A8DA01C3-AACE-4935-A82E-B10F97086016}"/>
    <cellStyle name="หมายเหตุ 10 8" xfId="7343" xr:uid="{CD689AB8-BF4E-40BA-99A8-0D0F148B0DDE}"/>
    <cellStyle name="หมายเหตุ 10 8 2" xfId="33158" xr:uid="{984FBD48-4B3F-4869-9914-500B8B257F6D}"/>
    <cellStyle name="หมายเหตุ 10 8 3" xfId="44627" xr:uid="{739C22B6-E235-42E7-969A-2510FDA16293}"/>
    <cellStyle name="หมายเหตุ 10 9" xfId="6218" xr:uid="{F8F2B484-70C7-4F96-A282-A7AD7736C374}"/>
    <cellStyle name="หมายเหตุ 10 9 2" xfId="32420" xr:uid="{68531126-69B3-4425-82D6-6D19ACE8049B}"/>
    <cellStyle name="หมายเหตุ 10 9 3" xfId="43896" xr:uid="{964DA998-293A-45B1-950E-B9B317F8A98F}"/>
    <cellStyle name="หมายเหตุ 11" xfId="3723" xr:uid="{255173EF-6974-4312-8829-FCECAE62C90E}"/>
    <cellStyle name="หมายเหตุ 11 10" xfId="12554" xr:uid="{D9A8D5EC-3F03-42EE-A5EE-1D4F649CDA45}"/>
    <cellStyle name="หมายเหตุ 11 10 2" xfId="35028" xr:uid="{7D417937-D10A-4DD6-A191-23DCD093EB4B}"/>
    <cellStyle name="หมายเหตุ 11 10 3" xfId="46445" xr:uid="{253B2779-E9AE-4F17-A856-011793205AA5}"/>
    <cellStyle name="หมายเหตุ 11 11" xfId="3754" xr:uid="{A1B11C93-30E0-41C3-9AC1-3897499727C2}"/>
    <cellStyle name="หมายเหตุ 11 11 2" xfId="36504" xr:uid="{74227A44-51A7-4F86-8295-39D692E2323C}"/>
    <cellStyle name="หมายเหตุ 11 11 3" xfId="47895" xr:uid="{2F4870BE-8102-4A1D-926D-96B35F2956D1}"/>
    <cellStyle name="หมายเหตุ 11 12" xfId="14068" xr:uid="{760DC8AE-15E0-4D69-884F-166B5EB98C24}"/>
    <cellStyle name="หมายเหตุ 11 13" xfId="11145" xr:uid="{C8435011-2E7D-476F-ABF4-206B7B4B629F}"/>
    <cellStyle name="หมายเหตุ 11 14" xfId="21439" xr:uid="{5353E643-E6AD-4C61-9331-2568EA7AA28D}"/>
    <cellStyle name="หมายเหตุ 11 15" xfId="20537" xr:uid="{D729479D-EDEA-4FDD-8B68-EBDA11C90C9A}"/>
    <cellStyle name="หมายเหตุ 11 16" xfId="8410" xr:uid="{16ECD958-BE41-46E1-8C80-2012530438AF}"/>
    <cellStyle name="หมายเหตุ 11 17" xfId="30883" xr:uid="{3FD0AA1F-1444-4ED6-AEFE-77B88F70C6FA}"/>
    <cellStyle name="หมายเหตุ 11 2" xfId="5451" xr:uid="{654C8CE0-96C2-427D-A092-5DE0C0870601}"/>
    <cellStyle name="หมายเหตุ 11 2 10" xfId="27916" xr:uid="{00703621-A558-483F-98A6-889D39D55D87}"/>
    <cellStyle name="หมายเหตุ 11 2 11" xfId="31820" xr:uid="{44113237-31DF-4806-92D8-627D14ABD53E}"/>
    <cellStyle name="หมายเหตุ 11 2 12" xfId="42847" xr:uid="{3CA9AFAF-484A-494F-B9E1-29A49A5D4372}"/>
    <cellStyle name="หมายเหตุ 11 2 2" xfId="10159" xr:uid="{1337FBDE-DAEF-47E1-91D2-11CE0F797127}"/>
    <cellStyle name="หมายเหตุ 11 2 2 2" xfId="35130" xr:uid="{66BD864D-8BDF-4FD9-B4F3-7F52DB145302}"/>
    <cellStyle name="หมายเหตุ 11 2 2 3" xfId="46547" xr:uid="{C9250EB4-633F-4509-A74C-166A8A0843CC}"/>
    <cellStyle name="หมายเหตุ 11 2 3" xfId="12928" xr:uid="{3A4CDC6F-5E07-4948-8655-5084018A12BC}"/>
    <cellStyle name="หมายเหตุ 11 2 3 2" xfId="37082" xr:uid="{10BC646D-BBED-4CAD-A408-BC5E475AC942}"/>
    <cellStyle name="หมายเหตุ 11 2 3 3" xfId="48471" xr:uid="{39C716A3-42FC-4D2B-BD6E-2D2C88EFCA0D}"/>
    <cellStyle name="หมายเหตุ 11 2 4" xfId="15156" xr:uid="{2C7B549A-BF9F-421C-A416-E24D99AD8A14}"/>
    <cellStyle name="หมายเหตุ 11 2 4 2" xfId="39061" xr:uid="{56202211-3D32-4514-965C-35DCD486F5B9}"/>
    <cellStyle name="หมายเหตุ 11 2 4 3" xfId="50442" xr:uid="{6BA58BE6-03DC-46EE-9199-277FDEF323CB}"/>
    <cellStyle name="หมายเหตุ 11 2 5" xfId="17442" xr:uid="{FB019B66-23CE-4894-933A-55BA2E64241E}"/>
    <cellStyle name="หมายเหตุ 11 2 5 2" xfId="40862" xr:uid="{9D099651-2108-49AB-B2B1-F3B76A4FB78D}"/>
    <cellStyle name="หมายเหตุ 11 2 5 3" xfId="52234" xr:uid="{FB843561-F5DB-4E6D-A746-43D05726E0AE}"/>
    <cellStyle name="หมายเหตุ 11 2 6" xfId="19574" xr:uid="{47ED0F38-99D5-46CC-93B0-867BD07253B9}"/>
    <cellStyle name="หมายเหตุ 11 2 7" xfId="21761" xr:uid="{F45451E2-5F71-4F48-A2E9-069AC343C80A}"/>
    <cellStyle name="หมายเหตุ 11 2 8" xfId="23871" xr:uid="{07B6B8CE-8251-45AA-AE3E-1F23FCF2B317}"/>
    <cellStyle name="หมายเหตุ 11 2 9" xfId="26011" xr:uid="{05874D1D-44C7-45BF-891E-FA1DC5C922BA}"/>
    <cellStyle name="หมายเหตุ 11 3" xfId="5950" xr:uid="{4F364470-CA31-435D-971F-22E327818E40}"/>
    <cellStyle name="หมายเหตุ 11 3 10" xfId="28232" xr:uid="{1D2F6141-D1FD-47EF-A90C-BC3C9A1F688E}"/>
    <cellStyle name="หมายเหตุ 11 3 11" xfId="31979" xr:uid="{91B11BCF-A421-485A-A031-06A73F8266E2}"/>
    <cellStyle name="หมายเหตุ 11 3 12" xfId="43197" xr:uid="{06441F30-8970-409A-8EB2-6CCCFC3CA22A}"/>
    <cellStyle name="หมายเหตุ 11 3 2" xfId="10521" xr:uid="{BE94BA51-366A-4AF3-B0DB-5279B1C86569}"/>
    <cellStyle name="หมายเหตุ 11 3 2 2" xfId="35436" xr:uid="{921E78F2-ED12-407E-B5FE-9978A88B8F34}"/>
    <cellStyle name="หมายเหตุ 11 3 2 3" xfId="46850" xr:uid="{4680FF98-4DA1-4396-9E5A-EAE355985D70}"/>
    <cellStyle name="หมายเหตุ 11 3 3" xfId="13274" xr:uid="{75CB2C77-42D4-44B2-BC03-F378B3D50715}"/>
    <cellStyle name="หมายเหตุ 11 3 3 2" xfId="37439" xr:uid="{A816C7B0-D390-4475-86A4-DDAB84ECA883}"/>
    <cellStyle name="หมายเหตุ 11 3 3 3" xfId="48827" xr:uid="{FD57C228-DF57-4AF5-8C56-CE75D098A287}"/>
    <cellStyle name="หมายเหตุ 11 3 4" xfId="15516" xr:uid="{774081C7-A561-44C5-91C8-E8C6FF3DE911}"/>
    <cellStyle name="หมายเหตุ 11 3 4 2" xfId="39358" xr:uid="{7642436B-4241-469A-AEBB-C6323D08F974}"/>
    <cellStyle name="หมายเหตุ 11 3 4 3" xfId="50738" xr:uid="{C5EB8DC9-3537-497C-98AA-EF81738B197D}"/>
    <cellStyle name="หมายเหตุ 11 3 5" xfId="17777" xr:uid="{377917E5-429D-440C-8658-E5C7AC10F8C7}"/>
    <cellStyle name="หมายเหตุ 11 3 5 2" xfId="41148" xr:uid="{ADDFBD2C-708A-4B20-83A8-7CE6B7335925}"/>
    <cellStyle name="หมายเหตุ 11 3 5 3" xfId="52519" xr:uid="{AE7A3411-3407-4B54-A5A6-1AE060E0879A}"/>
    <cellStyle name="หมายเหตุ 11 3 6" xfId="19915" xr:uid="{7FA23576-3BAE-40DB-867F-31B0E4216486}"/>
    <cellStyle name="หมายเหตุ 11 3 7" xfId="22105" xr:uid="{2C4D344C-E0FF-454A-81B3-05FE87FE3AC3}"/>
    <cellStyle name="หมายเหตุ 11 3 8" xfId="24228" xr:uid="{F7BF3E68-82F0-4670-A280-E84FF0B7949C}"/>
    <cellStyle name="หมายเหตุ 11 3 9" xfId="26367" xr:uid="{E1D384F2-A5CD-4AE5-AD88-906CBBE198A8}"/>
    <cellStyle name="หมายเหตุ 11 4" xfId="6326" xr:uid="{BAF0E75D-FAC1-49D9-953D-F685DEE83478}"/>
    <cellStyle name="หมายเหตุ 11 4 10" xfId="28445" xr:uid="{0CC214CF-7825-42CF-A051-6835969A8013}"/>
    <cellStyle name="หมายเหตุ 11 4 11" xfId="32087" xr:uid="{C8288B33-A716-4857-97D3-79B6187C4850}"/>
    <cellStyle name="หมายเหตุ 11 4 12" xfId="43427" xr:uid="{8A85E5F6-220E-4081-8D86-F2BC1D89221B}"/>
    <cellStyle name="หมายเหตุ 11 4 2" xfId="10763" xr:uid="{BC074533-E15F-47E8-A5C8-72702AE89539}"/>
    <cellStyle name="หมายเหตุ 11 4 2 2" xfId="35660" xr:uid="{0FF7C489-5B45-44F7-8CBB-F411CCC111FA}"/>
    <cellStyle name="หมายเหตุ 11 4 2 3" xfId="47068" xr:uid="{A2D19F38-D805-4A3D-A0C7-F37AC769BF8B}"/>
    <cellStyle name="หมายเหตุ 11 4 3" xfId="13507" xr:uid="{B42EB4DA-413F-4610-A6CD-5C81F11F424E}"/>
    <cellStyle name="หมายเหตุ 11 4 3 2" xfId="37679" xr:uid="{FA7B1386-FC6B-4CC4-893A-01CEC789C3CD}"/>
    <cellStyle name="หมายเหตุ 11 4 3 3" xfId="49067" xr:uid="{7328C495-285F-421B-9E32-678109B9DF29}"/>
    <cellStyle name="หมายเหตุ 11 4 4" xfId="15755" xr:uid="{0A42313D-25AA-42C4-949E-D833C252AE81}"/>
    <cellStyle name="หมายเหตุ 11 4 4 2" xfId="39582" xr:uid="{2350EAFC-35DD-41BA-99F2-80F1DDC1E441}"/>
    <cellStyle name="หมายเหตุ 11 4 4 3" xfId="50962" xr:uid="{149EEC23-CFEC-4F13-88C7-84E28DA292BB}"/>
    <cellStyle name="หมายเหตุ 11 4 5" xfId="18005" xr:uid="{A4F063D3-6809-4513-8784-290F39EC2418}"/>
    <cellStyle name="หมายเหตุ 11 4 5 2" xfId="41364" xr:uid="{F144684C-88CE-4A98-B931-101DE607FE31}"/>
    <cellStyle name="หมายเหตุ 11 4 5 3" xfId="52735" xr:uid="{39EF74FC-D2F0-48A6-AE34-FCE7E1DE64CA}"/>
    <cellStyle name="หมายเหตุ 11 4 6" xfId="20146" xr:uid="{68F4581F-4D07-4CFC-84D7-EB84A7298095}"/>
    <cellStyle name="หมายเหตุ 11 4 7" xfId="22335" xr:uid="{371470E9-4D50-459A-86F9-1EBF558DB0EC}"/>
    <cellStyle name="หมายเหตุ 11 4 8" xfId="24468" xr:uid="{846E276A-733C-4C79-9F6C-BECDEC6E902A}"/>
    <cellStyle name="หมายเหตุ 11 4 9" xfId="26600" xr:uid="{39DC470A-10EE-4EFC-ADB8-FDA6EDABA236}"/>
    <cellStyle name="หมายเหตุ 11 5" xfId="6698" xr:uid="{318A6BEC-3B68-4A47-BDB5-EAFFDE855A2F}"/>
    <cellStyle name="หมายเหตุ 11 5 10" xfId="28632" xr:uid="{F5CC91CA-7ECB-40DC-8368-9B6C9BE78E1D}"/>
    <cellStyle name="หมายเหตุ 11 5 11" xfId="32183" xr:uid="{7902E36D-4BFF-4D35-B185-FB24E6846989}"/>
    <cellStyle name="หมายเหตุ 11 5 12" xfId="43626" xr:uid="{CA89A1EE-3754-4953-ABD7-91DF1322299F}"/>
    <cellStyle name="หมายเหตุ 11 5 2" xfId="10970" xr:uid="{C76E3B44-DE5D-481F-84EE-BD4C16B51E48}"/>
    <cellStyle name="หมายเหตุ 11 5 2 2" xfId="35860" xr:uid="{1B2F6DCA-AC46-4E2E-9E14-FA5BBDA57D9A}"/>
    <cellStyle name="หมายเหตุ 11 5 2 3" xfId="47259" xr:uid="{AF7C6A03-7A47-4512-8E9B-220F06A8871D}"/>
    <cellStyle name="หมายเหตุ 11 5 3" xfId="13708" xr:uid="{7B3543CF-5074-4161-8866-D57DC218A66F}"/>
    <cellStyle name="หมายเหตุ 11 5 3 2" xfId="37887" xr:uid="{A8078021-B854-4686-9B81-76BE0075C9E1}"/>
    <cellStyle name="หมายเหตุ 11 5 3 3" xfId="49275" xr:uid="{EA949417-B255-4997-BCCF-A18A0CC1A4B3}"/>
    <cellStyle name="หมายเหตุ 11 5 4" xfId="15963" xr:uid="{39D12AA6-3C83-4448-8FF8-0FFBB4F5F4AE}"/>
    <cellStyle name="หมายเหตุ 11 5 4 2" xfId="39780" xr:uid="{61DD10F4-E806-44A0-AD59-3307799D87A3}"/>
    <cellStyle name="หมายเหตุ 11 5 4 3" xfId="51160" xr:uid="{78AB785C-AAB6-48EC-9D18-BF3B546B3ED2}"/>
    <cellStyle name="หมายเหตุ 11 5 5" xfId="18207" xr:uid="{3252AB21-B370-41EC-A6E6-8F944EA893D0}"/>
    <cellStyle name="หมายเหตุ 11 5 5 2" xfId="41560" xr:uid="{74CF8BB4-6783-4107-B6A9-4620408F760C}"/>
    <cellStyle name="หมายเหตุ 11 5 5 3" xfId="52931" xr:uid="{FA9AF097-02EA-49D2-868D-955AB60EB2D2}"/>
    <cellStyle name="หมายเหตุ 11 5 6" xfId="20349" xr:uid="{6F5791F2-8F2C-4635-9BB5-E6BC20AC38AF}"/>
    <cellStyle name="หมายเหตุ 11 5 7" xfId="22537" xr:uid="{51EE82CC-E04D-48DF-A7B3-7F119EEB3A99}"/>
    <cellStyle name="หมายเหตุ 11 5 8" xfId="24676" xr:uid="{2521BC43-535F-402F-94AC-4BECEA2DFD19}"/>
    <cellStyle name="หมายเหตุ 11 5 9" xfId="26799" xr:uid="{51B81678-F4FB-4E9E-82FB-67B8B29D2BBB}"/>
    <cellStyle name="หมายเหตุ 11 6" xfId="7050" xr:uid="{F1656BD4-A0F6-4911-92CB-C6F8F464D5B3}"/>
    <cellStyle name="หมายเหตุ 11 6 10" xfId="28747" xr:uid="{D74F821F-4311-4151-AA7A-EA0520735B75}"/>
    <cellStyle name="หมายเหตุ 11 6 11" xfId="32258" xr:uid="{CF2948FF-FB0C-4D71-BB7B-7CCEB9ADF91C}"/>
    <cellStyle name="หมายเหตุ 11 6 12" xfId="43741" xr:uid="{BE9F2DAD-2944-49D4-80D2-BD70E7244582}"/>
    <cellStyle name="หมายเหตุ 11 6 2" xfId="11091" xr:uid="{1881D343-5162-425D-8711-D47B5CD2A7E4}"/>
    <cellStyle name="หมายเหตุ 11 6 2 2" xfId="35981" xr:uid="{A7493CC2-8735-4BA0-8997-421706C4580D}"/>
    <cellStyle name="หมายเหตุ 11 6 2 3" xfId="47374" xr:uid="{6F635BA4-4CEF-4404-8571-1F327347C691}"/>
    <cellStyle name="หมายเหตุ 11 6 3" xfId="13829" xr:uid="{AE292C77-06DF-4114-B2B7-ADA5D8945BE0}"/>
    <cellStyle name="หมายเหตุ 11 6 3 2" xfId="38008" xr:uid="{EB69E537-F00E-44B3-8FB3-C4BCE5DD0256}"/>
    <cellStyle name="หมายเหตุ 11 6 3 3" xfId="49396" xr:uid="{EF16CC78-8975-47B4-8DC0-05D52019AA66}"/>
    <cellStyle name="หมายเหตุ 11 6 4" xfId="16084" xr:uid="{9522C364-6076-409D-B6DE-433601617332}"/>
    <cellStyle name="หมายเหตุ 11 6 4 2" xfId="39901" xr:uid="{7969FB17-5D98-4543-8F30-A1140C0332F3}"/>
    <cellStyle name="หมายเหตุ 11 6 4 3" xfId="51281" xr:uid="{ACE819C9-9A27-4407-8F33-CB1512343104}"/>
    <cellStyle name="หมายเหตุ 11 6 5" xfId="18328" xr:uid="{FEA455D4-D3A6-40A5-BECC-B6174A7B2256}"/>
    <cellStyle name="หมายเหตุ 11 6 5 2" xfId="41681" xr:uid="{CE93950D-623C-4167-9D0D-7B3F83C97B83}"/>
    <cellStyle name="หมายเหตุ 11 6 5 3" xfId="53052" xr:uid="{7B11B0F3-5A33-4674-985F-4EA2D7A3D26A}"/>
    <cellStyle name="หมายเหตุ 11 6 6" xfId="20470" xr:uid="{0E65AB40-63A6-42A0-83FA-CD9BA0C3AB8C}"/>
    <cellStyle name="หมายเหตุ 11 6 7" xfId="22658" xr:uid="{A0663631-8D0D-4A52-94B2-59A41EDF81A1}"/>
    <cellStyle name="หมายเหตุ 11 6 8" xfId="24797" xr:uid="{4E496380-0794-4950-8CA6-30466060DE37}"/>
    <cellStyle name="หมายเหตุ 11 6 9" xfId="26914" xr:uid="{7D6C38E9-94DA-4736-82EC-6923D3FF855E}"/>
    <cellStyle name="หมายเหตุ 11 7" xfId="9055" xr:uid="{4F708BC2-01FE-4DF8-A0BA-BB8ED70FD279}"/>
    <cellStyle name="หมายเหตุ 11 7 10" xfId="31464" xr:uid="{A56EC9CC-0814-4570-A3EC-A59AC775EFB2}"/>
    <cellStyle name="หมายเหตุ 11 7 11" xfId="41882" xr:uid="{851FF5A6-85CE-4774-B67A-AFC727DFD386}"/>
    <cellStyle name="หมายเหตุ 11 7 2" xfId="11851" xr:uid="{46AC39D0-0938-45A2-8AA7-98C91E02A8EB}"/>
    <cellStyle name="หมายเหตุ 11 7 2 2" xfId="34217" xr:uid="{5EE42B7A-8CA8-48A5-860C-1E4F2DEA1DAD}"/>
    <cellStyle name="หมายเหตุ 11 7 2 3" xfId="45652" xr:uid="{F6783E52-147E-44FC-91BF-F96F94456C36}"/>
    <cellStyle name="หมายเหตุ 11 7 3" xfId="14048" xr:uid="{9C6F9AC3-829F-4502-825E-79E370A07B10}"/>
    <cellStyle name="หมายเหตุ 11 7 3 2" xfId="36087" xr:uid="{24FEE98A-4A30-451E-B5DC-DCE8EBFBDBDC}"/>
    <cellStyle name="หมายเหตุ 11 7 3 3" xfId="47480" xr:uid="{3375D433-23C3-4C2B-BB4C-16E94F1B32AB}"/>
    <cellStyle name="หมายเหตุ 11 7 4" xfId="16462" xr:uid="{DCF568DA-ED4B-465B-A68F-5D0E6D1031C0}"/>
    <cellStyle name="หมายเหตุ 11 7 4 2" xfId="38156" xr:uid="{268BFC61-8923-4E7A-83C3-00DB47DBE98B}"/>
    <cellStyle name="หมายเหตุ 11 7 4 3" xfId="49537" xr:uid="{6DC9CF5F-83E3-48D1-BFA2-C73484A46FCD}"/>
    <cellStyle name="หมายเหตุ 11 7 5" xfId="18612" xr:uid="{8CBDCB82-C091-4CC3-BF56-34C5D6D7749E}"/>
    <cellStyle name="หมายเหตุ 11 7 5 2" xfId="40055" xr:uid="{B8884990-E099-4282-B7C9-65770AC65DA4}"/>
    <cellStyle name="หมายเหตุ 11 7 5 3" xfId="51427" xr:uid="{E97EBF10-035A-4409-A2E5-4A04808BB413}"/>
    <cellStyle name="หมายเหตุ 11 7 6" xfId="20741" xr:uid="{45DD2C84-6F92-4930-BDCD-67FD6D227712}"/>
    <cellStyle name="หมายเหตุ 11 7 7" xfId="22863" xr:uid="{CEA75716-8837-49CA-921A-CF2C41E35C80}"/>
    <cellStyle name="หมายเหตุ 11 7 8" xfId="25033" xr:uid="{97792487-A706-4D69-B3F7-704D0AD8B156}"/>
    <cellStyle name="หมายเหตุ 11 7 9" xfId="27091" xr:uid="{CF27355B-B8C6-42E0-9FE0-6B51AB3982F0}"/>
    <cellStyle name="หมายเหตุ 11 8" xfId="7344" xr:uid="{E7254A85-8A6D-477C-B62C-FF4F52BD2F32}"/>
    <cellStyle name="หมายเหตุ 11 8 2" xfId="33159" xr:uid="{883E80E1-3106-49A6-8BBB-8F8D98850B74}"/>
    <cellStyle name="หมายเหตุ 11 8 3" xfId="44628" xr:uid="{E6228607-E623-4404-8871-FEB41BAB6C3B}"/>
    <cellStyle name="หมายเหตุ 11 9" xfId="3827" xr:uid="{713BF03C-9F9F-4FDC-9878-BC977409E169}"/>
    <cellStyle name="หมายเหตุ 11 9 2" xfId="33259" xr:uid="{941BE28B-8B15-4B51-A6F7-25A89A1C51A6}"/>
    <cellStyle name="หมายเหตุ 11 9 3" xfId="44726" xr:uid="{B5561629-7138-4B7D-9F67-575C297FC4C7}"/>
    <cellStyle name="หมายเหตุ 12" xfId="3724" xr:uid="{C034F14B-F20C-4E82-8F3E-94DF593BE315}"/>
    <cellStyle name="หมายเหตุ 12 10" xfId="11907" xr:uid="{31E44537-EEBB-4E53-915F-EAF5529ABE29}"/>
    <cellStyle name="หมายเหตุ 12 10 2" xfId="34772" xr:uid="{4C66A905-BAFE-49C0-8248-3BDAECFEBD7A}"/>
    <cellStyle name="หมายเหตุ 12 10 3" xfId="46202" xr:uid="{0673BEFE-BBA6-4161-9D87-0F92681B78DD}"/>
    <cellStyle name="หมายเหตุ 12 11" xfId="8180" xr:uid="{1F010461-2514-492C-9E19-C08647493ED6}"/>
    <cellStyle name="หมายเหตุ 12 11 2" xfId="36611" xr:uid="{F6E15C76-D262-465B-AC6C-75E94C498481}"/>
    <cellStyle name="หมายเหตุ 12 11 3" xfId="48002" xr:uid="{7D99242E-0F19-4CE7-A310-D42B5E6F9EAF}"/>
    <cellStyle name="หมายเหตุ 12 12" xfId="14069" xr:uid="{0D8F3C8D-EA45-460D-93FC-944D4F83F6D7}"/>
    <cellStyle name="หมายเหตุ 12 13" xfId="11579" xr:uid="{870B055D-D4BC-4B01-809A-BE01820CB786}"/>
    <cellStyle name="หมายเหตุ 12 14" xfId="21791" xr:uid="{B0CEA746-0DC3-4A68-9B0E-78134181AC21}"/>
    <cellStyle name="หมายเหตุ 12 15" xfId="20538" xr:uid="{E40BD720-58DB-4D02-ADAB-64D7278373D8}"/>
    <cellStyle name="หมายเหตุ 12 16" xfId="6536" xr:uid="{C17860A8-FF62-462B-930D-5A145B2A92C8}"/>
    <cellStyle name="หมายเหตุ 12 17" xfId="31008" xr:uid="{96F3E578-190E-48A8-8086-9036D8E5A689}"/>
    <cellStyle name="หมายเหตุ 12 2" xfId="5452" xr:uid="{B823A3CE-44A8-4D51-A5F0-0F11E3423565}"/>
    <cellStyle name="หมายเหตุ 12 2 10" xfId="27917" xr:uid="{3B738EE9-7460-4381-9EC3-0830FE6A30BB}"/>
    <cellStyle name="หมายเหตุ 12 2 11" xfId="31821" xr:uid="{74A29CCF-A75D-4F7B-99C4-2869FF9668DC}"/>
    <cellStyle name="หมายเหตุ 12 2 12" xfId="42848" xr:uid="{802DDA66-E415-44E4-BD4C-0F2992C9D852}"/>
    <cellStyle name="หมายเหตุ 12 2 2" xfId="10160" xr:uid="{8FD4AEAF-FA13-46C8-ADD1-2FF2A31296AE}"/>
    <cellStyle name="หมายเหตุ 12 2 2 2" xfId="35131" xr:uid="{C091828F-56B3-4CA6-9BA8-310545568436}"/>
    <cellStyle name="หมายเหตุ 12 2 2 3" xfId="46548" xr:uid="{461541B4-DD7F-4248-A695-D21CD93DEB7B}"/>
    <cellStyle name="หมายเหตุ 12 2 3" xfId="12929" xr:uid="{5933B09A-CE5E-428C-A5B2-CFA27D4087B6}"/>
    <cellStyle name="หมายเหตุ 12 2 3 2" xfId="37083" xr:uid="{41F71D7B-5244-430E-90DC-2E2112DEB6B6}"/>
    <cellStyle name="หมายเหตุ 12 2 3 3" xfId="48472" xr:uid="{97FC7122-A488-48E2-954D-D13ED4E22FBC}"/>
    <cellStyle name="หมายเหตุ 12 2 4" xfId="15157" xr:uid="{7313CDA9-C29E-452C-9CF9-89213DAB0B1E}"/>
    <cellStyle name="หมายเหตุ 12 2 4 2" xfId="39062" xr:uid="{A8ECFAC9-A883-40C0-A2BB-67AA983C45B6}"/>
    <cellStyle name="หมายเหตุ 12 2 4 3" xfId="50443" xr:uid="{D433D84C-AE65-4476-82D1-C192ECB5C431}"/>
    <cellStyle name="หมายเหตุ 12 2 5" xfId="17443" xr:uid="{C8E49AD2-7211-438C-93DA-9F8F46BF5114}"/>
    <cellStyle name="หมายเหตุ 12 2 5 2" xfId="40863" xr:uid="{08DB5FB2-63A0-4EC2-ACC6-9DE0567C45CB}"/>
    <cellStyle name="หมายเหตุ 12 2 5 3" xfId="52235" xr:uid="{1B236E5C-EC5E-4A44-A759-8A1AA7354F27}"/>
    <cellStyle name="หมายเหตุ 12 2 6" xfId="19575" xr:uid="{54A02227-042E-48C3-9D0E-F795AE70345C}"/>
    <cellStyle name="หมายเหตุ 12 2 7" xfId="21762" xr:uid="{3A2A2BCC-ABA1-47DB-BB9F-2EDDF47449F7}"/>
    <cellStyle name="หมายเหตุ 12 2 8" xfId="23872" xr:uid="{C264A6A9-1011-4FBB-9D92-1C855C7936CF}"/>
    <cellStyle name="หมายเหตุ 12 2 9" xfId="26012" xr:uid="{8A01F5EF-30C1-41CB-9AC3-8939785ABEC9}"/>
    <cellStyle name="หมายเหตุ 12 3" xfId="5951" xr:uid="{667066AE-46AD-4BF8-A452-056540B4DDA1}"/>
    <cellStyle name="หมายเหตุ 12 3 10" xfId="28233" xr:uid="{DE26CF21-81BF-4DCB-85F9-819DCB3C6ABF}"/>
    <cellStyle name="หมายเหตุ 12 3 11" xfId="31980" xr:uid="{A6517B4D-21F3-4D09-916F-23A33B817FA8}"/>
    <cellStyle name="หมายเหตุ 12 3 12" xfId="43198" xr:uid="{4D8C41AE-E240-4EF1-A7BB-140A7FE4244F}"/>
    <cellStyle name="หมายเหตุ 12 3 2" xfId="10522" xr:uid="{76137942-7263-4873-88A7-A99D3D0D78D4}"/>
    <cellStyle name="หมายเหตุ 12 3 2 2" xfId="35437" xr:uid="{16395718-63E1-4D05-8E26-4FF8EC9AADED}"/>
    <cellStyle name="หมายเหตุ 12 3 2 3" xfId="46851" xr:uid="{CA1D1CA8-5212-4E20-A348-43D53199A9BF}"/>
    <cellStyle name="หมายเหตุ 12 3 3" xfId="13275" xr:uid="{5B544F29-985D-4714-903C-401FB7DE3AF0}"/>
    <cellStyle name="หมายเหตุ 12 3 3 2" xfId="37440" xr:uid="{AC074700-E32F-47B4-ABE4-A8D3BE126E68}"/>
    <cellStyle name="หมายเหตุ 12 3 3 3" xfId="48828" xr:uid="{F7135CB8-2179-418B-AD03-8272F203F0C1}"/>
    <cellStyle name="หมายเหตุ 12 3 4" xfId="15517" xr:uid="{954DC26C-92FA-4758-8B2F-175A62C63FF9}"/>
    <cellStyle name="หมายเหตุ 12 3 4 2" xfId="39359" xr:uid="{7E402A13-8B89-400A-8C68-6B43EFF3C458}"/>
    <cellStyle name="หมายเหตุ 12 3 4 3" xfId="50739" xr:uid="{256EAF43-C842-433C-B587-C562243A500D}"/>
    <cellStyle name="หมายเหตุ 12 3 5" xfId="17778" xr:uid="{03756D49-A36D-4066-BE2A-A958CFF443BB}"/>
    <cellStyle name="หมายเหตุ 12 3 5 2" xfId="41149" xr:uid="{00FAB142-2236-4EFD-8B08-37D49304D27B}"/>
    <cellStyle name="หมายเหตุ 12 3 5 3" xfId="52520" xr:uid="{BF333663-5613-4235-8C11-9B8DF3AEE449}"/>
    <cellStyle name="หมายเหตุ 12 3 6" xfId="19916" xr:uid="{E3DAE256-1B96-4767-9F56-8F32B61386EC}"/>
    <cellStyle name="หมายเหตุ 12 3 7" xfId="22106" xr:uid="{D55233D7-8937-431E-A6A8-5B18947F6B66}"/>
    <cellStyle name="หมายเหตุ 12 3 8" xfId="24229" xr:uid="{B1D47341-DF88-4414-B214-2A40764D4AC6}"/>
    <cellStyle name="หมายเหตุ 12 3 9" xfId="26368" xr:uid="{825A2B5D-79F9-4EE1-A5DA-C1BFF68C97CB}"/>
    <cellStyle name="หมายเหตุ 12 4" xfId="6327" xr:uid="{B98EAC42-9AF2-44A1-8C55-04B82144BC2A}"/>
    <cellStyle name="หมายเหตุ 12 4 10" xfId="28446" xr:uid="{E1F57426-C257-4685-9B39-6CF44D5AAEE5}"/>
    <cellStyle name="หมายเหตุ 12 4 11" xfId="32088" xr:uid="{FAFBC593-9930-4258-9ED0-354FF31514DC}"/>
    <cellStyle name="หมายเหตุ 12 4 12" xfId="43428" xr:uid="{09559EFE-1503-45C5-936D-101189CC187D}"/>
    <cellStyle name="หมายเหตุ 12 4 2" xfId="10764" xr:uid="{9F2717E8-D974-4199-91E6-C66ECF1C6AC4}"/>
    <cellStyle name="หมายเหตุ 12 4 2 2" xfId="35661" xr:uid="{90A7A847-03B4-42CB-A384-C8510F4BD4A9}"/>
    <cellStyle name="หมายเหตุ 12 4 2 3" xfId="47069" xr:uid="{B830547D-FDEC-41BC-9859-B3F93F806160}"/>
    <cellStyle name="หมายเหตุ 12 4 3" xfId="13508" xr:uid="{126F399B-3293-4BE7-99A2-F926C94E455A}"/>
    <cellStyle name="หมายเหตุ 12 4 3 2" xfId="37680" xr:uid="{8FFC592F-C515-4FC5-9955-DA19B0AFF2F6}"/>
    <cellStyle name="หมายเหตุ 12 4 3 3" xfId="49068" xr:uid="{724244C9-7495-4F33-8A44-BCF2E9E5E2DC}"/>
    <cellStyle name="หมายเหตุ 12 4 4" xfId="15756" xr:uid="{89B48327-CD49-430E-B524-0027D4EC943E}"/>
    <cellStyle name="หมายเหตุ 12 4 4 2" xfId="39583" xr:uid="{96F4798D-3785-4B87-9D6D-D330A8AE651F}"/>
    <cellStyle name="หมายเหตุ 12 4 4 3" xfId="50963" xr:uid="{45950000-BF46-47BA-BA43-3CF22201F054}"/>
    <cellStyle name="หมายเหตุ 12 4 5" xfId="18006" xr:uid="{A451CB11-225D-4418-926C-AE6A4E3B6A6D}"/>
    <cellStyle name="หมายเหตุ 12 4 5 2" xfId="41365" xr:uid="{3564E040-72AA-401F-B8B9-2F03D37A0D25}"/>
    <cellStyle name="หมายเหตุ 12 4 5 3" xfId="52736" xr:uid="{52AAF392-38FF-4178-A020-A49AFE15067B}"/>
    <cellStyle name="หมายเหตุ 12 4 6" xfId="20147" xr:uid="{93509EC4-68EA-4A5A-A699-E2F4B37F759E}"/>
    <cellStyle name="หมายเหตุ 12 4 7" xfId="22336" xr:uid="{A0E0212C-C389-4F2B-A138-28118417450E}"/>
    <cellStyle name="หมายเหตุ 12 4 8" xfId="24469" xr:uid="{3B01CA0C-CF08-4AE1-ACD6-16F9F3017FA8}"/>
    <cellStyle name="หมายเหตุ 12 4 9" xfId="26601" xr:uid="{707F6FEB-B626-479B-B25A-28BAFD616C48}"/>
    <cellStyle name="หมายเหตุ 12 5" xfId="6699" xr:uid="{A1571ED2-3984-43D9-8EB6-7A9BE63CD552}"/>
    <cellStyle name="หมายเหตุ 12 5 10" xfId="28633" xr:uid="{8B75687D-FE3A-4F2B-958F-0D38294A6F37}"/>
    <cellStyle name="หมายเหตุ 12 5 11" xfId="32184" xr:uid="{71FB890D-592A-4258-9A47-E6B53C4E2E92}"/>
    <cellStyle name="หมายเหตุ 12 5 12" xfId="43627" xr:uid="{141B0FA9-C3A2-4708-B306-F1B90889653A}"/>
    <cellStyle name="หมายเหตุ 12 5 2" xfId="10971" xr:uid="{7E4D15E2-233D-4017-8FDB-B89E7B20941D}"/>
    <cellStyle name="หมายเหตุ 12 5 2 2" xfId="35861" xr:uid="{99F37178-27A3-4400-9045-975E0C0947AC}"/>
    <cellStyle name="หมายเหตุ 12 5 2 3" xfId="47260" xr:uid="{473FF6F4-5C77-4191-A752-D53AEDAB5F6D}"/>
    <cellStyle name="หมายเหตุ 12 5 3" xfId="13709" xr:uid="{17B73159-DE82-4540-AF08-2C6DAD8EC2CB}"/>
    <cellStyle name="หมายเหตุ 12 5 3 2" xfId="37888" xr:uid="{0F411069-C595-4DAC-9119-04D2EF524019}"/>
    <cellStyle name="หมายเหตุ 12 5 3 3" xfId="49276" xr:uid="{EF449F59-0EEB-4C8F-B0F7-2473C10920D4}"/>
    <cellStyle name="หมายเหตุ 12 5 4" xfId="15964" xr:uid="{CAA902E4-3ED1-473E-85AC-F7683333BD2A}"/>
    <cellStyle name="หมายเหตุ 12 5 4 2" xfId="39781" xr:uid="{65E34BBB-3DF1-4F36-9B46-60F327790C2A}"/>
    <cellStyle name="หมายเหตุ 12 5 4 3" xfId="51161" xr:uid="{80A13CD8-A307-45EC-96D6-5BE511593625}"/>
    <cellStyle name="หมายเหตุ 12 5 5" xfId="18208" xr:uid="{451569C7-2255-4569-A987-2337846935C0}"/>
    <cellStyle name="หมายเหตุ 12 5 5 2" xfId="41561" xr:uid="{48AB2695-7618-4BF2-B6C8-7BEC2F0D63CA}"/>
    <cellStyle name="หมายเหตุ 12 5 5 3" xfId="52932" xr:uid="{15126F9C-2D7A-4AB7-9876-E930B9C28170}"/>
    <cellStyle name="หมายเหตุ 12 5 6" xfId="20350" xr:uid="{EFBB3428-C67D-4EB9-8304-786C7DDF44C1}"/>
    <cellStyle name="หมายเหตุ 12 5 7" xfId="22538" xr:uid="{014C5078-1FDF-45D2-AECF-24076BAB8814}"/>
    <cellStyle name="หมายเหตุ 12 5 8" xfId="24677" xr:uid="{C4C3489F-C6EF-486C-AFD2-B9FBFE0E8248}"/>
    <cellStyle name="หมายเหตุ 12 5 9" xfId="26800" xr:uid="{CEA117A3-865A-4DC8-AF2F-1E0454622037}"/>
    <cellStyle name="หมายเหตุ 12 6" xfId="7051" xr:uid="{7C277A54-7A17-432A-B463-9868A6AE3F6A}"/>
    <cellStyle name="หมายเหตุ 12 6 10" xfId="28748" xr:uid="{63DB57A3-A212-46DA-9F20-5EC8A9B3EDE1}"/>
    <cellStyle name="หมายเหตุ 12 6 11" xfId="32259" xr:uid="{73572E59-F5BE-40E4-94E3-5230F8B36E31}"/>
    <cellStyle name="หมายเหตุ 12 6 12" xfId="43742" xr:uid="{CAA2B006-8E1B-48E0-B753-F8FEE101C987}"/>
    <cellStyle name="หมายเหตุ 12 6 2" xfId="11092" xr:uid="{C0817C5A-B628-4586-BA53-9FDB887A4E33}"/>
    <cellStyle name="หมายเหตุ 12 6 2 2" xfId="35982" xr:uid="{97AB8B69-13A9-40FA-93BD-AECA48F75941}"/>
    <cellStyle name="หมายเหตุ 12 6 2 3" xfId="47375" xr:uid="{20788681-B878-4ABF-B153-BE7D2DA04880}"/>
    <cellStyle name="หมายเหตุ 12 6 3" xfId="13830" xr:uid="{62F6084B-1FB9-4F0E-B15E-9A71BF1D3274}"/>
    <cellStyle name="หมายเหตุ 12 6 3 2" xfId="38009" xr:uid="{F2BAD7D6-6D80-4B01-AC74-58D3BDE72352}"/>
    <cellStyle name="หมายเหตุ 12 6 3 3" xfId="49397" xr:uid="{CE26F744-6611-41DE-9E6E-C37164ECF6C1}"/>
    <cellStyle name="หมายเหตุ 12 6 4" xfId="16085" xr:uid="{FF517D3A-877A-4707-9B5E-D857623DE3F6}"/>
    <cellStyle name="หมายเหตุ 12 6 4 2" xfId="39902" xr:uid="{FF76529D-CC22-4316-A396-28897C6E8755}"/>
    <cellStyle name="หมายเหตุ 12 6 4 3" xfId="51282" xr:uid="{731E9CD1-FD1D-4228-9EF2-7FC8ECB3B043}"/>
    <cellStyle name="หมายเหตุ 12 6 5" xfId="18329" xr:uid="{5F944465-BBE3-4520-BF9D-FB73DB764CB6}"/>
    <cellStyle name="หมายเหตุ 12 6 5 2" xfId="41682" xr:uid="{12BF9D27-266F-41E9-B59B-84E4327B3885}"/>
    <cellStyle name="หมายเหตุ 12 6 5 3" xfId="53053" xr:uid="{A9D0171F-9090-42E9-9D4E-D7B3C2BA4F99}"/>
    <cellStyle name="หมายเหตุ 12 6 6" xfId="20471" xr:uid="{8F6E4615-E1E7-429A-87CB-D1CC9DD5573B}"/>
    <cellStyle name="หมายเหตุ 12 6 7" xfId="22659" xr:uid="{A93DD01E-A0F1-4A70-8D76-813559087D63}"/>
    <cellStyle name="หมายเหตุ 12 6 8" xfId="24798" xr:uid="{0AD04E61-59AC-49A3-9D59-C78E1BBAD88B}"/>
    <cellStyle name="หมายเหตุ 12 6 9" xfId="26915" xr:uid="{39D0F39A-57F6-43DF-A75C-F0133092921E}"/>
    <cellStyle name="หมายเหตุ 12 7" xfId="9056" xr:uid="{3C22ECC7-EF86-44EE-9114-4FB736626325}"/>
    <cellStyle name="หมายเหตุ 12 7 10" xfId="31465" xr:uid="{C715C63D-4C47-4A8D-9CE4-12D5809E5A13}"/>
    <cellStyle name="หมายเหตุ 12 7 11" xfId="41883" xr:uid="{088AC430-D4CC-42A9-B388-EF8B8FC29923}"/>
    <cellStyle name="หมายเหตุ 12 7 2" xfId="11852" xr:uid="{1868882A-D10A-4BE5-B642-A94D255AE538}"/>
    <cellStyle name="หมายเหตุ 12 7 2 2" xfId="34218" xr:uid="{0FC2C686-D13A-4C17-876A-588FDE65EBD0}"/>
    <cellStyle name="หมายเหตุ 12 7 2 3" xfId="45653" xr:uid="{8DD3025A-A598-4399-B89C-A09F4E33F842}"/>
    <cellStyle name="หมายเหตุ 12 7 3" xfId="14049" xr:uid="{26D16D20-4BEE-40F7-ADC1-69A6293B93F8}"/>
    <cellStyle name="หมายเหตุ 12 7 3 2" xfId="36088" xr:uid="{C639BC41-C4A9-4877-A467-A063AA31B5E8}"/>
    <cellStyle name="หมายเหตุ 12 7 3 3" xfId="47481" xr:uid="{C397A871-7F2E-49BD-9328-1FE684F9689B}"/>
    <cellStyle name="หมายเหตุ 12 7 4" xfId="16463" xr:uid="{58B16EFB-697B-4F95-AB32-D27BB6214DA5}"/>
    <cellStyle name="หมายเหตุ 12 7 4 2" xfId="38157" xr:uid="{58527D5E-34C1-4A74-97B6-D34FB0EF215B}"/>
    <cellStyle name="หมายเหตุ 12 7 4 3" xfId="49538" xr:uid="{2ED4BD40-3110-476B-AA8C-DB332337E60C}"/>
    <cellStyle name="หมายเหตุ 12 7 5" xfId="18613" xr:uid="{4A76F781-7521-4BB3-AE61-400819D91DB7}"/>
    <cellStyle name="หมายเหตุ 12 7 5 2" xfId="40056" xr:uid="{7BAE9919-3DC6-4259-81BC-92FE2F29ED6C}"/>
    <cellStyle name="หมายเหตุ 12 7 5 3" xfId="51428" xr:uid="{0D0CE436-FB38-4B6A-BDE1-AA9C9B1381FE}"/>
    <cellStyle name="หมายเหตุ 12 7 6" xfId="20742" xr:uid="{3145333F-E115-447D-B73C-3B45CAF90457}"/>
    <cellStyle name="หมายเหตุ 12 7 7" xfId="22864" xr:uid="{CFF77852-3BB1-4FB2-B0B8-C37B82D312CB}"/>
    <cellStyle name="หมายเหตุ 12 7 8" xfId="25034" xr:uid="{499DE984-2808-4BD8-B822-F58AB120DC58}"/>
    <cellStyle name="หมายเหตุ 12 7 9" xfId="27092" xr:uid="{EB1089DB-A38C-423F-9D44-FFF646BE72E1}"/>
    <cellStyle name="หมายเหตุ 12 8" xfId="7345" xr:uid="{CC181D69-D8DE-4F7D-B57F-6A02440D5D18}"/>
    <cellStyle name="หมายเหตุ 12 8 2" xfId="33160" xr:uid="{59F791E6-AF2C-422F-9EBA-521D9EB1893B}"/>
    <cellStyle name="หมายเหตุ 12 8 3" xfId="44629" xr:uid="{FE6A900B-DA5B-4664-895D-A6ABA2803387}"/>
    <cellStyle name="หมายเหตุ 12 9" xfId="6073" xr:uid="{359943DE-6C3A-4BB4-88B4-75C1FBD25B02}"/>
    <cellStyle name="หมายเหตุ 12 9 2" xfId="32710" xr:uid="{052F56D6-96B6-4032-AC29-C93B5DD55D2C}"/>
    <cellStyle name="หมายเหตุ 12 9 3" xfId="44184" xr:uid="{EC11C766-50F7-4EEA-A12D-11FDC8B2A261}"/>
    <cellStyle name="หมายเหตุ 13" xfId="3725" xr:uid="{970E96FE-B618-431C-BE04-71C64A81AB87}"/>
    <cellStyle name="หมายเหตุ 13 10" xfId="12825" xr:uid="{406C9898-95E6-46FC-A469-9444DE4E6EAE}"/>
    <cellStyle name="หมายเหตุ 13 10 2" xfId="32741" xr:uid="{E7988F22-5A05-43EE-B5E0-4CD6AE9F2C35}"/>
    <cellStyle name="หมายเหตุ 13 10 3" xfId="44214" xr:uid="{F7BE6421-0A51-42C8-9482-8B9D1B67D66D}"/>
    <cellStyle name="หมายเหตุ 13 11" xfId="4493" xr:uid="{143AB78D-ED8A-4C53-B1AB-B7E6F5DAE6CD}"/>
    <cellStyle name="หมายเหตุ 13 11 2" xfId="36300" xr:uid="{B8FA2A24-2B3C-4F80-A726-21A19184DDCE}"/>
    <cellStyle name="หมายเหตุ 13 11 3" xfId="47692" xr:uid="{4384CA04-776F-4A76-A534-A7890CBFD28F}"/>
    <cellStyle name="หมายเหตุ 13 12" xfId="6110" xr:uid="{3896D980-CD38-4F93-9119-B65D81CFCD0A}"/>
    <cellStyle name="หมายเหตุ 13 13" xfId="11583" xr:uid="{BB8246D7-A46E-4525-BD3D-0E3CE20A9578}"/>
    <cellStyle name="หมายเหตุ 13 14" xfId="21461" xr:uid="{AB4A94AB-36E5-4754-ACAD-E931F2B57709}"/>
    <cellStyle name="หมายเหตุ 13 15" xfId="20539" xr:uid="{A5D28A82-C342-48FA-A43A-344B866FF2A6}"/>
    <cellStyle name="หมายเหตุ 13 16" xfId="18470" xr:uid="{AE0B4BED-B744-473B-983B-2E7E42169AFF}"/>
    <cellStyle name="หมายเหตุ 13 17" xfId="31007" xr:uid="{986CD156-0C88-4A69-9FB2-E5F63F56244B}"/>
    <cellStyle name="หมายเหตุ 13 2" xfId="5453" xr:uid="{05C83D31-40F0-4AF0-B41F-1D78C7660DD3}"/>
    <cellStyle name="หมายเหตุ 13 2 10" xfId="27918" xr:uid="{60397690-0B06-4837-AA39-5B122D794B8C}"/>
    <cellStyle name="หมายเหตุ 13 2 11" xfId="31822" xr:uid="{2079FDAD-9C8B-4697-989C-6C45564B9B83}"/>
    <cellStyle name="หมายเหตุ 13 2 12" xfId="42849" xr:uid="{40988C09-D28D-4882-B094-87BE6B0CBC23}"/>
    <cellStyle name="หมายเหตุ 13 2 2" xfId="10161" xr:uid="{4DC48AC4-5E22-4902-B1F8-BE979D95AD0C}"/>
    <cellStyle name="หมายเหตุ 13 2 2 2" xfId="35132" xr:uid="{DF611283-8241-464A-8086-9BD7819A8376}"/>
    <cellStyle name="หมายเหตุ 13 2 2 3" xfId="46549" xr:uid="{5F8CD073-E816-4B92-B027-D81F2542ACD3}"/>
    <cellStyle name="หมายเหตุ 13 2 3" xfId="12930" xr:uid="{6035F50E-EA5F-4CE0-97B0-18DFAD331562}"/>
    <cellStyle name="หมายเหตุ 13 2 3 2" xfId="37084" xr:uid="{21B1645B-56F0-48B3-85F0-AECB4047E77C}"/>
    <cellStyle name="หมายเหตุ 13 2 3 3" xfId="48473" xr:uid="{CFA17078-17EE-406E-BB10-1E50449B56C5}"/>
    <cellStyle name="หมายเหตุ 13 2 4" xfId="15158" xr:uid="{0A530F08-7146-41D2-9269-177E47DC1232}"/>
    <cellStyle name="หมายเหตุ 13 2 4 2" xfId="39063" xr:uid="{B7FFA460-C487-4B10-BD9A-8B600D1501AA}"/>
    <cellStyle name="หมายเหตุ 13 2 4 3" xfId="50444" xr:uid="{26D5FE74-D991-481D-A2E6-FBDF5F32A314}"/>
    <cellStyle name="หมายเหตุ 13 2 5" xfId="17444" xr:uid="{52351498-CD20-414A-B899-98F1091D68E5}"/>
    <cellStyle name="หมายเหตุ 13 2 5 2" xfId="40864" xr:uid="{4C134EEC-B325-4DAF-A190-67AE4D3CD773}"/>
    <cellStyle name="หมายเหตุ 13 2 5 3" xfId="52236" xr:uid="{7DD82B44-9CC4-4EA8-9352-E34EDEECDD28}"/>
    <cellStyle name="หมายเหตุ 13 2 6" xfId="19576" xr:uid="{F0D83B56-53ED-4B36-A6FE-21CF762ED10E}"/>
    <cellStyle name="หมายเหตุ 13 2 7" xfId="21763" xr:uid="{2A115903-5E59-41E8-9D0E-31FB53F0B175}"/>
    <cellStyle name="หมายเหตุ 13 2 8" xfId="23873" xr:uid="{F6EEB3AE-3E89-4F6F-AF3E-6AEF7F1D220B}"/>
    <cellStyle name="หมายเหตุ 13 2 9" xfId="26013" xr:uid="{4D233DC4-1F21-4B5A-BF6B-54F7A55464F5}"/>
    <cellStyle name="หมายเหตุ 13 3" xfId="5952" xr:uid="{075148D8-31EA-4805-8220-79E0A95D8C78}"/>
    <cellStyle name="หมายเหตุ 13 3 10" xfId="28234" xr:uid="{BCCB8E5B-8D7E-4B73-A309-4BBEEE6B74B6}"/>
    <cellStyle name="หมายเหตุ 13 3 11" xfId="31981" xr:uid="{B5874D3E-FF57-41B8-9CEE-C44CE75DD3B2}"/>
    <cellStyle name="หมายเหตุ 13 3 12" xfId="43199" xr:uid="{0CE175AA-3AC0-4734-B109-97C7AF6DD787}"/>
    <cellStyle name="หมายเหตุ 13 3 2" xfId="10523" xr:uid="{78C3E2AA-5694-44EC-9459-15F0ED921B05}"/>
    <cellStyle name="หมายเหตุ 13 3 2 2" xfId="35438" xr:uid="{B80FB7DF-2A69-4B29-9424-9D0806894279}"/>
    <cellStyle name="หมายเหตุ 13 3 2 3" xfId="46852" xr:uid="{6B85BDEE-699A-48B6-8651-B9101EBD2118}"/>
    <cellStyle name="หมายเหตุ 13 3 3" xfId="13276" xr:uid="{B6FE0F5F-DA3F-462A-BA3B-50A0DFD324B3}"/>
    <cellStyle name="หมายเหตุ 13 3 3 2" xfId="37441" xr:uid="{FCD2EFF7-7996-42A9-9B2E-3A5510A329A5}"/>
    <cellStyle name="หมายเหตุ 13 3 3 3" xfId="48829" xr:uid="{5C3C8E5D-F9DC-4D4C-9998-A8546EBC7CB4}"/>
    <cellStyle name="หมายเหตุ 13 3 4" xfId="15518" xr:uid="{7341B520-610B-4971-A2C0-A7394FCEC276}"/>
    <cellStyle name="หมายเหตุ 13 3 4 2" xfId="39360" xr:uid="{56CAAEC4-C66B-4908-97C5-0CD159A14496}"/>
    <cellStyle name="หมายเหตุ 13 3 4 3" xfId="50740" xr:uid="{BF14A436-7098-4CA4-B23E-4F1B2606B3CF}"/>
    <cellStyle name="หมายเหตุ 13 3 5" xfId="17779" xr:uid="{131E98FB-922C-43B4-AF94-2C04F5AA1F2F}"/>
    <cellStyle name="หมายเหตุ 13 3 5 2" xfId="41150" xr:uid="{4F94244A-82BA-4E87-A7A7-773E3ED522C5}"/>
    <cellStyle name="หมายเหตุ 13 3 5 3" xfId="52521" xr:uid="{B092276E-C4BA-4E64-9AFA-E92E401D344A}"/>
    <cellStyle name="หมายเหตุ 13 3 6" xfId="19917" xr:uid="{5A4B2D18-CCA3-4D6C-9710-4043B22E2094}"/>
    <cellStyle name="หมายเหตุ 13 3 7" xfId="22107" xr:uid="{5C4082B4-858B-400A-95F9-5FE1EC662B07}"/>
    <cellStyle name="หมายเหตุ 13 3 8" xfId="24230" xr:uid="{C602165C-BF96-4B1C-B9F0-37864E26EFEE}"/>
    <cellStyle name="หมายเหตุ 13 3 9" xfId="26369" xr:uid="{810DCB30-6494-49E3-A373-40A8B5A2D9A2}"/>
    <cellStyle name="หมายเหตุ 13 4" xfId="6328" xr:uid="{86379735-AA34-4A75-9368-4C3620DED554}"/>
    <cellStyle name="หมายเหตุ 13 4 10" xfId="28447" xr:uid="{6B74E996-8EF8-44D0-ABB7-84EE2412E094}"/>
    <cellStyle name="หมายเหตุ 13 4 11" xfId="32089" xr:uid="{0C515897-0C00-484D-8A74-F313BCA6B791}"/>
    <cellStyle name="หมายเหตุ 13 4 12" xfId="43429" xr:uid="{703C21D4-0272-43E6-8957-9A46E007038C}"/>
    <cellStyle name="หมายเหตุ 13 4 2" xfId="10765" xr:uid="{FA8C7985-BC8D-408D-8BE2-1F2BA4953F84}"/>
    <cellStyle name="หมายเหตุ 13 4 2 2" xfId="35662" xr:uid="{5ECCFAD5-0B1E-4901-A771-C66F801BAB36}"/>
    <cellStyle name="หมายเหตุ 13 4 2 3" xfId="47070" xr:uid="{D2E476C5-E553-4856-B3B5-7C6AC1EB6972}"/>
    <cellStyle name="หมายเหตุ 13 4 3" xfId="13509" xr:uid="{B63D4355-9133-4863-88F9-5614EE63ABC0}"/>
    <cellStyle name="หมายเหตุ 13 4 3 2" xfId="37681" xr:uid="{4C4189EF-8D76-4CF2-B2ED-6EF9188C8B88}"/>
    <cellStyle name="หมายเหตุ 13 4 3 3" xfId="49069" xr:uid="{83138FC1-56E9-4771-9AA1-BA7ED0E0F9F2}"/>
    <cellStyle name="หมายเหตุ 13 4 4" xfId="15757" xr:uid="{DB2CA2D7-1069-417E-8891-7305B5943F8E}"/>
    <cellStyle name="หมายเหตุ 13 4 4 2" xfId="39584" xr:uid="{3C7AF70F-ECA2-434E-A73D-8CE6505E6366}"/>
    <cellStyle name="หมายเหตุ 13 4 4 3" xfId="50964" xr:uid="{DD5C5458-E853-4BD6-8875-A369D40C91D8}"/>
    <cellStyle name="หมายเหตุ 13 4 5" xfId="18007" xr:uid="{D8409290-4B24-40A3-A422-3BBA4192BD29}"/>
    <cellStyle name="หมายเหตุ 13 4 5 2" xfId="41366" xr:uid="{2A2C1D0F-8E4A-4E10-B06F-28853D36AD65}"/>
    <cellStyle name="หมายเหตุ 13 4 5 3" xfId="52737" xr:uid="{E5C3CD09-BCCE-4786-8054-849E6F0E64CB}"/>
    <cellStyle name="หมายเหตุ 13 4 6" xfId="20148" xr:uid="{D0FF4517-7088-422D-9257-D9E2708CD5FA}"/>
    <cellStyle name="หมายเหตุ 13 4 7" xfId="22337" xr:uid="{50AD3A4B-3C8B-4272-BA9B-9722F6D49479}"/>
    <cellStyle name="หมายเหตุ 13 4 8" xfId="24470" xr:uid="{0F5CC890-2B53-43AD-834F-3FEE7ED08747}"/>
    <cellStyle name="หมายเหตุ 13 4 9" xfId="26602" xr:uid="{66D22A8F-B55F-4BB1-A79C-D6A5147FBC53}"/>
    <cellStyle name="หมายเหตุ 13 5" xfId="6700" xr:uid="{A539BA3D-654C-4A33-8E86-440BB3BB9D08}"/>
    <cellStyle name="หมายเหตุ 13 5 10" xfId="28634" xr:uid="{56188CB1-E80C-4BC8-895E-74592630D1CD}"/>
    <cellStyle name="หมายเหตุ 13 5 11" xfId="32185" xr:uid="{03D13F49-2E51-4B91-890A-CE6A0958B418}"/>
    <cellStyle name="หมายเหตุ 13 5 12" xfId="43628" xr:uid="{CD237821-DDF9-4F71-A2F1-FE206AB3A9C6}"/>
    <cellStyle name="หมายเหตุ 13 5 2" xfId="10972" xr:uid="{E461D5AB-3EF5-4230-A143-D327A554F73B}"/>
    <cellStyle name="หมายเหตุ 13 5 2 2" xfId="35862" xr:uid="{17F2A8E9-44D2-4DBC-83D6-DF863D9C7C0D}"/>
    <cellStyle name="หมายเหตุ 13 5 2 3" xfId="47261" xr:uid="{8676CA47-AA85-444E-B025-78107361B25B}"/>
    <cellStyle name="หมายเหตุ 13 5 3" xfId="13710" xr:uid="{F3248CDD-164C-4C0B-880B-7810A0A9B9A7}"/>
    <cellStyle name="หมายเหตุ 13 5 3 2" xfId="37889" xr:uid="{0A9E28F1-A92E-463B-845B-892F6A0AAF90}"/>
    <cellStyle name="หมายเหตุ 13 5 3 3" xfId="49277" xr:uid="{CA97AB72-BAAC-4C66-9009-DD40801FCEE9}"/>
    <cellStyle name="หมายเหตุ 13 5 4" xfId="15965" xr:uid="{89E9E3C0-7C13-463A-94EF-66A8E5ED6C7C}"/>
    <cellStyle name="หมายเหตุ 13 5 4 2" xfId="39782" xr:uid="{FA9B5B9A-E732-4C75-8CDD-E9959BAB0FE0}"/>
    <cellStyle name="หมายเหตุ 13 5 4 3" xfId="51162" xr:uid="{9FC1D504-03C8-4552-8D22-48FD7595E7CA}"/>
    <cellStyle name="หมายเหตุ 13 5 5" xfId="18209" xr:uid="{C59DCBDD-2640-48EC-AD8E-94EE682460A6}"/>
    <cellStyle name="หมายเหตุ 13 5 5 2" xfId="41562" xr:uid="{C280CDC5-1C39-4498-A471-9AC8B39BCFFC}"/>
    <cellStyle name="หมายเหตุ 13 5 5 3" xfId="52933" xr:uid="{CB744114-EB2A-4125-AA1E-B3FFA5C38812}"/>
    <cellStyle name="หมายเหตุ 13 5 6" xfId="20351" xr:uid="{0EBF5309-3E27-4902-BEED-71826B37C4C2}"/>
    <cellStyle name="หมายเหตุ 13 5 7" xfId="22539" xr:uid="{96A284B0-CF8A-4311-9F9D-FECEB1B38922}"/>
    <cellStyle name="หมายเหตุ 13 5 8" xfId="24678" xr:uid="{C90DA6B9-3B4C-436B-8683-089AEFDCACD8}"/>
    <cellStyle name="หมายเหตุ 13 5 9" xfId="26801" xr:uid="{90B4D395-E694-4835-B288-01435D0AA92F}"/>
    <cellStyle name="หมายเหตุ 13 6" xfId="7052" xr:uid="{7C95A8C1-30B9-48CF-97E7-2C661CD85680}"/>
    <cellStyle name="หมายเหตุ 13 6 10" xfId="28749" xr:uid="{B6C90BD4-3EE2-4357-AB5F-1F4B6590BF36}"/>
    <cellStyle name="หมายเหตุ 13 6 11" xfId="32260" xr:uid="{3074A0CF-3E89-4BBD-853B-F91D55805AA1}"/>
    <cellStyle name="หมายเหตุ 13 6 12" xfId="43743" xr:uid="{F2906617-E0F1-4B84-8439-08E0F362B98A}"/>
    <cellStyle name="หมายเหตุ 13 6 2" xfId="11093" xr:uid="{03A3EE90-2BBB-4726-A82E-3B6D2C10EDF0}"/>
    <cellStyle name="หมายเหตุ 13 6 2 2" xfId="35983" xr:uid="{4A364A8C-380A-49A1-9587-D33380C52F7B}"/>
    <cellStyle name="หมายเหตุ 13 6 2 3" xfId="47376" xr:uid="{3909D442-E651-4BF9-971D-67366508C981}"/>
    <cellStyle name="หมายเหตุ 13 6 3" xfId="13831" xr:uid="{A8A7D619-7DCF-4635-8837-5058B722D9CB}"/>
    <cellStyle name="หมายเหตุ 13 6 3 2" xfId="38010" xr:uid="{7AEAD025-9570-46B3-B819-E82CAE668B76}"/>
    <cellStyle name="หมายเหตุ 13 6 3 3" xfId="49398" xr:uid="{C5DCE5FA-C7F9-4148-A1DD-5D65D7CE24C9}"/>
    <cellStyle name="หมายเหตุ 13 6 4" xfId="16086" xr:uid="{3A555A6C-305E-4199-A69A-765CE323BBA2}"/>
    <cellStyle name="หมายเหตุ 13 6 4 2" xfId="39903" xr:uid="{48CA6E70-00D7-4002-9BEE-1B004CF8B35D}"/>
    <cellStyle name="หมายเหตุ 13 6 4 3" xfId="51283" xr:uid="{B1B4F16B-D09D-4134-8DE5-9497B0DE0C28}"/>
    <cellStyle name="หมายเหตุ 13 6 5" xfId="18330" xr:uid="{61D103FE-779E-461A-BF0D-6321B3FE979E}"/>
    <cellStyle name="หมายเหตุ 13 6 5 2" xfId="41683" xr:uid="{0F1ECE6E-B141-4658-BD66-A9A18D213DB5}"/>
    <cellStyle name="หมายเหตุ 13 6 5 3" xfId="53054" xr:uid="{80FEDE5D-C189-4685-BAD4-B17DAD0DE3B1}"/>
    <cellStyle name="หมายเหตุ 13 6 6" xfId="20472" xr:uid="{11B55E31-CB87-46E9-828A-65F0E0D3CA2C}"/>
    <cellStyle name="หมายเหตุ 13 6 7" xfId="22660" xr:uid="{231D26B7-ED48-4DD3-A032-E45A4CE02080}"/>
    <cellStyle name="หมายเหตุ 13 6 8" xfId="24799" xr:uid="{6455B0ED-C093-4B04-AB1F-B24EBED9AB32}"/>
    <cellStyle name="หมายเหตุ 13 6 9" xfId="26916" xr:uid="{3C3D2D44-B5F4-48D6-9B61-FCB37C94A84E}"/>
    <cellStyle name="หมายเหตุ 13 7" xfId="9057" xr:uid="{3EDF7ADD-7F83-4097-8662-455B9E565F42}"/>
    <cellStyle name="หมายเหตุ 13 7 10" xfId="31466" xr:uid="{4A2C2FF5-FFAC-44AC-A7D0-67E4C96125D1}"/>
    <cellStyle name="หมายเหตุ 13 7 11" xfId="41884" xr:uid="{2C19FB24-1896-46D4-AA3D-86244A7323CA}"/>
    <cellStyle name="หมายเหตุ 13 7 2" xfId="11853" xr:uid="{EDAD0C8D-5896-46B6-B6F0-CE3AA92DB70A}"/>
    <cellStyle name="หมายเหตุ 13 7 2 2" xfId="34219" xr:uid="{50756E6E-3B0C-4622-80FE-0B5EE5036CE5}"/>
    <cellStyle name="หมายเหตุ 13 7 2 3" xfId="45654" xr:uid="{9E6E0CA6-B6FA-4524-9D33-4443D7BCEF0C}"/>
    <cellStyle name="หมายเหตุ 13 7 3" xfId="14050" xr:uid="{9A82C0B8-CB15-47EB-9C44-991E3EEF5B4E}"/>
    <cellStyle name="หมายเหตุ 13 7 3 2" xfId="36089" xr:uid="{63436931-3221-475C-BF01-63613A555DE3}"/>
    <cellStyle name="หมายเหตุ 13 7 3 3" xfId="47482" xr:uid="{9BFD7F8B-E828-4029-906A-7C037F278EDB}"/>
    <cellStyle name="หมายเหตุ 13 7 4" xfId="16464" xr:uid="{85B67443-26FA-498D-BDDF-685D8B5E10C1}"/>
    <cellStyle name="หมายเหตุ 13 7 4 2" xfId="38158" xr:uid="{4FD68B80-A49E-4780-BA34-97F1EA3004AF}"/>
    <cellStyle name="หมายเหตุ 13 7 4 3" xfId="49539" xr:uid="{7174E1F0-2C70-4DE4-8AD4-685D74C374A7}"/>
    <cellStyle name="หมายเหตุ 13 7 5" xfId="18614" xr:uid="{58771E86-9C3D-4161-8A0F-B00DC2205478}"/>
    <cellStyle name="หมายเหตุ 13 7 5 2" xfId="40057" xr:uid="{998DD195-756F-4C8D-BCC8-0E1F56C7A456}"/>
    <cellStyle name="หมายเหตุ 13 7 5 3" xfId="51429" xr:uid="{D2D084E3-71A3-4A07-A17C-D912C4DDB9E5}"/>
    <cellStyle name="หมายเหตุ 13 7 6" xfId="20743" xr:uid="{93A38D8B-7A79-4572-9EBF-BC9BBDC73B43}"/>
    <cellStyle name="หมายเหตุ 13 7 7" xfId="22865" xr:uid="{AFE902D4-2358-4B53-97BD-2DFDB22FECFC}"/>
    <cellStyle name="หมายเหตุ 13 7 8" xfId="25035" xr:uid="{0F65A75A-0084-4975-B2E2-DCB2BDB379C6}"/>
    <cellStyle name="หมายเหตุ 13 7 9" xfId="27093" xr:uid="{2E01F0DF-1BE4-4035-8048-700F308749DD}"/>
    <cellStyle name="หมายเหตุ 13 8" xfId="7346" xr:uid="{F1D78F61-47C7-4CF3-9F2C-42DBED95575E}"/>
    <cellStyle name="หมายเหตุ 13 8 2" xfId="33161" xr:uid="{B9C1707A-6102-4E08-9E95-D8DF42D8E170}"/>
    <cellStyle name="หมายเหตุ 13 8 3" xfId="44630" xr:uid="{E4316B55-01A2-427C-B59E-436BE849A0B2}"/>
    <cellStyle name="หมายเหตุ 13 9" xfId="4727" xr:uid="{BF1B47CC-5AAC-4D14-862F-F48A93A23540}"/>
    <cellStyle name="หมายเหตุ 13 9 2" xfId="32709" xr:uid="{C69CC8E8-E5F0-4DED-A2B6-252A37272B68}"/>
    <cellStyle name="หมายเหตุ 13 9 3" xfId="44183" xr:uid="{43F96E7D-A629-427A-96D7-C9243601EF45}"/>
    <cellStyle name="หมายเหตุ 14" xfId="3726" xr:uid="{210C8B6D-2AB7-46C4-BA45-A7EFBEB98A79}"/>
    <cellStyle name="หมายเหตุ 14 10" xfId="12107" xr:uid="{6E47917F-4142-4B35-A4F3-127D92192A97}"/>
    <cellStyle name="หมายเหตุ 14 10 2" xfId="33041" xr:uid="{1BFBA48A-77B5-4F88-9725-86F6B6758872}"/>
    <cellStyle name="หมายเหตุ 14 10 3" xfId="44510" xr:uid="{7A6041C3-D24C-485C-A574-8428234DF997}"/>
    <cellStyle name="หมายเหตุ 14 11" xfId="11599" xr:uid="{73EAAB77-E19E-4D65-B008-8715675D3D62}"/>
    <cellStyle name="หมายเหตุ 14 11 2" xfId="37319" xr:uid="{8D015EA1-6005-4A36-BF65-78A4637DFFA7}"/>
    <cellStyle name="หมายเหตุ 14 11 3" xfId="48708" xr:uid="{45D017D9-2448-4C3D-9524-439372838B32}"/>
    <cellStyle name="หมายเหตุ 14 12" xfId="7180" xr:uid="{4DE345D3-877A-4B57-ACB5-C03720922AD4}"/>
    <cellStyle name="หมายเหตุ 14 13" xfId="11477" xr:uid="{7187F959-9DBF-416F-841E-2CD35D4CF671}"/>
    <cellStyle name="หมายเหตุ 14 14" xfId="4544" xr:uid="{CE3B3DBA-AC95-4F35-83CB-C557779ABF12}"/>
    <cellStyle name="หมายเหตุ 14 15" xfId="20540" xr:uid="{78B7B472-A350-4CF6-A38C-45F0A93AD2BF}"/>
    <cellStyle name="หมายเหตุ 14 16" xfId="19268" xr:uid="{D7762032-AC06-4D3C-A691-B5CF24CD2D57}"/>
    <cellStyle name="หมายเหตุ 14 17" xfId="31006" xr:uid="{BBE30A86-7DD6-4574-BAC1-A7798CC8D75C}"/>
    <cellStyle name="หมายเหตุ 14 2" xfId="5454" xr:uid="{463698DF-52CA-4606-BAB7-CB93869FD545}"/>
    <cellStyle name="หมายเหตุ 14 2 10" xfId="27919" xr:uid="{4767A388-D849-4CA4-B7D2-5FEA531CDC6D}"/>
    <cellStyle name="หมายเหตุ 14 2 11" xfId="31823" xr:uid="{6F99CFEB-43B5-43CF-8C20-6C844A4F451F}"/>
    <cellStyle name="หมายเหตุ 14 2 12" xfId="42850" xr:uid="{E0E6F91F-8A7E-4A1D-99E8-CA4510B71E3C}"/>
    <cellStyle name="หมายเหตุ 14 2 2" xfId="10162" xr:uid="{98D936E8-AC4F-4CE6-8E76-99B6A5912D53}"/>
    <cellStyle name="หมายเหตุ 14 2 2 2" xfId="35133" xr:uid="{979F4CDD-1A15-4752-8B26-8B6ACE6D6708}"/>
    <cellStyle name="หมายเหตุ 14 2 2 3" xfId="46550" xr:uid="{62861545-1C7D-49C2-B8F6-131E4EE948CA}"/>
    <cellStyle name="หมายเหตุ 14 2 3" xfId="12931" xr:uid="{7E0B84FF-9A93-45F0-B8AD-C05A7CCAAC1C}"/>
    <cellStyle name="หมายเหตุ 14 2 3 2" xfId="37085" xr:uid="{65025AA7-2596-4D2C-A86D-9B079BAC4876}"/>
    <cellStyle name="หมายเหตุ 14 2 3 3" xfId="48474" xr:uid="{C3798F76-AF87-4F12-88EC-1C3CF9B0A5DD}"/>
    <cellStyle name="หมายเหตุ 14 2 4" xfId="15159" xr:uid="{BFB98BEA-C311-4CF0-B243-B82A77C11C89}"/>
    <cellStyle name="หมายเหตุ 14 2 4 2" xfId="39064" xr:uid="{B94EB1DD-31F0-4BEA-909E-C717789AED5A}"/>
    <cellStyle name="หมายเหตุ 14 2 4 3" xfId="50445" xr:uid="{0982F2BF-5BCE-42C2-871E-EB5514B88A93}"/>
    <cellStyle name="หมายเหตุ 14 2 5" xfId="17445" xr:uid="{D34CA6BE-65F1-47F7-851E-B8FAF6026537}"/>
    <cellStyle name="หมายเหตุ 14 2 5 2" xfId="40865" xr:uid="{B989B618-CADE-4081-80A8-9CA2ABBC9771}"/>
    <cellStyle name="หมายเหตุ 14 2 5 3" xfId="52237" xr:uid="{5337C480-6DB0-4962-B94E-44D5C3978608}"/>
    <cellStyle name="หมายเหตุ 14 2 6" xfId="19577" xr:uid="{609CDF87-41DE-4CBC-8693-6D54F6D5534D}"/>
    <cellStyle name="หมายเหตุ 14 2 7" xfId="21764" xr:uid="{02D4DD3A-DCE0-42AA-BBD6-814932EBA436}"/>
    <cellStyle name="หมายเหตุ 14 2 8" xfId="23874" xr:uid="{38E79165-CC92-4206-9FF1-09753E0C3067}"/>
    <cellStyle name="หมายเหตุ 14 2 9" xfId="26014" xr:uid="{4C851963-E2BC-4B70-8511-5BF76ED61F6B}"/>
    <cellStyle name="หมายเหตุ 14 3" xfId="5953" xr:uid="{A92FDBD6-E66D-4FD7-8D86-DB971058C109}"/>
    <cellStyle name="หมายเหตุ 14 3 10" xfId="28235" xr:uid="{E5CD0BA4-DBAD-4F4E-ABD9-51FA65862B56}"/>
    <cellStyle name="หมายเหตุ 14 3 11" xfId="31982" xr:uid="{1D4F3E50-F505-4289-8750-DA7912FE58AB}"/>
    <cellStyle name="หมายเหตุ 14 3 12" xfId="43200" xr:uid="{557767A1-CD78-40C6-9CE8-E146B00ECC44}"/>
    <cellStyle name="หมายเหตุ 14 3 2" xfId="10524" xr:uid="{E5376CBA-A529-46AC-8786-ABFA4DE77F6C}"/>
    <cellStyle name="หมายเหตุ 14 3 2 2" xfId="35439" xr:uid="{797CD32A-6DF4-4C76-93FB-9B6605B0104F}"/>
    <cellStyle name="หมายเหตุ 14 3 2 3" xfId="46853" xr:uid="{3D086D0B-E986-43E5-977B-539CBE42188E}"/>
    <cellStyle name="หมายเหตุ 14 3 3" xfId="13277" xr:uid="{5D56823F-B925-4AE7-8DD6-BA0CEF997EA5}"/>
    <cellStyle name="หมายเหตุ 14 3 3 2" xfId="37442" xr:uid="{63EC6876-0D9F-4707-9CA5-2C205598399F}"/>
    <cellStyle name="หมายเหตุ 14 3 3 3" xfId="48830" xr:uid="{D8D57380-E60E-4F31-B56F-E8753B79DE95}"/>
    <cellStyle name="หมายเหตุ 14 3 4" xfId="15519" xr:uid="{3A8A7C0B-1E06-42EC-956D-EB8A7610E9D3}"/>
    <cellStyle name="หมายเหตุ 14 3 4 2" xfId="39361" xr:uid="{6CB34F22-7739-4470-96D1-BD1323BF80EA}"/>
    <cellStyle name="หมายเหตุ 14 3 4 3" xfId="50741" xr:uid="{3A701619-DC0F-4FC0-A392-85399DF8E099}"/>
    <cellStyle name="หมายเหตุ 14 3 5" xfId="17780" xr:uid="{33BF4DD2-8FC1-4EF2-9EDF-C3199008ECC0}"/>
    <cellStyle name="หมายเหตุ 14 3 5 2" xfId="41151" xr:uid="{3891AFBA-A677-4E1E-8EB0-E4B33ECC9483}"/>
    <cellStyle name="หมายเหตุ 14 3 5 3" xfId="52522" xr:uid="{953DDC95-C96A-4DBE-A212-7725B8C351B7}"/>
    <cellStyle name="หมายเหตุ 14 3 6" xfId="19918" xr:uid="{9FA07DAF-FDA1-41FC-B854-95543F83415F}"/>
    <cellStyle name="หมายเหตุ 14 3 7" xfId="22108" xr:uid="{E7C834B0-883F-4578-8A5A-6FC2791CBFA7}"/>
    <cellStyle name="หมายเหตุ 14 3 8" xfId="24231" xr:uid="{A094A1DE-B567-43CA-BC51-FD6E48DDA9B7}"/>
    <cellStyle name="หมายเหตุ 14 3 9" xfId="26370" xr:uid="{F5AEDCFF-E23E-49F4-8B4A-B224F3AC4874}"/>
    <cellStyle name="หมายเหตุ 14 4" xfId="6329" xr:uid="{393C9985-49FA-4801-B3F3-4C9D6E863B99}"/>
    <cellStyle name="หมายเหตุ 14 4 10" xfId="28448" xr:uid="{D5CB1EF0-6A0B-45C6-AFC1-0F1F26AFC3D3}"/>
    <cellStyle name="หมายเหตุ 14 4 11" xfId="32090" xr:uid="{4B0084BE-FBDB-4B40-89FF-67ADE8927F8B}"/>
    <cellStyle name="หมายเหตุ 14 4 12" xfId="43430" xr:uid="{6AD69C6D-1362-4033-8349-CF8590F4EDC0}"/>
    <cellStyle name="หมายเหตุ 14 4 2" xfId="10766" xr:uid="{069922A0-D382-4CC3-8EC7-E42B10153A8F}"/>
    <cellStyle name="หมายเหตุ 14 4 2 2" xfId="35663" xr:uid="{2D7B64C8-BD25-40E7-9DE7-B2BC0D87B492}"/>
    <cellStyle name="หมายเหตุ 14 4 2 3" xfId="47071" xr:uid="{94FC82C6-DF4C-4D79-8A7B-D8DF9EC83553}"/>
    <cellStyle name="หมายเหตุ 14 4 3" xfId="13510" xr:uid="{BAEDCB48-9BD1-42BC-9F05-9F8CC03C959B}"/>
    <cellStyle name="หมายเหตุ 14 4 3 2" xfId="37682" xr:uid="{602DED9E-5B5F-47F4-B5CA-AC380DFFACFE}"/>
    <cellStyle name="หมายเหตุ 14 4 3 3" xfId="49070" xr:uid="{84ED6392-73CE-4E2B-9D3D-5A7EDCFA832E}"/>
    <cellStyle name="หมายเหตุ 14 4 4" xfId="15758" xr:uid="{780CCCAE-6ADA-487E-88CC-CD2F82E77740}"/>
    <cellStyle name="หมายเหตุ 14 4 4 2" xfId="39585" xr:uid="{8B0C4AB5-040E-4B5E-8FB7-BA66BF70FF0A}"/>
    <cellStyle name="หมายเหตุ 14 4 4 3" xfId="50965" xr:uid="{98A6BCB3-B9F3-407C-8DDD-CE7B1319032B}"/>
    <cellStyle name="หมายเหตุ 14 4 5" xfId="18008" xr:uid="{8FB76580-B82F-42E5-8EAE-4726963C76D2}"/>
    <cellStyle name="หมายเหตุ 14 4 5 2" xfId="41367" xr:uid="{F4394030-E7E4-464C-B9FE-503349F46010}"/>
    <cellStyle name="หมายเหตุ 14 4 5 3" xfId="52738" xr:uid="{10DE5649-8668-4DBF-A211-D168050C3821}"/>
    <cellStyle name="หมายเหตุ 14 4 6" xfId="20149" xr:uid="{C5B19A8E-E935-4336-B26A-E364DAC85C41}"/>
    <cellStyle name="หมายเหตุ 14 4 7" xfId="22338" xr:uid="{D7483C21-B6F7-4771-B594-025CF2A12D6A}"/>
    <cellStyle name="หมายเหตุ 14 4 8" xfId="24471" xr:uid="{AD45F61F-E6CB-42A8-B1D3-2227BCD09974}"/>
    <cellStyle name="หมายเหตุ 14 4 9" xfId="26603" xr:uid="{611ABA05-A19D-4ACC-AD79-72A18CCC5E59}"/>
    <cellStyle name="หมายเหตุ 14 5" xfId="6701" xr:uid="{5D6A259F-938B-465D-A41F-1C0684D6C8DA}"/>
    <cellStyle name="หมายเหตุ 14 5 10" xfId="28635" xr:uid="{624C448B-5498-41C9-8EC1-FBB0FF8A1210}"/>
    <cellStyle name="หมายเหตุ 14 5 11" xfId="32186" xr:uid="{2BE10E93-C3F2-47B1-B7BA-FE1082FB0D07}"/>
    <cellStyle name="หมายเหตุ 14 5 12" xfId="43629" xr:uid="{CC4944ED-6D7F-4DF7-A6A6-70E932936BC7}"/>
    <cellStyle name="หมายเหตุ 14 5 2" xfId="10973" xr:uid="{8E8E0CCA-3278-4BEF-9EE7-015A569BDE5E}"/>
    <cellStyle name="หมายเหตุ 14 5 2 2" xfId="35863" xr:uid="{3CB97096-3C5E-4A21-84F9-2629143AD7CF}"/>
    <cellStyle name="หมายเหตุ 14 5 2 3" xfId="47262" xr:uid="{39CBCB4A-02ED-4744-BDF9-0768C2E2B565}"/>
    <cellStyle name="หมายเหตุ 14 5 3" xfId="13711" xr:uid="{EB359F02-BAEE-4D9A-A694-7D755A419F71}"/>
    <cellStyle name="หมายเหตุ 14 5 3 2" xfId="37890" xr:uid="{54C0D905-F758-411A-A715-B22D90C0C19D}"/>
    <cellStyle name="หมายเหตุ 14 5 3 3" xfId="49278" xr:uid="{0313C7A9-8882-4891-BBCB-9659AAD346E3}"/>
    <cellStyle name="หมายเหตุ 14 5 4" xfId="15966" xr:uid="{4985D341-927A-43D5-B746-B1409AF97215}"/>
    <cellStyle name="หมายเหตุ 14 5 4 2" xfId="39783" xr:uid="{08D66B92-C00B-4D48-ADFE-CE5E14EBD0F7}"/>
    <cellStyle name="หมายเหตุ 14 5 4 3" xfId="51163" xr:uid="{7C647C56-51C5-4232-916C-8EE47B9AE372}"/>
    <cellStyle name="หมายเหตุ 14 5 5" xfId="18210" xr:uid="{56806516-3D17-44BF-8312-96399D384DE8}"/>
    <cellStyle name="หมายเหตุ 14 5 5 2" xfId="41563" xr:uid="{B73B3220-F2A5-4B4F-9424-173955F4EDB2}"/>
    <cellStyle name="หมายเหตุ 14 5 5 3" xfId="52934" xr:uid="{BA354B2C-64D5-4063-A677-FF2D097D42AC}"/>
    <cellStyle name="หมายเหตุ 14 5 6" xfId="20352" xr:uid="{DCB85A04-E849-4575-B3C2-F48259D4DD37}"/>
    <cellStyle name="หมายเหตุ 14 5 7" xfId="22540" xr:uid="{6CBF33BC-8BD4-410D-9F8C-C5A63B65972F}"/>
    <cellStyle name="หมายเหตุ 14 5 8" xfId="24679" xr:uid="{122CFFB7-EE1B-4F85-90F7-697566242713}"/>
    <cellStyle name="หมายเหตุ 14 5 9" xfId="26802" xr:uid="{B7247514-E76C-4ED2-80FD-13E9C2FC9239}"/>
    <cellStyle name="หมายเหตุ 14 6" xfId="7053" xr:uid="{72196228-A695-4A77-9631-3B3E8C77A364}"/>
    <cellStyle name="หมายเหตุ 14 6 10" xfId="28750" xr:uid="{1B72DF98-D1D2-41B0-B192-F0A7AE605B9A}"/>
    <cellStyle name="หมายเหตุ 14 6 11" xfId="32261" xr:uid="{E3243019-AB46-4D75-95D1-6704C6D17580}"/>
    <cellStyle name="หมายเหตุ 14 6 12" xfId="43744" xr:uid="{EC89EE3F-98BC-4EC5-8F56-EB5ADADC1C1D}"/>
    <cellStyle name="หมายเหตุ 14 6 2" xfId="11094" xr:uid="{E3BBA273-A4C4-4436-92C3-8F12022D0CBE}"/>
    <cellStyle name="หมายเหตุ 14 6 2 2" xfId="35984" xr:uid="{1B7FE56F-AB1B-4095-8478-C536732C4E51}"/>
    <cellStyle name="หมายเหตุ 14 6 2 3" xfId="47377" xr:uid="{654462E9-CA1C-479D-8530-DFE9406A5CB7}"/>
    <cellStyle name="หมายเหตุ 14 6 3" xfId="13832" xr:uid="{E4A5005D-2309-47BC-B227-4BB4A7CEEFCA}"/>
    <cellStyle name="หมายเหตุ 14 6 3 2" xfId="38011" xr:uid="{D6D0FF52-7BEE-4627-AE48-636CA9A517C5}"/>
    <cellStyle name="หมายเหตุ 14 6 3 3" xfId="49399" xr:uid="{693AB446-AAF2-4EBE-AF25-836D55936DC0}"/>
    <cellStyle name="หมายเหตุ 14 6 4" xfId="16087" xr:uid="{A1154119-B993-4199-A205-C2B5E27EEC21}"/>
    <cellStyle name="หมายเหตุ 14 6 4 2" xfId="39904" xr:uid="{FDEBE18D-458C-4EBB-B517-D1939ACEE74E}"/>
    <cellStyle name="หมายเหตุ 14 6 4 3" xfId="51284" xr:uid="{4E9D13EA-4BF8-415E-AC45-2B6B6255BF1F}"/>
    <cellStyle name="หมายเหตุ 14 6 5" xfId="18331" xr:uid="{72A2176F-EAFA-4D52-A706-8F709A59F7FD}"/>
    <cellStyle name="หมายเหตุ 14 6 5 2" xfId="41684" xr:uid="{0F3D4C12-ECFB-456B-B4E8-43477C328499}"/>
    <cellStyle name="หมายเหตุ 14 6 5 3" xfId="53055" xr:uid="{997C5785-0B1B-46B8-BDF0-93BE305FAB88}"/>
    <cellStyle name="หมายเหตุ 14 6 6" xfId="20473" xr:uid="{17B6762C-62CB-45BE-9389-281D1D5DC464}"/>
    <cellStyle name="หมายเหตุ 14 6 7" xfId="22661" xr:uid="{2F76BDB5-7F8D-4C14-A393-A41D15249317}"/>
    <cellStyle name="หมายเหตุ 14 6 8" xfId="24800" xr:uid="{FD290838-7061-48C5-A348-262CCAF55DEC}"/>
    <cellStyle name="หมายเหตุ 14 6 9" xfId="26917" xr:uid="{F504EFB5-25C8-4FF3-B16B-929D0DB6AA0E}"/>
    <cellStyle name="หมายเหตุ 14 7" xfId="9058" xr:uid="{68366474-1186-4961-A34A-4ECBB5E4AFF7}"/>
    <cellStyle name="หมายเหตุ 14 7 10" xfId="31467" xr:uid="{F3614D35-FDAE-4121-ADF9-6EA53E2448EF}"/>
    <cellStyle name="หมายเหตุ 14 7 11" xfId="41885" xr:uid="{8F95C16C-8BFF-49B4-B120-4BC8A0240642}"/>
    <cellStyle name="หมายเหตุ 14 7 2" xfId="11854" xr:uid="{F9CBFA2B-D4DD-40A7-848F-0523AEB40CF5}"/>
    <cellStyle name="หมายเหตุ 14 7 2 2" xfId="34220" xr:uid="{4988F99D-81A2-4237-A03B-E3D37FDDBEBD}"/>
    <cellStyle name="หมายเหตุ 14 7 2 3" xfId="45655" xr:uid="{6DF1CD91-1E2C-4D56-8860-3B75657E295B}"/>
    <cellStyle name="หมายเหตุ 14 7 3" xfId="14051" xr:uid="{B9CD078A-677F-416B-B143-50FF8641F415}"/>
    <cellStyle name="หมายเหตุ 14 7 3 2" xfId="36090" xr:uid="{42D43CC3-2256-487B-B592-E576DCC22C25}"/>
    <cellStyle name="หมายเหตุ 14 7 3 3" xfId="47483" xr:uid="{88BE136C-1287-4AF8-860D-F11C51F16F22}"/>
    <cellStyle name="หมายเหตุ 14 7 4" xfId="16465" xr:uid="{8087A794-F031-452E-9D4F-AB0019DE3E37}"/>
    <cellStyle name="หมายเหตุ 14 7 4 2" xfId="38159" xr:uid="{CE836192-851E-485C-AAB9-706D0B7F6D77}"/>
    <cellStyle name="หมายเหตุ 14 7 4 3" xfId="49540" xr:uid="{BEB94550-4CC6-45BD-9967-DCCB2A583B73}"/>
    <cellStyle name="หมายเหตุ 14 7 5" xfId="18615" xr:uid="{CC5CD797-D063-4763-91DD-47852FE88B5F}"/>
    <cellStyle name="หมายเหตุ 14 7 5 2" xfId="40058" xr:uid="{68DED37E-835C-40A4-A4E1-F35AD2788DEA}"/>
    <cellStyle name="หมายเหตุ 14 7 5 3" xfId="51430" xr:uid="{3EEB0F5F-2518-41A5-941A-18DA87C615E8}"/>
    <cellStyle name="หมายเหตุ 14 7 6" xfId="20744" xr:uid="{20ED574A-6F0D-4DE0-8482-F38EFC68DD8C}"/>
    <cellStyle name="หมายเหตุ 14 7 7" xfId="22866" xr:uid="{CDA87615-4085-48AD-B6A1-D9784863DCC8}"/>
    <cellStyle name="หมายเหตุ 14 7 8" xfId="25036" xr:uid="{89E15828-DF8E-44A3-8492-116EC92A2558}"/>
    <cellStyle name="หมายเหตุ 14 7 9" xfId="27094" xr:uid="{F0D44805-5A91-42AB-BD69-96C92D38D230}"/>
    <cellStyle name="หมายเหตุ 14 8" xfId="7347" xr:uid="{1D5F3B9B-CE16-4727-967D-AB81596EB542}"/>
    <cellStyle name="หมายเหตุ 14 8 2" xfId="33162" xr:uid="{B28DE9D0-2F3B-4272-AFDD-C134C05D69BF}"/>
    <cellStyle name="หมายเหตุ 14 8 3" xfId="44631" xr:uid="{93D4C0F7-E9EE-470A-AF03-4F8433AD75A1}"/>
    <cellStyle name="หมายเหตุ 14 9" xfId="3828" xr:uid="{1622B3EA-BF7C-4F70-BFA9-68F03A56C4B8}"/>
    <cellStyle name="หมายเหตุ 14 9 2" xfId="32708" xr:uid="{B1EECCD2-84F6-429E-9145-6EAAA1D1DC22}"/>
    <cellStyle name="หมายเหตุ 14 9 3" xfId="44182" xr:uid="{35A6DE57-983D-4678-A1F2-94B763F78F85}"/>
    <cellStyle name="หมายเหตุ 15" xfId="3727" xr:uid="{E7A38BAF-BA6C-438B-9C64-42EEBD9DE4CD}"/>
    <cellStyle name="หมายเหตุ 15 10" xfId="12444" xr:uid="{6435ADD2-E238-4180-8B37-409D16474305}"/>
    <cellStyle name="หมายเหตุ 15 10 2" xfId="34244" xr:uid="{983D0BAE-A957-4E2E-AD11-633C9F122B51}"/>
    <cellStyle name="หมายเหตุ 15 10 3" xfId="45679" xr:uid="{91E1C13D-C444-4CF8-9BC1-CD1A754E5CAE}"/>
    <cellStyle name="หมายเหตุ 15 11" xfId="4636" xr:uid="{CB372CCC-42F3-48EB-96F9-C68BB6DEACCC}"/>
    <cellStyle name="หมายเหตุ 15 11 2" xfId="35328" xr:uid="{AA4A535A-F12B-4069-965D-E5A9D510816F}"/>
    <cellStyle name="หมายเหตุ 15 11 3" xfId="46742" xr:uid="{6E890134-6A11-48B1-9D43-9B37195496AB}"/>
    <cellStyle name="หมายเหตุ 15 12" xfId="7110" xr:uid="{F751475C-AAA4-4236-AE74-50F3C67C6495}"/>
    <cellStyle name="หมายเหตุ 15 13" xfId="11146" xr:uid="{CF6B5B9B-792C-4DE6-AF94-795150A66249}"/>
    <cellStyle name="หมายเหตุ 15 14" xfId="3900" xr:uid="{FBC8D771-99B0-4999-8230-8062AB5162C4}"/>
    <cellStyle name="หมายเหตุ 15 15" xfId="7187" xr:uid="{35606FAF-FEA7-4CC2-AE30-D987A14DD4E5}"/>
    <cellStyle name="หมายเหตุ 15 16" xfId="18108" xr:uid="{E06E2191-9CF2-48C8-B08E-FDB87C0F56DA}"/>
    <cellStyle name="หมายเหตุ 15 17" xfId="31005" xr:uid="{9367EB8C-8981-4BD6-AE19-410DAD70360D}"/>
    <cellStyle name="หมายเหตุ 15 2" xfId="5455" xr:uid="{70650E89-B757-4D51-918B-DEF31A721245}"/>
    <cellStyle name="หมายเหตุ 15 2 10" xfId="27920" xr:uid="{794CDEC8-88FC-4656-A646-5F095AAC649A}"/>
    <cellStyle name="หมายเหตุ 15 2 11" xfId="31824" xr:uid="{9772430F-E89C-47B6-BC61-18275668B4F2}"/>
    <cellStyle name="หมายเหตุ 15 2 12" xfId="42851" xr:uid="{4DB4B9C7-9534-4AED-9D69-676D067CEDF9}"/>
    <cellStyle name="หมายเหตุ 15 2 2" xfId="10163" xr:uid="{65941A7A-13BD-4ED5-B1B5-E6D904DA5474}"/>
    <cellStyle name="หมายเหตุ 15 2 2 2" xfId="35134" xr:uid="{AE6F8E22-6EE7-4233-A57A-F26F9A43EF8C}"/>
    <cellStyle name="หมายเหตุ 15 2 2 3" xfId="46551" xr:uid="{D6215586-9B54-4BC3-B527-3BE821F25488}"/>
    <cellStyle name="หมายเหตุ 15 2 3" xfId="12932" xr:uid="{4A309AF8-09D3-49B2-87AC-B1B40362CB97}"/>
    <cellStyle name="หมายเหตุ 15 2 3 2" xfId="37086" xr:uid="{505F923F-400A-49EC-AEE4-17776554E246}"/>
    <cellStyle name="หมายเหตุ 15 2 3 3" xfId="48475" xr:uid="{235BB004-E66A-4535-A21F-738DE702D4FB}"/>
    <cellStyle name="หมายเหตุ 15 2 4" xfId="15160" xr:uid="{6319C4D8-6A55-4A4E-A5A8-824FDF4D0B40}"/>
    <cellStyle name="หมายเหตุ 15 2 4 2" xfId="39065" xr:uid="{FD9783AA-E829-48CD-8779-5DF0CD7A90D9}"/>
    <cellStyle name="หมายเหตุ 15 2 4 3" xfId="50446" xr:uid="{4C5E2B8E-9ED7-4661-90EE-AA5F4B39BDE4}"/>
    <cellStyle name="หมายเหตุ 15 2 5" xfId="17446" xr:uid="{D3B9A9C8-7AC8-4F2A-BC1E-27427134EE70}"/>
    <cellStyle name="หมายเหตุ 15 2 5 2" xfId="40866" xr:uid="{52E6EBFE-568A-43B2-BABC-B2F077A1A087}"/>
    <cellStyle name="หมายเหตุ 15 2 5 3" xfId="52238" xr:uid="{D3AE5CF1-7CC5-44A9-8F4C-97722699E3F2}"/>
    <cellStyle name="หมายเหตุ 15 2 6" xfId="19578" xr:uid="{4670C37F-C34C-4186-9695-1CA3BEE7525B}"/>
    <cellStyle name="หมายเหตุ 15 2 7" xfId="21765" xr:uid="{6AC45FB0-4036-43FE-82C5-7CFBCEC844E6}"/>
    <cellStyle name="หมายเหตุ 15 2 8" xfId="23875" xr:uid="{DDEFAC3E-5BD9-42EF-88D7-2597DA1C1F27}"/>
    <cellStyle name="หมายเหตุ 15 2 9" xfId="26015" xr:uid="{CB222E60-EE28-451F-9D44-39BA1ADF6E7B}"/>
    <cellStyle name="หมายเหตุ 15 3" xfId="5954" xr:uid="{5AD174EF-8996-44D3-B009-367CF88018F6}"/>
    <cellStyle name="หมายเหตุ 15 3 10" xfId="28236" xr:uid="{DEA24212-EBCB-45AE-96C6-B3CC28E82C04}"/>
    <cellStyle name="หมายเหตุ 15 3 11" xfId="31983" xr:uid="{013563D6-1BCB-4DB0-B6B5-341BB365EAC9}"/>
    <cellStyle name="หมายเหตุ 15 3 12" xfId="43201" xr:uid="{16615365-D95C-4220-BCC8-024A06D15E0F}"/>
    <cellStyle name="หมายเหตุ 15 3 2" xfId="10525" xr:uid="{2C89200B-6B78-476B-B34B-FCF839A16707}"/>
    <cellStyle name="หมายเหตุ 15 3 2 2" xfId="35440" xr:uid="{64594F62-751B-4A41-B515-ED5C535D765F}"/>
    <cellStyle name="หมายเหตุ 15 3 2 3" xfId="46854" xr:uid="{9F710A4B-D676-4D10-9FCF-3A6A983AEE69}"/>
    <cellStyle name="หมายเหตุ 15 3 3" xfId="13278" xr:uid="{1AE00909-A563-42C1-B453-FD84116A189D}"/>
    <cellStyle name="หมายเหตุ 15 3 3 2" xfId="37443" xr:uid="{41C2E1C3-D609-4C55-AB1E-589A51F77C2F}"/>
    <cellStyle name="หมายเหตุ 15 3 3 3" xfId="48831" xr:uid="{82885455-6631-476F-971A-EE302A0C9F59}"/>
    <cellStyle name="หมายเหตุ 15 3 4" xfId="15520" xr:uid="{30B3A115-D9EF-4523-B492-C299DDFECE23}"/>
    <cellStyle name="หมายเหตุ 15 3 4 2" xfId="39362" xr:uid="{DB98B7EA-21D2-491E-A3ED-CC225C820A94}"/>
    <cellStyle name="หมายเหตุ 15 3 4 3" xfId="50742" xr:uid="{F92D40B5-7D85-4DC5-9DA2-21EF7B29E66B}"/>
    <cellStyle name="หมายเหตุ 15 3 5" xfId="17781" xr:uid="{9309A4B5-4469-4CF6-AC1C-2BC1AAA5F71E}"/>
    <cellStyle name="หมายเหตุ 15 3 5 2" xfId="41152" xr:uid="{D9B0C259-8F6D-4761-B130-9BEFD65AC3F5}"/>
    <cellStyle name="หมายเหตุ 15 3 5 3" xfId="52523" xr:uid="{B3E53243-2498-4E47-89C3-B468A1119EA4}"/>
    <cellStyle name="หมายเหตุ 15 3 6" xfId="19919" xr:uid="{29C48821-9071-4CB1-9EEB-C3EB58EC8FB2}"/>
    <cellStyle name="หมายเหตุ 15 3 7" xfId="22109" xr:uid="{6D5C1872-271C-4C02-9030-B44B4FC4C4BD}"/>
    <cellStyle name="หมายเหตุ 15 3 8" xfId="24232" xr:uid="{34B0A153-B7AB-41F1-A190-E6C93F1D9EBD}"/>
    <cellStyle name="หมายเหตุ 15 3 9" xfId="26371" xr:uid="{EEE0C98C-CF4A-47D0-BD9F-59D433F50EFC}"/>
    <cellStyle name="หมายเหตุ 15 4" xfId="6330" xr:uid="{7AB869E7-A411-4DAD-8520-CB55F33B657A}"/>
    <cellStyle name="หมายเหตุ 15 4 10" xfId="28449" xr:uid="{2B8D0D59-89E9-48D5-A7B1-90860001B6E3}"/>
    <cellStyle name="หมายเหตุ 15 4 11" xfId="32091" xr:uid="{5BEDAE67-E47D-447C-A9E6-E6EB6930E251}"/>
    <cellStyle name="หมายเหตุ 15 4 12" xfId="43431" xr:uid="{930C5723-6D8A-45EB-A63C-4482BCE49DDB}"/>
    <cellStyle name="หมายเหตุ 15 4 2" xfId="10767" xr:uid="{B1708926-459F-49ED-A344-2CFF1E073F05}"/>
    <cellStyle name="หมายเหตุ 15 4 2 2" xfId="35664" xr:uid="{3DEE3FE5-B43A-4093-9B07-74258DC4E9E6}"/>
    <cellStyle name="หมายเหตุ 15 4 2 3" xfId="47072" xr:uid="{EF4D923F-9BF7-4325-AB34-F6B6D4FF9959}"/>
    <cellStyle name="หมายเหตุ 15 4 3" xfId="13511" xr:uid="{3631ED2D-B5B9-459C-A904-5ED2CD403E0C}"/>
    <cellStyle name="หมายเหตุ 15 4 3 2" xfId="37683" xr:uid="{280FE129-5B21-4C4A-B597-3645257E4C54}"/>
    <cellStyle name="หมายเหตุ 15 4 3 3" xfId="49071" xr:uid="{3BDFB705-C3F8-4B96-87D6-6BFDC355B371}"/>
    <cellStyle name="หมายเหตุ 15 4 4" xfId="15759" xr:uid="{0FD7E191-4AC6-4E9D-8691-B3CBAF123F3A}"/>
    <cellStyle name="หมายเหตุ 15 4 4 2" xfId="39586" xr:uid="{121E80EF-02ED-45F8-9038-9B4AD3712A3D}"/>
    <cellStyle name="หมายเหตุ 15 4 4 3" xfId="50966" xr:uid="{B1136E1A-234E-48BC-886D-9EBC54C1FCB2}"/>
    <cellStyle name="หมายเหตุ 15 4 5" xfId="18009" xr:uid="{FF1947A7-C980-4AF7-AEA6-8308E98FB752}"/>
    <cellStyle name="หมายเหตุ 15 4 5 2" xfId="41368" xr:uid="{D1C50282-B3FC-4CB6-8677-FFDCDCB6229D}"/>
    <cellStyle name="หมายเหตุ 15 4 5 3" xfId="52739" xr:uid="{6D2E9D0F-1031-43E2-9858-FC11D3D54219}"/>
    <cellStyle name="หมายเหตุ 15 4 6" xfId="20150" xr:uid="{F202FF2E-154B-4BCB-89FE-E47D50CDCFC4}"/>
    <cellStyle name="หมายเหตุ 15 4 7" xfId="22339" xr:uid="{621EC07F-F8E5-4389-8BAB-A0ADE116E4B5}"/>
    <cellStyle name="หมายเหตุ 15 4 8" xfId="24472" xr:uid="{AB5497CE-E69D-4A13-AFD9-7E60B0294C39}"/>
    <cellStyle name="หมายเหตุ 15 4 9" xfId="26604" xr:uid="{C4597302-0B5A-4F85-AF4B-084530F6F99F}"/>
    <cellStyle name="หมายเหตุ 15 5" xfId="6702" xr:uid="{0F45BB55-0A33-44AF-A839-5EF2BB44268E}"/>
    <cellStyle name="หมายเหตุ 15 5 10" xfId="28636" xr:uid="{733A6059-D417-4F26-9E0B-317C50C350C7}"/>
    <cellStyle name="หมายเหตุ 15 5 11" xfId="32187" xr:uid="{F2937ED2-FF36-45E5-B37F-482B01F69FD3}"/>
    <cellStyle name="หมายเหตุ 15 5 12" xfId="43630" xr:uid="{D857A240-55C6-42A0-A2AA-FBC2202A0CB2}"/>
    <cellStyle name="หมายเหตุ 15 5 2" xfId="10974" xr:uid="{60B83561-ACCC-4F37-B0CF-F4F9321473AE}"/>
    <cellStyle name="หมายเหตุ 15 5 2 2" xfId="35864" xr:uid="{4F7825C0-31AF-4FA1-A280-9E4416A29C60}"/>
    <cellStyle name="หมายเหตุ 15 5 2 3" xfId="47263" xr:uid="{EC0DF69D-89E9-4765-95D5-FE1998FE1AA9}"/>
    <cellStyle name="หมายเหตุ 15 5 3" xfId="13712" xr:uid="{691EAB13-77FD-41F3-A92F-96739D43EFFF}"/>
    <cellStyle name="หมายเหตุ 15 5 3 2" xfId="37891" xr:uid="{438197A0-A669-4918-B2C3-7DA35836BF0D}"/>
    <cellStyle name="หมายเหตุ 15 5 3 3" xfId="49279" xr:uid="{C0D8AF6F-58F1-4B28-8DC3-A8A63B2C3D9E}"/>
    <cellStyle name="หมายเหตุ 15 5 4" xfId="15967" xr:uid="{BA1E5931-5DE9-49EA-AD93-EDC9C85D93B4}"/>
    <cellStyle name="หมายเหตุ 15 5 4 2" xfId="39784" xr:uid="{F8D91482-7D3C-408D-B9BA-412299E403EB}"/>
    <cellStyle name="หมายเหตุ 15 5 4 3" xfId="51164" xr:uid="{5088EC46-FCB5-4B9C-BAF3-A1A0279E0C08}"/>
    <cellStyle name="หมายเหตุ 15 5 5" xfId="18211" xr:uid="{D6FFCDAE-26CD-4F21-B1E5-7D0EE38EB6E2}"/>
    <cellStyle name="หมายเหตุ 15 5 5 2" xfId="41564" xr:uid="{10340EE6-3932-4108-94AA-3041B64948E0}"/>
    <cellStyle name="หมายเหตุ 15 5 5 3" xfId="52935" xr:uid="{E7DA6354-4E6A-4DE9-9B92-638FAD1153DB}"/>
    <cellStyle name="หมายเหตุ 15 5 6" xfId="20353" xr:uid="{FC10313E-417C-40B5-B2C3-96859742B7D8}"/>
    <cellStyle name="หมายเหตุ 15 5 7" xfId="22541" xr:uid="{B46F2EB1-0056-4091-9862-37D9E4E643BC}"/>
    <cellStyle name="หมายเหตุ 15 5 8" xfId="24680" xr:uid="{B9328173-7322-43FE-BC04-075B5A11BE91}"/>
    <cellStyle name="หมายเหตุ 15 5 9" xfId="26803" xr:uid="{4289CC0D-4C58-4B5F-848C-248D91699A43}"/>
    <cellStyle name="หมายเหตุ 15 6" xfId="7054" xr:uid="{068A1280-CD85-4690-BF13-AF73AF9233F3}"/>
    <cellStyle name="หมายเหตุ 15 6 10" xfId="28751" xr:uid="{CCEA5633-C7AB-447F-96A3-A03351A61E9E}"/>
    <cellStyle name="หมายเหตุ 15 6 11" xfId="32262" xr:uid="{7D5F4185-C52A-424D-9432-360D5327671A}"/>
    <cellStyle name="หมายเหตุ 15 6 12" xfId="43745" xr:uid="{EF481AF2-7C4A-4A22-85C8-7227CF2703E0}"/>
    <cellStyle name="หมายเหตุ 15 6 2" xfId="11095" xr:uid="{E0C66ACA-932D-492B-A26E-B1DB97EDB051}"/>
    <cellStyle name="หมายเหตุ 15 6 2 2" xfId="35985" xr:uid="{2AED047E-DE87-40C7-B5E8-BAB49C114EC4}"/>
    <cellStyle name="หมายเหตุ 15 6 2 3" xfId="47378" xr:uid="{DFA650C1-3E29-4394-971D-46F235FD795F}"/>
    <cellStyle name="หมายเหตุ 15 6 3" xfId="13833" xr:uid="{9757709F-D918-466E-B519-5839DEC69820}"/>
    <cellStyle name="หมายเหตุ 15 6 3 2" xfId="38012" xr:uid="{5B2A46FE-8E00-4F99-85FF-F75651538779}"/>
    <cellStyle name="หมายเหตุ 15 6 3 3" xfId="49400" xr:uid="{0A7AA6E2-5AE6-40F6-A1A0-E165CD76E9BE}"/>
    <cellStyle name="หมายเหตุ 15 6 4" xfId="16088" xr:uid="{DFA45894-2110-4249-955A-FFF04847534A}"/>
    <cellStyle name="หมายเหตุ 15 6 4 2" xfId="39905" xr:uid="{77897F7A-4DAC-4509-AA84-AB02E1C92C28}"/>
    <cellStyle name="หมายเหตุ 15 6 4 3" xfId="51285" xr:uid="{62E9F50B-78C4-4CF4-A781-B539B3AD3B37}"/>
    <cellStyle name="หมายเหตุ 15 6 5" xfId="18332" xr:uid="{E5BA57E7-3457-4859-9F2D-DA2533A1D2EA}"/>
    <cellStyle name="หมายเหตุ 15 6 5 2" xfId="41685" xr:uid="{F49B27E2-15E0-4CBB-84AD-40FC3D783242}"/>
    <cellStyle name="หมายเหตุ 15 6 5 3" xfId="53056" xr:uid="{19409F93-F882-4B36-8B2F-D5D24A93E759}"/>
    <cellStyle name="หมายเหตุ 15 6 6" xfId="20474" xr:uid="{CA8C3BA9-29A5-4DD9-9ED0-DBBD51A7DB31}"/>
    <cellStyle name="หมายเหตุ 15 6 7" xfId="22662" xr:uid="{C71E5D95-6D7D-4B2C-BA9C-C18C5473853E}"/>
    <cellStyle name="หมายเหตุ 15 6 8" xfId="24801" xr:uid="{A1B0BE90-95B9-4188-9143-C18CAF8264D7}"/>
    <cellStyle name="หมายเหตุ 15 6 9" xfId="26918" xr:uid="{7EE482EF-B1A8-487E-A413-05E6655B8222}"/>
    <cellStyle name="หมายเหตุ 15 7" xfId="9059" xr:uid="{0F36768D-72FD-4593-9B2D-501A620C8915}"/>
    <cellStyle name="หมายเหตุ 15 7 10" xfId="31468" xr:uid="{BEEDEC50-6AA3-405F-878F-048963913F85}"/>
    <cellStyle name="หมายเหตุ 15 7 11" xfId="41886" xr:uid="{41BC7AB6-9A14-4723-BBDB-6DFEE468B4A2}"/>
    <cellStyle name="หมายเหตุ 15 7 2" xfId="11855" xr:uid="{E2883810-B1B1-4553-9034-E56CC81FA9BC}"/>
    <cellStyle name="หมายเหตุ 15 7 2 2" xfId="34221" xr:uid="{FAB7C19D-B223-4F2B-9D66-9FE7FA7FB713}"/>
    <cellStyle name="หมายเหตุ 15 7 2 3" xfId="45656" xr:uid="{A72ACC32-70D4-4BB0-8A54-2D7339FFABEE}"/>
    <cellStyle name="หมายเหตุ 15 7 3" xfId="14052" xr:uid="{A3475039-B832-4893-8C22-7CCBBCDDA61F}"/>
    <cellStyle name="หมายเหตุ 15 7 3 2" xfId="36091" xr:uid="{4A97BF70-335C-48AA-9FBB-1B774E362545}"/>
    <cellStyle name="หมายเหตุ 15 7 3 3" xfId="47484" xr:uid="{95BDBB96-9D6B-426C-8252-5C6B47EA9BFE}"/>
    <cellStyle name="หมายเหตุ 15 7 4" xfId="16466" xr:uid="{F14E4DCE-1C2B-4FA1-B868-05D82539E2B4}"/>
    <cellStyle name="หมายเหตุ 15 7 4 2" xfId="38160" xr:uid="{DF8ACFFF-C067-4B1C-BE74-BB2D8346C7C8}"/>
    <cellStyle name="หมายเหตุ 15 7 4 3" xfId="49541" xr:uid="{CCD0265B-A8D6-4094-964D-F771AD8119D5}"/>
    <cellStyle name="หมายเหตุ 15 7 5" xfId="18616" xr:uid="{E327D03E-4565-4228-8FF4-E5683DA3DC39}"/>
    <cellStyle name="หมายเหตุ 15 7 5 2" xfId="40059" xr:uid="{52092B72-7C86-40FE-AFD2-E677AC48B45A}"/>
    <cellStyle name="หมายเหตุ 15 7 5 3" xfId="51431" xr:uid="{6AD350FC-D253-48EB-B1BA-56121EF19B08}"/>
    <cellStyle name="หมายเหตุ 15 7 6" xfId="20745" xr:uid="{B8E12A35-7E1D-4260-8368-1073C560F84C}"/>
    <cellStyle name="หมายเหตุ 15 7 7" xfId="22867" xr:uid="{445D5093-5C58-4149-9711-02D230590913}"/>
    <cellStyle name="หมายเหตุ 15 7 8" xfId="25037" xr:uid="{7FCA5B8A-13F9-4792-955B-91A38734305F}"/>
    <cellStyle name="หมายเหตุ 15 7 9" xfId="27095" xr:uid="{951385A6-7D10-4BE6-835E-D674E9C92E12}"/>
    <cellStyle name="หมายเหตุ 15 8" xfId="7348" xr:uid="{4E5AE5AD-AA58-4B1E-A06A-4FA6A8EE9AE0}"/>
    <cellStyle name="หมายเหตุ 15 8 2" xfId="33163" xr:uid="{1391C633-D346-4E9F-8FA0-90FB0AFCC156}"/>
    <cellStyle name="หมายเหตุ 15 8 3" xfId="44632" xr:uid="{FA7F32AD-2609-4546-B1AB-0D67A7CABC48}"/>
    <cellStyle name="หมายเหตุ 15 9" xfId="4728" xr:uid="{3A82AE26-FF86-4374-8431-ECB536EB1664}"/>
    <cellStyle name="หมายเหตุ 15 9 2" xfId="33923" xr:uid="{66246BF1-6D7E-4E7C-B2EB-6F15DB42B8F9}"/>
    <cellStyle name="หมายเหตุ 15 9 3" xfId="45366" xr:uid="{2FC20AD2-B247-4F57-9C37-A2041B7CBD61}"/>
    <cellStyle name="หมายเหตุ 16" xfId="3728" xr:uid="{F7F002C7-D419-4769-B36A-07B85405E505}"/>
    <cellStyle name="หมายเหตุ 16 10" xfId="11927" xr:uid="{8E855C40-D972-403A-8724-81F45ED3F496}"/>
    <cellStyle name="หมายเหตุ 16 10 2" xfId="33195" xr:uid="{CC50D15C-BA2E-4A78-B001-DBBBEA4A0041}"/>
    <cellStyle name="หมายเหตุ 16 10 3" xfId="44663" xr:uid="{C2F4722F-4855-4852-8531-1989847BDCEC}"/>
    <cellStyle name="หมายเหตุ 16 11" xfId="4934" xr:uid="{79B235E2-C9F8-4309-A6BD-4803A3CB2EB7}"/>
    <cellStyle name="หมายเหตุ 16 11 2" xfId="33302" xr:uid="{C1D4FA3D-B412-42E8-A0B1-2BFDB62D602D}"/>
    <cellStyle name="หมายเหตุ 16 11 3" xfId="44765" xr:uid="{58BB927E-8CCF-456C-BE64-1337C773A95E}"/>
    <cellStyle name="หมายเหตุ 16 12" xfId="13610" xr:uid="{A0A33DD2-16C6-40F5-AD00-A7366B93C05E}"/>
    <cellStyle name="หมายเหตุ 16 13" xfId="12741" xr:uid="{B4552DFE-D2B7-424A-90A3-113AE26CF50B}"/>
    <cellStyle name="หมายเหตุ 16 14" xfId="20632" xr:uid="{DF17A72F-FB55-4647-B82E-379A4DCDE511}"/>
    <cellStyle name="หมายเหตุ 16 15" xfId="21162" xr:uid="{5854B072-A456-476B-86C3-737E1BEE8370}"/>
    <cellStyle name="หมายเหตุ 16 16" xfId="22001" xr:uid="{AC041C8E-A22F-4645-81D6-E11E66BA3A57}"/>
    <cellStyle name="หมายเหตุ 16 17" xfId="31004" xr:uid="{5170FC8B-9E59-4A0B-99C0-0354C4AA9FDA}"/>
    <cellStyle name="หมายเหตุ 16 2" xfId="5456" xr:uid="{F003AECC-DD0C-4400-9D5C-7D568CCDCA3B}"/>
    <cellStyle name="หมายเหตุ 16 2 10" xfId="27921" xr:uid="{1A0C39BD-FE0E-4317-B684-2CAFD8187CA9}"/>
    <cellStyle name="หมายเหตุ 16 2 11" xfId="31825" xr:uid="{4ED75D52-9D69-4F8B-AF0C-AAE6151A8E50}"/>
    <cellStyle name="หมายเหตุ 16 2 12" xfId="42852" xr:uid="{C21A6984-6A4C-485D-B0B5-756592A3FB77}"/>
    <cellStyle name="หมายเหตุ 16 2 2" xfId="10164" xr:uid="{3131A136-154C-451B-9923-ECA35026413D}"/>
    <cellStyle name="หมายเหตุ 16 2 2 2" xfId="35135" xr:uid="{679EDFF0-4004-4583-A5A8-004B3CFCB6DE}"/>
    <cellStyle name="หมายเหตุ 16 2 2 3" xfId="46552" xr:uid="{2CBDFB00-D27F-46C0-A62A-A49249FDDD9E}"/>
    <cellStyle name="หมายเหตุ 16 2 3" xfId="12933" xr:uid="{500F08A0-5F4C-4441-B41C-A307171C9C3C}"/>
    <cellStyle name="หมายเหตุ 16 2 3 2" xfId="37087" xr:uid="{FE7372C5-BCC0-406C-8737-BF62628E5B26}"/>
    <cellStyle name="หมายเหตุ 16 2 3 3" xfId="48476" xr:uid="{3E59DE10-3767-498E-9F83-B75D961B953E}"/>
    <cellStyle name="หมายเหตุ 16 2 4" xfId="15161" xr:uid="{6E7D5D95-5779-4819-B7C0-FACE99F83489}"/>
    <cellStyle name="หมายเหตุ 16 2 4 2" xfId="39066" xr:uid="{B955E9DF-92A6-48C3-A66D-B9F6922C6387}"/>
    <cellStyle name="หมายเหตุ 16 2 4 3" xfId="50447" xr:uid="{97BDB639-5301-4427-A7AC-4504814E0C4B}"/>
    <cellStyle name="หมายเหตุ 16 2 5" xfId="17447" xr:uid="{771F34B0-CB43-4393-B61B-8C753E093229}"/>
    <cellStyle name="หมายเหตุ 16 2 5 2" xfId="40867" xr:uid="{FE7FAD90-6D98-402A-9F2C-FA67EAE4F264}"/>
    <cellStyle name="หมายเหตุ 16 2 5 3" xfId="52239" xr:uid="{7C2AD5C8-33BD-4596-9381-783132673D93}"/>
    <cellStyle name="หมายเหตุ 16 2 6" xfId="19579" xr:uid="{A89A306C-2F68-408F-8D97-32C844CE8A02}"/>
    <cellStyle name="หมายเหตุ 16 2 7" xfId="21766" xr:uid="{81507232-F3F4-4248-9842-A41ED7C4188E}"/>
    <cellStyle name="หมายเหตุ 16 2 8" xfId="23876" xr:uid="{434F10E9-C470-4BBC-8BE4-A7B7674D7319}"/>
    <cellStyle name="หมายเหตุ 16 2 9" xfId="26016" xr:uid="{4FA4C778-0E30-4B70-9AAC-1316808F8FD8}"/>
    <cellStyle name="หมายเหตุ 16 3" xfId="5955" xr:uid="{37BA3731-878A-49E7-AD9B-8A8592FAFCB8}"/>
    <cellStyle name="หมายเหตุ 16 3 10" xfId="28237" xr:uid="{76BFA0B4-B651-4958-A4D3-B3A55B4D37CC}"/>
    <cellStyle name="หมายเหตุ 16 3 11" xfId="31984" xr:uid="{79ECAFE1-2C72-452D-BA3F-17A39F5AED60}"/>
    <cellStyle name="หมายเหตุ 16 3 12" xfId="43202" xr:uid="{01E7E345-1694-4220-8D8A-CCDE3CF423E3}"/>
    <cellStyle name="หมายเหตุ 16 3 2" xfId="10526" xr:uid="{23F5040E-01D6-48A8-9F9F-99D3FAD98F1D}"/>
    <cellStyle name="หมายเหตุ 16 3 2 2" xfId="35441" xr:uid="{DD304B21-74EA-4466-A347-08F4533C7973}"/>
    <cellStyle name="หมายเหตุ 16 3 2 3" xfId="46855" xr:uid="{599BFFF3-96CD-45D2-85B9-03F9BB45A475}"/>
    <cellStyle name="หมายเหตุ 16 3 3" xfId="13279" xr:uid="{112D141A-7836-458A-9AFF-F513ED7BBA09}"/>
    <cellStyle name="หมายเหตุ 16 3 3 2" xfId="37444" xr:uid="{00268D47-8DF3-4008-8C7D-A98621ADF62A}"/>
    <cellStyle name="หมายเหตุ 16 3 3 3" xfId="48832" xr:uid="{7FAC96BD-1C4E-45AE-A2E9-92E6819CF34F}"/>
    <cellStyle name="หมายเหตุ 16 3 4" xfId="15521" xr:uid="{396FD9C6-A8E0-4106-B0E8-9425A160DE14}"/>
    <cellStyle name="หมายเหตุ 16 3 4 2" xfId="39363" xr:uid="{25A8AD7E-5FEF-4E8C-9010-4D519B859612}"/>
    <cellStyle name="หมายเหตุ 16 3 4 3" xfId="50743" xr:uid="{E31C635B-59D0-4983-8993-8F278FDBBACF}"/>
    <cellStyle name="หมายเหตุ 16 3 5" xfId="17782" xr:uid="{03405271-CA81-42BD-9888-514EC0A7BAE3}"/>
    <cellStyle name="หมายเหตุ 16 3 5 2" xfId="41153" xr:uid="{7B17DB23-F64B-4B03-993B-58971E0B3EA0}"/>
    <cellStyle name="หมายเหตุ 16 3 5 3" xfId="52524" xr:uid="{8AE0DBDD-B6C3-47C3-AE5E-BB3610DB99EC}"/>
    <cellStyle name="หมายเหตุ 16 3 6" xfId="19920" xr:uid="{BB2EA475-9B49-4009-BCFB-5F68F5C4642A}"/>
    <cellStyle name="หมายเหตุ 16 3 7" xfId="22110" xr:uid="{F846B7C7-B728-4B66-AB88-E4C5E7AFB5A8}"/>
    <cellStyle name="หมายเหตุ 16 3 8" xfId="24233" xr:uid="{A4270B39-E3FB-4D1C-A53C-254221B38353}"/>
    <cellStyle name="หมายเหตุ 16 3 9" xfId="26372" xr:uid="{51D7DD91-2DF2-4A2F-8A86-1BA7DA85DD1E}"/>
    <cellStyle name="หมายเหตุ 16 4" xfId="6331" xr:uid="{72C26439-1015-4B47-9B0C-9302B07771AE}"/>
    <cellStyle name="หมายเหตุ 16 4 10" xfId="28450" xr:uid="{59684D9A-AA36-41FF-9B2A-C6BB6978B9BA}"/>
    <cellStyle name="หมายเหตุ 16 4 11" xfId="32092" xr:uid="{7D974A88-E2D4-49FB-8FE2-5BCA25733B9F}"/>
    <cellStyle name="หมายเหตุ 16 4 12" xfId="43432" xr:uid="{19C41E59-B9BD-4080-AA49-E28E24B1AE3E}"/>
    <cellStyle name="หมายเหตุ 16 4 2" xfId="10768" xr:uid="{2E902175-3AC5-4976-AE0B-012F80A3E1D5}"/>
    <cellStyle name="หมายเหตุ 16 4 2 2" xfId="35665" xr:uid="{6EF339F4-1B3D-4D10-8157-64E17B0AA156}"/>
    <cellStyle name="หมายเหตุ 16 4 2 3" xfId="47073" xr:uid="{3832E1F1-ED6C-423E-95BD-8ADC6E76F272}"/>
    <cellStyle name="หมายเหตุ 16 4 3" xfId="13512" xr:uid="{22BBF703-3E67-4BB0-9E09-3C233EB5AF29}"/>
    <cellStyle name="หมายเหตุ 16 4 3 2" xfId="37684" xr:uid="{7DAE2340-30B0-415C-AE72-8011688C541B}"/>
    <cellStyle name="หมายเหตุ 16 4 3 3" xfId="49072" xr:uid="{DF91FCF9-2D7D-44F9-8221-DD04855FB2D3}"/>
    <cellStyle name="หมายเหตุ 16 4 4" xfId="15760" xr:uid="{FD037E25-3D68-4362-8904-18F332C5FFF8}"/>
    <cellStyle name="หมายเหตุ 16 4 4 2" xfId="39587" xr:uid="{8A1178CC-DB79-42D9-B288-F434D3ECED89}"/>
    <cellStyle name="หมายเหตุ 16 4 4 3" xfId="50967" xr:uid="{0D5DDC65-EFEC-47B5-8F2E-9554F4B9607D}"/>
    <cellStyle name="หมายเหตุ 16 4 5" xfId="18010" xr:uid="{787599D9-8746-41DF-A869-41523BFBEB9A}"/>
    <cellStyle name="หมายเหตุ 16 4 5 2" xfId="41369" xr:uid="{D53AA0BA-45CF-4506-B2A5-6DF82112E50A}"/>
    <cellStyle name="หมายเหตุ 16 4 5 3" xfId="52740" xr:uid="{7BCD7261-EFD5-4407-B16B-25426A60E7D6}"/>
    <cellStyle name="หมายเหตุ 16 4 6" xfId="20151" xr:uid="{B0D81D7D-7B89-4C88-BC43-F96876DD0A83}"/>
    <cellStyle name="หมายเหตุ 16 4 7" xfId="22340" xr:uid="{66C55020-5053-4BB8-9F44-3C4DA312A6F9}"/>
    <cellStyle name="หมายเหตุ 16 4 8" xfId="24473" xr:uid="{84C7498F-68BA-470E-A1B4-71347DC4465F}"/>
    <cellStyle name="หมายเหตุ 16 4 9" xfId="26605" xr:uid="{AF45A2EC-FE62-40C5-BA21-AFD85CFF5C98}"/>
    <cellStyle name="หมายเหตุ 16 5" xfId="6703" xr:uid="{33BA941C-1161-48B9-9DF7-ACF4C0469B0E}"/>
    <cellStyle name="หมายเหตุ 16 5 10" xfId="28637" xr:uid="{925C138B-6AF5-49F0-B646-A47B1DF35EE4}"/>
    <cellStyle name="หมายเหตุ 16 5 11" xfId="32188" xr:uid="{A2514784-DB4E-4C1E-8EB3-956457A08871}"/>
    <cellStyle name="หมายเหตุ 16 5 12" xfId="43631" xr:uid="{A19F4B90-4E18-4AD3-9C79-2D2A75D4EDF0}"/>
    <cellStyle name="หมายเหตุ 16 5 2" xfId="10975" xr:uid="{124ECD81-BA81-41AD-8A90-B96F9331FB28}"/>
    <cellStyle name="หมายเหตุ 16 5 2 2" xfId="35865" xr:uid="{F90A06B4-42FB-495C-B734-4B7F629E364C}"/>
    <cellStyle name="หมายเหตุ 16 5 2 3" xfId="47264" xr:uid="{FA9D3CDE-B0F8-440E-8E34-786815F850CD}"/>
    <cellStyle name="หมายเหตุ 16 5 3" xfId="13713" xr:uid="{691A0CA9-C45F-40E5-880F-A99D617A96A4}"/>
    <cellStyle name="หมายเหตุ 16 5 3 2" xfId="37892" xr:uid="{169784EA-2B39-426D-9C0A-6764BE9188AE}"/>
    <cellStyle name="หมายเหตุ 16 5 3 3" xfId="49280" xr:uid="{1F006E21-1965-40AB-A0DA-B5B4A1CF8154}"/>
    <cellStyle name="หมายเหตุ 16 5 4" xfId="15968" xr:uid="{776A7B5D-9033-4FAE-BAF0-BD3516DB1D8B}"/>
    <cellStyle name="หมายเหตุ 16 5 4 2" xfId="39785" xr:uid="{4434BD50-7244-49BA-A2D5-626E1973BB7F}"/>
    <cellStyle name="หมายเหตุ 16 5 4 3" xfId="51165" xr:uid="{1E9AB6A0-F048-441E-9C3C-3271BCC5F665}"/>
    <cellStyle name="หมายเหตุ 16 5 5" xfId="18212" xr:uid="{766B9A83-34F0-4645-A2DA-B675310F59B2}"/>
    <cellStyle name="หมายเหตุ 16 5 5 2" xfId="41565" xr:uid="{CDEF7F6D-CAC8-493D-9337-1E97637D830F}"/>
    <cellStyle name="หมายเหตุ 16 5 5 3" xfId="52936" xr:uid="{E553FC99-5F4B-4A16-A950-333AA9CB347D}"/>
    <cellStyle name="หมายเหตุ 16 5 6" xfId="20354" xr:uid="{13F62CFE-25F2-4828-9FE4-FB5DFDDA4020}"/>
    <cellStyle name="หมายเหตุ 16 5 7" xfId="22542" xr:uid="{784A6045-F108-43E6-80E2-E111C42E837C}"/>
    <cellStyle name="หมายเหตุ 16 5 8" xfId="24681" xr:uid="{7FBA1271-65AC-4F8D-81C2-8EA10E418939}"/>
    <cellStyle name="หมายเหตุ 16 5 9" xfId="26804" xr:uid="{6D2EEC3F-94DA-42FC-B17A-5DA9034DA659}"/>
    <cellStyle name="หมายเหตุ 16 6" xfId="7055" xr:uid="{2BA02564-763E-40B0-A21A-C22437F7710A}"/>
    <cellStyle name="หมายเหตุ 16 6 10" xfId="28752" xr:uid="{4A0800E8-2DF0-4AEC-820D-C6FC3557EBD0}"/>
    <cellStyle name="หมายเหตุ 16 6 11" xfId="32263" xr:uid="{09B772BC-2A21-4C1C-93DB-96C4F45104E8}"/>
    <cellStyle name="หมายเหตุ 16 6 12" xfId="43746" xr:uid="{5CB7656D-FEE5-4B00-AE32-63986F66963C}"/>
    <cellStyle name="หมายเหตุ 16 6 2" xfId="11096" xr:uid="{99F90E25-C389-46D7-A421-7E02C1E6C773}"/>
    <cellStyle name="หมายเหตุ 16 6 2 2" xfId="35986" xr:uid="{6E12347B-C60B-4D73-BE0C-54A2725025DA}"/>
    <cellStyle name="หมายเหตุ 16 6 2 3" xfId="47379" xr:uid="{ABD28BE9-41C8-4DEA-AC9D-F705FF9EE3B6}"/>
    <cellStyle name="หมายเหตุ 16 6 3" xfId="13834" xr:uid="{71113856-20A8-461A-AC07-BAB9C5DCC9DE}"/>
    <cellStyle name="หมายเหตุ 16 6 3 2" xfId="38013" xr:uid="{1D7D701F-CA39-4F1D-AF4F-589240122218}"/>
    <cellStyle name="หมายเหตุ 16 6 3 3" xfId="49401" xr:uid="{711955AF-E55C-4D90-9347-36C3A992AC74}"/>
    <cellStyle name="หมายเหตุ 16 6 4" xfId="16089" xr:uid="{50E60972-675E-48E0-ABBB-F6A3004F65E7}"/>
    <cellStyle name="หมายเหตุ 16 6 4 2" xfId="39906" xr:uid="{A5751CF0-DEC2-4A5A-8DD3-0156A6FB12CE}"/>
    <cellStyle name="หมายเหตุ 16 6 4 3" xfId="51286" xr:uid="{25D55CB2-3995-42EF-88BF-52AA60C3512A}"/>
    <cellStyle name="หมายเหตุ 16 6 5" xfId="18333" xr:uid="{DC9400BC-4E66-48AD-9827-6F85867759F1}"/>
    <cellStyle name="หมายเหตุ 16 6 5 2" xfId="41686" xr:uid="{9AE6194D-7E30-4175-AF1D-2216DD7DC7DF}"/>
    <cellStyle name="หมายเหตุ 16 6 5 3" xfId="53057" xr:uid="{AE4CDE83-FE71-4101-9ADB-C61159097096}"/>
    <cellStyle name="หมายเหตุ 16 6 6" xfId="20475" xr:uid="{FD4B76E3-7AE5-4358-B284-C48B73C0B582}"/>
    <cellStyle name="หมายเหตุ 16 6 7" xfId="22663" xr:uid="{3B36CC74-CC3A-4943-9DFC-D060180019D2}"/>
    <cellStyle name="หมายเหตุ 16 6 8" xfId="24802" xr:uid="{BCD2E610-E3DB-402A-9156-D1FC62BEC0E2}"/>
    <cellStyle name="หมายเหตุ 16 6 9" xfId="26919" xr:uid="{BCBFEB2B-9C9A-40EE-BB8B-85F201C3110E}"/>
    <cellStyle name="หมายเหตุ 16 7" xfId="9060" xr:uid="{E9DC2DB7-D7EA-446F-ABF5-6216295F3562}"/>
    <cellStyle name="หมายเหตุ 16 7 10" xfId="31469" xr:uid="{90975B11-B9DA-406E-A534-F8B6BBFFD403}"/>
    <cellStyle name="หมายเหตุ 16 7 11" xfId="41887" xr:uid="{A88EC050-D10C-47AB-B418-CFF70BE29B74}"/>
    <cellStyle name="หมายเหตุ 16 7 2" xfId="11856" xr:uid="{CCAB6C5D-5E20-45FB-8D5F-C96D95EABF69}"/>
    <cellStyle name="หมายเหตุ 16 7 2 2" xfId="34222" xr:uid="{CD5EB6BE-F7BA-48C6-9F68-88AAA2C703F2}"/>
    <cellStyle name="หมายเหตุ 16 7 2 3" xfId="45657" xr:uid="{683DD3B3-A3FB-4609-B041-89097FF45B1C}"/>
    <cellStyle name="หมายเหตุ 16 7 3" xfId="14053" xr:uid="{420B1E14-6B00-46C9-8786-CD197CACE977}"/>
    <cellStyle name="หมายเหตุ 16 7 3 2" xfId="36092" xr:uid="{4D51D418-3CB0-4641-A927-56A860B5D98E}"/>
    <cellStyle name="หมายเหตุ 16 7 3 3" xfId="47485" xr:uid="{5CE2360F-077D-4CAF-8500-35C0D9EEC316}"/>
    <cellStyle name="หมายเหตุ 16 7 4" xfId="16467" xr:uid="{B144772C-46C3-44B8-A4CD-BD83961FE41F}"/>
    <cellStyle name="หมายเหตุ 16 7 4 2" xfId="38161" xr:uid="{7CEFCD34-DB36-4023-BE91-039B04104D39}"/>
    <cellStyle name="หมายเหตุ 16 7 4 3" xfId="49542" xr:uid="{F2BE530B-10A7-4D17-858E-C9AEF91C62B5}"/>
    <cellStyle name="หมายเหตุ 16 7 5" xfId="18617" xr:uid="{3C778B3D-18BC-4929-8D75-3885D486832E}"/>
    <cellStyle name="หมายเหตุ 16 7 5 2" xfId="40060" xr:uid="{8806CE3E-4B4C-40DF-9222-D484C3303C48}"/>
    <cellStyle name="หมายเหตุ 16 7 5 3" xfId="51432" xr:uid="{0EDFA632-F030-4ED4-AAB1-F435E47660A0}"/>
    <cellStyle name="หมายเหตุ 16 7 6" xfId="20746" xr:uid="{C7F09348-B4B9-436F-B072-EED635026B8C}"/>
    <cellStyle name="หมายเหตุ 16 7 7" xfId="22868" xr:uid="{FAD7E256-592F-4C4B-A7D2-047CCE06977A}"/>
    <cellStyle name="หมายเหตุ 16 7 8" xfId="25038" xr:uid="{43BA35B5-05AA-47F4-96D8-FEBFB4A07263}"/>
    <cellStyle name="หมายเหตุ 16 7 9" xfId="27096" xr:uid="{3D2A481E-ADE9-4542-A284-B31D9A5BCF4D}"/>
    <cellStyle name="หมายเหตุ 16 8" xfId="7349" xr:uid="{190EDBC8-2E27-4E90-8C96-A3D0BC7FE5B7}"/>
    <cellStyle name="หมายเหตุ 16 8 2" xfId="33164" xr:uid="{5D758701-DE09-4093-99A3-C2B7241785C3}"/>
    <cellStyle name="หมายเหตุ 16 8 3" xfId="44633" xr:uid="{404E11C3-DD44-4FAA-B359-BC975553514F}"/>
    <cellStyle name="หมายเหตุ 16 9" xfId="4393" xr:uid="{1756955F-5AF0-4803-BE01-FFDA4F4AB217}"/>
    <cellStyle name="หมายเหตุ 16 9 2" xfId="33922" xr:uid="{B1EF237A-1D14-4149-83AC-1504BF1BA743}"/>
    <cellStyle name="หมายเหตุ 16 9 3" xfId="45365" xr:uid="{D14F76F2-4D04-4A9D-8B06-B4104F9FD867}"/>
    <cellStyle name="หมายเหตุ 17" xfId="3729" xr:uid="{BD094910-B374-4366-81CA-78ADA7647124}"/>
    <cellStyle name="หมายเหตุ 17 10" xfId="6937" xr:uid="{C4641468-E674-49E4-A348-47FDDCB7F8F1}"/>
    <cellStyle name="หมายเหตุ 17 10 2" xfId="33647" xr:uid="{C4A933AF-97C0-4D88-A0DF-BF24DB69E191}"/>
    <cellStyle name="หมายเหตุ 17 10 3" xfId="45105" xr:uid="{88123244-DCE2-4AF8-8529-8F87B63D25E8}"/>
    <cellStyle name="หมายเหตุ 17 11" xfId="8342" xr:uid="{BA39585C-FDDF-42F3-89DD-6F0A9CF59B75}"/>
    <cellStyle name="หมายเหตุ 17 11 2" xfId="34422" xr:uid="{7AD7CE18-BBCA-4A93-86D3-8749B63A1724}"/>
    <cellStyle name="หมายเหตุ 17 11 3" xfId="45854" xr:uid="{B73433AC-1A2E-487E-9AA7-98D6DEB340AB}"/>
    <cellStyle name="หมายเหตุ 17 12" xfId="12431" xr:uid="{930A840A-F4CA-469E-86A5-A0D353C4F7F5}"/>
    <cellStyle name="หมายเหตุ 17 13" xfId="5617" xr:uid="{A6C33B8B-77F8-4202-9923-395EE8EEF2B5}"/>
    <cellStyle name="หมายเหตุ 17 14" xfId="21230" xr:uid="{A62F74A1-35C6-4B38-90E8-4B5B880D0E61}"/>
    <cellStyle name="หมายเหตุ 17 15" xfId="21279" xr:uid="{27BA19C2-2902-441F-8920-572F7C4696FE}"/>
    <cellStyle name="หมายเหตุ 17 16" xfId="9957" xr:uid="{C47ACE0F-9866-4C4A-B040-9D102C366021}"/>
    <cellStyle name="หมายเหตุ 17 17" xfId="31326" xr:uid="{E399CD28-7BA0-45D7-A3FC-531FBE025983}"/>
    <cellStyle name="หมายเหตุ 17 2" xfId="5457" xr:uid="{DB6DB392-BCA0-4C5D-AA92-87B54FC67304}"/>
    <cellStyle name="หมายเหตุ 17 2 10" xfId="27922" xr:uid="{18A3A3F9-CD6B-41D1-95D0-655DA9EDA9E4}"/>
    <cellStyle name="หมายเหตุ 17 2 11" xfId="31826" xr:uid="{5196C55E-EFDB-46C3-9CEE-47F2E7ECC569}"/>
    <cellStyle name="หมายเหตุ 17 2 12" xfId="42853" xr:uid="{E70FBE9F-1C47-4826-B11E-B1377CEF21FA}"/>
    <cellStyle name="หมายเหตุ 17 2 2" xfId="10165" xr:uid="{CF2A6291-E9D8-48FD-B82A-0008DCD5CE8A}"/>
    <cellStyle name="หมายเหตุ 17 2 2 2" xfId="35136" xr:uid="{1457EB64-63C6-4D3E-BE37-F6CD88063461}"/>
    <cellStyle name="หมายเหตุ 17 2 2 3" xfId="46553" xr:uid="{F5510402-C7CF-4D28-BB8E-42F9E347BB7B}"/>
    <cellStyle name="หมายเหตุ 17 2 3" xfId="12934" xr:uid="{263CF61C-E764-4843-80AB-4AE1D2263B82}"/>
    <cellStyle name="หมายเหตุ 17 2 3 2" xfId="37088" xr:uid="{9524CED0-428C-42D0-80E6-95A4C8764AA1}"/>
    <cellStyle name="หมายเหตุ 17 2 3 3" xfId="48477" xr:uid="{510BDBBE-8ABB-45C9-AB6C-CC8981353B0C}"/>
    <cellStyle name="หมายเหตุ 17 2 4" xfId="15162" xr:uid="{EEEAF984-E6E0-451B-A7E7-3F61C3260B53}"/>
    <cellStyle name="หมายเหตุ 17 2 4 2" xfId="39067" xr:uid="{890CCC35-1B5E-465D-97EB-B01C2BA8318E}"/>
    <cellStyle name="หมายเหตุ 17 2 4 3" xfId="50448" xr:uid="{A76755E5-2CEB-4900-8C22-AC4F06A4EA50}"/>
    <cellStyle name="หมายเหตุ 17 2 5" xfId="17448" xr:uid="{1F317A1B-E13D-488F-8E9C-EDDAE9CF4243}"/>
    <cellStyle name="หมายเหตุ 17 2 5 2" xfId="40868" xr:uid="{B64865F6-35CC-47C1-A6EB-7818135842B6}"/>
    <cellStyle name="หมายเหตุ 17 2 5 3" xfId="52240" xr:uid="{923F0498-E2E3-4472-87BC-D63DA01C942B}"/>
    <cellStyle name="หมายเหตุ 17 2 6" xfId="19580" xr:uid="{B6201929-F9E4-4A38-B386-09CAC99F6C0B}"/>
    <cellStyle name="หมายเหตุ 17 2 7" xfId="21767" xr:uid="{83630166-9B5C-4E9F-8A1D-E429317A6781}"/>
    <cellStyle name="หมายเหตุ 17 2 8" xfId="23877" xr:uid="{C2CC0D8B-D01E-4CD3-8D79-CE4B006F320E}"/>
    <cellStyle name="หมายเหตุ 17 2 9" xfId="26017" xr:uid="{5AE06D31-B820-4B82-B09B-C6554EF80CC9}"/>
    <cellStyle name="หมายเหตุ 17 3" xfId="5956" xr:uid="{065D40C4-86DB-428D-8881-0541D1083E6C}"/>
    <cellStyle name="หมายเหตุ 17 3 10" xfId="28238" xr:uid="{FD1B5D79-6B6B-4ABC-AE00-E179036E556F}"/>
    <cellStyle name="หมายเหตุ 17 3 11" xfId="31985" xr:uid="{2D86DC44-0816-4131-8AD4-D4C7F72A224B}"/>
    <cellStyle name="หมายเหตุ 17 3 12" xfId="43203" xr:uid="{71E457A5-1548-4EC8-978E-54255E480219}"/>
    <cellStyle name="หมายเหตุ 17 3 2" xfId="10527" xr:uid="{6E7FDF13-94AC-4CFB-89F0-3E89A9CD9FDC}"/>
    <cellStyle name="หมายเหตุ 17 3 2 2" xfId="35442" xr:uid="{7715AB3C-0457-4A89-B376-E173288E1C85}"/>
    <cellStyle name="หมายเหตุ 17 3 2 3" xfId="46856" xr:uid="{D6271765-35C6-47AF-BD43-03746C1B7AC2}"/>
    <cellStyle name="หมายเหตุ 17 3 3" xfId="13280" xr:uid="{04585945-8319-4BE6-9EC1-B87EB996603F}"/>
    <cellStyle name="หมายเหตุ 17 3 3 2" xfId="37445" xr:uid="{B5EB6909-4346-4AFA-90F7-5AE314EECA32}"/>
    <cellStyle name="หมายเหตุ 17 3 3 3" xfId="48833" xr:uid="{FB8F3756-01DC-445C-9B4C-862B4033249C}"/>
    <cellStyle name="หมายเหตุ 17 3 4" xfId="15522" xr:uid="{39A95A3D-1696-4324-B495-256E1FCB3A5B}"/>
    <cellStyle name="หมายเหตุ 17 3 4 2" xfId="39364" xr:uid="{2274E8B8-5F5C-4BEA-A18A-BBBF03FDF6EB}"/>
    <cellStyle name="หมายเหตุ 17 3 4 3" xfId="50744" xr:uid="{A0ADBC70-20E7-4FAC-AACE-15E3A6349F08}"/>
    <cellStyle name="หมายเหตุ 17 3 5" xfId="17783" xr:uid="{16160EB4-E12B-4D55-99FD-08DF57D0AAA8}"/>
    <cellStyle name="หมายเหตุ 17 3 5 2" xfId="41154" xr:uid="{6A4B535E-D3F9-4E27-83F4-4B95C2F0154C}"/>
    <cellStyle name="หมายเหตุ 17 3 5 3" xfId="52525" xr:uid="{2AAE46DA-1278-410A-BEE4-CE7E9150C8BB}"/>
    <cellStyle name="หมายเหตุ 17 3 6" xfId="19921" xr:uid="{A5F23A46-1224-4848-B2A7-D021E2387DD5}"/>
    <cellStyle name="หมายเหตุ 17 3 7" xfId="22111" xr:uid="{9318E080-AB3C-464E-930F-C8338AFC6C0D}"/>
    <cellStyle name="หมายเหตุ 17 3 8" xfId="24234" xr:uid="{9514662A-2D8E-4B2A-9ABA-A73856C98913}"/>
    <cellStyle name="หมายเหตุ 17 3 9" xfId="26373" xr:uid="{400692C8-0987-4150-AA3D-1A280987037F}"/>
    <cellStyle name="หมายเหตุ 17 4" xfId="6332" xr:uid="{1C7695A3-1273-48DC-A3BD-558A14452B40}"/>
    <cellStyle name="หมายเหตุ 17 4 10" xfId="28451" xr:uid="{1319D731-91A0-4E12-AEF3-8CAEE36E0556}"/>
    <cellStyle name="หมายเหตุ 17 4 11" xfId="32093" xr:uid="{8F32C693-E8F1-4A56-B1FE-AABCF60AB527}"/>
    <cellStyle name="หมายเหตุ 17 4 12" xfId="43433" xr:uid="{4F8AC8AB-3473-4358-8B92-D9E74F387F25}"/>
    <cellStyle name="หมายเหตุ 17 4 2" xfId="10769" xr:uid="{CDAEA519-5D13-4C66-B697-E5235AF0691D}"/>
    <cellStyle name="หมายเหตุ 17 4 2 2" xfId="35666" xr:uid="{2346BFF7-4CDA-42CB-8D1C-0FDD45AB104A}"/>
    <cellStyle name="หมายเหตุ 17 4 2 3" xfId="47074" xr:uid="{D052D081-D68F-4643-856C-0CBE6B6489B5}"/>
    <cellStyle name="หมายเหตุ 17 4 3" xfId="13513" xr:uid="{3C04FC83-1889-4B78-879D-E3B911675CC7}"/>
    <cellStyle name="หมายเหตุ 17 4 3 2" xfId="37685" xr:uid="{13EF9C87-2BE0-4BBE-B405-9EFC0541E2A8}"/>
    <cellStyle name="หมายเหตุ 17 4 3 3" xfId="49073" xr:uid="{DE39DD7F-2805-400B-9941-4BD7C9C40D3D}"/>
    <cellStyle name="หมายเหตุ 17 4 4" xfId="15761" xr:uid="{0DB3598C-A2CF-4842-BAAC-9DD138196EF9}"/>
    <cellStyle name="หมายเหตุ 17 4 4 2" xfId="39588" xr:uid="{14C150B6-AFD5-44AC-A285-4B4ADC1D8CE3}"/>
    <cellStyle name="หมายเหตุ 17 4 4 3" xfId="50968" xr:uid="{4E8FC9E1-F47E-4A6D-80D7-18739048993D}"/>
    <cellStyle name="หมายเหตุ 17 4 5" xfId="18011" xr:uid="{FF2BED81-4D52-443B-9E16-CAAC270E6513}"/>
    <cellStyle name="หมายเหตุ 17 4 5 2" xfId="41370" xr:uid="{931F2F65-1036-4CDA-ACF1-528E883F54D3}"/>
    <cellStyle name="หมายเหตุ 17 4 5 3" xfId="52741" xr:uid="{2E6B75A8-8443-46B8-80CF-58B0ED8FF72D}"/>
    <cellStyle name="หมายเหตุ 17 4 6" xfId="20152" xr:uid="{14CB956F-FA28-4D56-BDC9-17CBA362A9D7}"/>
    <cellStyle name="หมายเหตุ 17 4 7" xfId="22341" xr:uid="{74F3138B-6768-480A-B4BF-FD79007E50E6}"/>
    <cellStyle name="หมายเหตุ 17 4 8" xfId="24474" xr:uid="{DE281E82-55A8-4F51-9607-755CAA5FC0D3}"/>
    <cellStyle name="หมายเหตุ 17 4 9" xfId="26606" xr:uid="{A6D1173D-E236-4818-8065-A3B80A2921F2}"/>
    <cellStyle name="หมายเหตุ 17 5" xfId="6704" xr:uid="{8C91E6E3-1C50-40A6-A44C-5253EDC99FBB}"/>
    <cellStyle name="หมายเหตุ 17 5 10" xfId="28638" xr:uid="{EFE0B13A-5910-4AFA-A56F-41D9D0C8BF0B}"/>
    <cellStyle name="หมายเหตุ 17 5 11" xfId="32189" xr:uid="{CFE62F6F-AC3A-49E8-8C2E-E4FDA8656CF7}"/>
    <cellStyle name="หมายเหตุ 17 5 12" xfId="43632" xr:uid="{F08BFB91-559C-4208-BF64-48CF79E0E720}"/>
    <cellStyle name="หมายเหตุ 17 5 2" xfId="10976" xr:uid="{C211BD4C-412D-4BBC-8977-6D3B1959CB75}"/>
    <cellStyle name="หมายเหตุ 17 5 2 2" xfId="35866" xr:uid="{60521D35-8874-46BE-9ED5-847831458968}"/>
    <cellStyle name="หมายเหตุ 17 5 2 3" xfId="47265" xr:uid="{CCEE270A-6D8B-4038-9AA4-6A2CDFD34CD2}"/>
    <cellStyle name="หมายเหตุ 17 5 3" xfId="13714" xr:uid="{A566A267-8341-4C31-9AFA-CECC6ADDB209}"/>
    <cellStyle name="หมายเหตุ 17 5 3 2" xfId="37893" xr:uid="{AFFE1B2A-D38D-414A-92E5-29D8F347FD23}"/>
    <cellStyle name="หมายเหตุ 17 5 3 3" xfId="49281" xr:uid="{DEABD243-D1FB-4959-ACA2-F7C341CB9306}"/>
    <cellStyle name="หมายเหตุ 17 5 4" xfId="15969" xr:uid="{B97CD0F7-1422-4AC3-A8B9-2762360EA3E7}"/>
    <cellStyle name="หมายเหตุ 17 5 4 2" xfId="39786" xr:uid="{D739E74A-117C-4F45-B08A-57C55939A184}"/>
    <cellStyle name="หมายเหตุ 17 5 4 3" xfId="51166" xr:uid="{E4BE8213-2E6B-416C-8827-5F0BC468FF3E}"/>
    <cellStyle name="หมายเหตุ 17 5 5" xfId="18213" xr:uid="{42AF30F7-DBA7-4078-979F-B4516051F00F}"/>
    <cellStyle name="หมายเหตุ 17 5 5 2" xfId="41566" xr:uid="{DDDF5E13-8E62-4626-B3DB-1391E0A7EDAF}"/>
    <cellStyle name="หมายเหตุ 17 5 5 3" xfId="52937" xr:uid="{5EAA116C-C299-4FBA-9722-AE1E8B131881}"/>
    <cellStyle name="หมายเหตุ 17 5 6" xfId="20355" xr:uid="{C59A6AAC-8476-411A-BE2F-7F164E614042}"/>
    <cellStyle name="หมายเหตุ 17 5 7" xfId="22543" xr:uid="{B46D1188-18C7-4EF8-B673-4DB916D22E22}"/>
    <cellStyle name="หมายเหตุ 17 5 8" xfId="24682" xr:uid="{3F711168-494F-4FEC-B295-E5004308BD33}"/>
    <cellStyle name="หมายเหตุ 17 5 9" xfId="26805" xr:uid="{0ADCBB61-3030-4447-9169-D64E2748A4B2}"/>
    <cellStyle name="หมายเหตุ 17 6" xfId="7056" xr:uid="{3C99A579-8FC2-4E80-9BB3-36CFC2E7A730}"/>
    <cellStyle name="หมายเหตุ 17 6 10" xfId="28753" xr:uid="{CEDC58EB-009D-4B4D-B02C-97E8D09BF721}"/>
    <cellStyle name="หมายเหตุ 17 6 11" xfId="32264" xr:uid="{6D71F3F4-C3C3-4BDF-A3BA-82245CE25040}"/>
    <cellStyle name="หมายเหตุ 17 6 12" xfId="43747" xr:uid="{AD76438A-E8D4-4047-8041-23F0440D5836}"/>
    <cellStyle name="หมายเหตุ 17 6 2" xfId="11097" xr:uid="{855A03B6-92A3-4652-9AD2-33CED62F0AD1}"/>
    <cellStyle name="หมายเหตุ 17 6 2 2" xfId="35987" xr:uid="{F5D43D8B-81AE-49DF-9F0F-5329AF6CFCF1}"/>
    <cellStyle name="หมายเหตุ 17 6 2 3" xfId="47380" xr:uid="{0C9E83BD-A956-413B-A88E-E338F48668F2}"/>
    <cellStyle name="หมายเหตุ 17 6 3" xfId="13835" xr:uid="{A5FD4B35-CD05-4F91-8EA2-BF258B6175FC}"/>
    <cellStyle name="หมายเหตุ 17 6 3 2" xfId="38014" xr:uid="{97D9475F-EF7A-43E2-87F3-3D80297FCBF6}"/>
    <cellStyle name="หมายเหตุ 17 6 3 3" xfId="49402" xr:uid="{3578E3E3-905D-4C69-8ED7-9C4840CEA85F}"/>
    <cellStyle name="หมายเหตุ 17 6 4" xfId="16090" xr:uid="{783AE5F0-BC8B-4F3D-A9BA-8398018B383A}"/>
    <cellStyle name="หมายเหตุ 17 6 4 2" xfId="39907" xr:uid="{E1A23E87-F390-4F67-924D-A49854857922}"/>
    <cellStyle name="หมายเหตุ 17 6 4 3" xfId="51287" xr:uid="{DBA1F2D6-A069-410F-B689-9D5E5FCBE1CA}"/>
    <cellStyle name="หมายเหตุ 17 6 5" xfId="18334" xr:uid="{EEE6540D-A621-4296-8E21-631E153A9D01}"/>
    <cellStyle name="หมายเหตุ 17 6 5 2" xfId="41687" xr:uid="{145952E9-3E85-4267-BC22-E3301C0165E0}"/>
    <cellStyle name="หมายเหตุ 17 6 5 3" xfId="53058" xr:uid="{5B0ADE9E-0329-42DB-8FE7-6590DAF3E681}"/>
    <cellStyle name="หมายเหตุ 17 6 6" xfId="20476" xr:uid="{513D0565-AD62-4BDE-882E-5BB5E618FE7B}"/>
    <cellStyle name="หมายเหตุ 17 6 7" xfId="22664" xr:uid="{11C245D0-918D-4066-8DBD-F4ED5FEE1477}"/>
    <cellStyle name="หมายเหตุ 17 6 8" xfId="24803" xr:uid="{9F23BF28-3902-4C80-8D26-0844F48A32B6}"/>
    <cellStyle name="หมายเหตุ 17 6 9" xfId="26920" xr:uid="{FDA46B20-5E76-4A0C-9C12-81C6C21CFBB8}"/>
    <cellStyle name="หมายเหตุ 17 7" xfId="9061" xr:uid="{3BF5B6C1-AB18-40C1-99C6-CA80FA0FADF9}"/>
    <cellStyle name="หมายเหตุ 17 7 10" xfId="31470" xr:uid="{FC9AC389-4635-49C5-87BB-CCB37F366DAC}"/>
    <cellStyle name="หมายเหตุ 17 7 11" xfId="41888" xr:uid="{91369A47-D919-49BF-A9AD-40751D3103A9}"/>
    <cellStyle name="หมายเหตุ 17 7 2" xfId="11857" xr:uid="{91AD7FF1-369F-4AD1-B3EB-85C56519E284}"/>
    <cellStyle name="หมายเหตุ 17 7 2 2" xfId="34223" xr:uid="{8EF2D47E-17BF-451F-B7CE-95B101217C9F}"/>
    <cellStyle name="หมายเหตุ 17 7 2 3" xfId="45658" xr:uid="{62505992-8A29-4DF1-9F6E-1B3C0311602B}"/>
    <cellStyle name="หมายเหตุ 17 7 3" xfId="14054" xr:uid="{2CE953BF-DFEC-498C-8FA6-38286293EEA8}"/>
    <cellStyle name="หมายเหตุ 17 7 3 2" xfId="36093" xr:uid="{31625D43-F07A-4EA8-A2B9-FDF096BBE6F8}"/>
    <cellStyle name="หมายเหตุ 17 7 3 3" xfId="47486" xr:uid="{95CBD65E-4037-4162-A0AF-F645F40D4B50}"/>
    <cellStyle name="หมายเหตุ 17 7 4" xfId="16468" xr:uid="{6F00D944-48F1-45DD-AA94-DCC07780443D}"/>
    <cellStyle name="หมายเหตุ 17 7 4 2" xfId="38162" xr:uid="{64891BD4-9E34-424F-A4ED-23F78F111F36}"/>
    <cellStyle name="หมายเหตุ 17 7 4 3" xfId="49543" xr:uid="{7530C444-4E73-46B6-9880-BEA623F756BD}"/>
    <cellStyle name="หมายเหตุ 17 7 5" xfId="18618" xr:uid="{8B65135D-8AD8-41C7-B72B-60157CD53107}"/>
    <cellStyle name="หมายเหตุ 17 7 5 2" xfId="40061" xr:uid="{B2BDD705-4471-44B3-9AD9-573D185AC927}"/>
    <cellStyle name="หมายเหตุ 17 7 5 3" xfId="51433" xr:uid="{F0E20D42-9E07-4407-9883-C25AA0711430}"/>
    <cellStyle name="หมายเหตุ 17 7 6" xfId="20747" xr:uid="{56EC5077-108F-4B49-8D48-F07445E99E7C}"/>
    <cellStyle name="หมายเหตุ 17 7 7" xfId="22869" xr:uid="{D377DC85-E037-4F5E-A027-D12E09931365}"/>
    <cellStyle name="หมายเหตุ 17 7 8" xfId="25039" xr:uid="{AC0D4DAE-C35E-49FA-B8F9-BCC4F3582BE4}"/>
    <cellStyle name="หมายเหตุ 17 7 9" xfId="27097" xr:uid="{472BBE9B-7AB9-4323-8094-3F863441782E}"/>
    <cellStyle name="หมายเหตุ 17 8" xfId="7350" xr:uid="{2A9A7703-16A2-473B-AF52-6172FE3F073E}"/>
    <cellStyle name="หมายเหตุ 17 8 2" xfId="33165" xr:uid="{DDEF3C2F-A9CB-4912-A5FB-43E79A831364}"/>
    <cellStyle name="หมายเหตุ 17 8 3" xfId="44634" xr:uid="{6DFA498B-1C53-4B2A-B2DC-E639D8F1DF26}"/>
    <cellStyle name="หมายเหตุ 17 9" xfId="4762" xr:uid="{5441EED7-B658-4979-9D38-283F14826EFB}"/>
    <cellStyle name="หมายเหตุ 17 9 2" xfId="33921" xr:uid="{A81B0038-0A93-42EE-8BA4-F20CAD3679D8}"/>
    <cellStyle name="หมายเหตุ 17 9 3" xfId="45364" xr:uid="{9BD64FDB-EFED-4661-A936-1EEBECBD0E57}"/>
    <cellStyle name="หมายเหตุ 18" xfId="3730" xr:uid="{C1B03789-E16A-4DE4-AD97-3FB672738687}"/>
    <cellStyle name="หมายเหตุ 18 10" xfId="12351" xr:uid="{EF7208A4-EF0E-4D3E-B881-EDB0C1A184FB}"/>
    <cellStyle name="หมายเหตุ 18 10 2" xfId="32482" xr:uid="{0F658A1E-9876-4957-A4A8-465E7370BEFE}"/>
    <cellStyle name="หมายเหตุ 18 10 3" xfId="43958" xr:uid="{CF097D6E-6E6D-4195-9AD2-A5943CC372C3}"/>
    <cellStyle name="หมายเหตุ 18 11" xfId="11600" xr:uid="{AF964E60-71CC-4BBF-B8F6-8E0EDC0F560F}"/>
    <cellStyle name="หมายเหตุ 18 11 2" xfId="32801" xr:uid="{0ABF68A1-D3B6-488C-A862-1BBAB5431A5D}"/>
    <cellStyle name="หมายเหตุ 18 11 3" xfId="44274" xr:uid="{E49B5818-C83A-4D4D-BFF3-4648528D9213}"/>
    <cellStyle name="หมายเหตุ 18 12" xfId="3807" xr:uid="{8EB86E67-9ACF-4F0C-9D7D-D0122668AFE1}"/>
    <cellStyle name="หมายเหตุ 18 13" xfId="8739" xr:uid="{F994F802-FE53-4960-AF72-83B93D6D2BA8}"/>
    <cellStyle name="หมายเหตุ 18 14" xfId="21332" xr:uid="{2F902EE6-162F-4439-B617-0873AF618C84}"/>
    <cellStyle name="หมายเหตุ 18 15" xfId="20961" xr:uid="{2C8D8807-2283-4B7D-9614-DE16C6DA4379}"/>
    <cellStyle name="หมายเหตุ 18 16" xfId="16282" xr:uid="{50BC33CC-0A5C-40E6-96D9-8A56D3BA631A}"/>
    <cellStyle name="หมายเหตุ 18 17" xfId="31662" xr:uid="{E2D381F8-C9CA-4104-9583-166422EC0058}"/>
    <cellStyle name="หมายเหตุ 18 2" xfId="5458" xr:uid="{A691D0FB-AB7D-4FC4-AACA-1DC8D7C3844C}"/>
    <cellStyle name="หมายเหตุ 18 2 10" xfId="27923" xr:uid="{8E013C37-CBBA-4FBE-BC07-9D5AD8395A11}"/>
    <cellStyle name="หมายเหตุ 18 2 11" xfId="31827" xr:uid="{46F2D1A9-31A3-4707-B3EB-E6ACA1608895}"/>
    <cellStyle name="หมายเหตุ 18 2 12" xfId="42854" xr:uid="{5F59D2EF-E67A-4151-B634-599438266599}"/>
    <cellStyle name="หมายเหตุ 18 2 2" xfId="10166" xr:uid="{7BECA5A3-8FA0-417A-9F27-AA79F9A4B452}"/>
    <cellStyle name="หมายเหตุ 18 2 2 2" xfId="35137" xr:uid="{83183339-3FE7-4E5F-93C3-4674F9621BE8}"/>
    <cellStyle name="หมายเหตุ 18 2 2 3" xfId="46554" xr:uid="{48C90C8E-C971-4009-9091-CDC1BCF2C0FA}"/>
    <cellStyle name="หมายเหตุ 18 2 3" xfId="12935" xr:uid="{A12717F6-5183-4A52-A968-ACDA11D66CA7}"/>
    <cellStyle name="หมายเหตุ 18 2 3 2" xfId="37089" xr:uid="{269CA5EC-5941-4C5C-B9E3-7F4D4BB7ABE8}"/>
    <cellStyle name="หมายเหตุ 18 2 3 3" xfId="48478" xr:uid="{6E6DD335-79EB-49B5-BE2F-E62500DDC40C}"/>
    <cellStyle name="หมายเหตุ 18 2 4" xfId="15163" xr:uid="{C3CFB26B-BD88-424A-AADF-8F13EC9B3164}"/>
    <cellStyle name="หมายเหตุ 18 2 4 2" xfId="39068" xr:uid="{6ECAFB81-B9C6-48CE-AF2A-4A5D68A8E4DE}"/>
    <cellStyle name="หมายเหตุ 18 2 4 3" xfId="50449" xr:uid="{731051E0-5B9F-431B-877C-3DEFB33DF95D}"/>
    <cellStyle name="หมายเหตุ 18 2 5" xfId="17449" xr:uid="{4D61693D-38B7-47C4-A00C-D53D37063E86}"/>
    <cellStyle name="หมายเหตุ 18 2 5 2" xfId="40869" xr:uid="{968EE9F9-729A-48CB-A5C7-5E115EB63DF8}"/>
    <cellStyle name="หมายเหตุ 18 2 5 3" xfId="52241" xr:uid="{CA2D41C9-42D7-40F3-B474-6B82D985FA5F}"/>
    <cellStyle name="หมายเหตุ 18 2 6" xfId="19581" xr:uid="{BD711F7B-3BDC-4310-9BFA-1097F1E38E30}"/>
    <cellStyle name="หมายเหตุ 18 2 7" xfId="21768" xr:uid="{782A084B-7C1E-4E18-BB93-C6418C4309D6}"/>
    <cellStyle name="หมายเหตุ 18 2 8" xfId="23878" xr:uid="{BFB1BC8C-FF8E-4C12-A85B-89747AD8B011}"/>
    <cellStyle name="หมายเหตุ 18 2 9" xfId="26018" xr:uid="{32B72790-6829-4895-8CA1-F665FE763431}"/>
    <cellStyle name="หมายเหตุ 18 3" xfId="5957" xr:uid="{29144703-2777-46B2-BE43-1C3FA90EB830}"/>
    <cellStyle name="หมายเหตุ 18 3 10" xfId="28239" xr:uid="{28720A84-8ED3-443E-867F-4FE99035396A}"/>
    <cellStyle name="หมายเหตุ 18 3 11" xfId="31986" xr:uid="{01EC92C6-38C1-4FE0-9B26-6CA320E05F59}"/>
    <cellStyle name="หมายเหตุ 18 3 12" xfId="43204" xr:uid="{1EEDB38B-5196-4AA4-BD95-E1672EF9FC55}"/>
    <cellStyle name="หมายเหตุ 18 3 2" xfId="10528" xr:uid="{D9D4E60C-0458-445A-81AB-057B54B982B9}"/>
    <cellStyle name="หมายเหตุ 18 3 2 2" xfId="35443" xr:uid="{4ADBA692-932C-4D00-A9F8-D3ADC0B5D1A3}"/>
    <cellStyle name="หมายเหตุ 18 3 2 3" xfId="46857" xr:uid="{9D157807-CDC1-4742-A69F-43FC046A7F45}"/>
    <cellStyle name="หมายเหตุ 18 3 3" xfId="13281" xr:uid="{474E3E1A-33B1-4DED-B548-9DF71C017F65}"/>
    <cellStyle name="หมายเหตุ 18 3 3 2" xfId="37446" xr:uid="{8E83CE5E-51B1-4F17-9EA0-F8664304CE3F}"/>
    <cellStyle name="หมายเหตุ 18 3 3 3" xfId="48834" xr:uid="{43F9D1F6-0F5F-4FF7-B9E9-3C85E93A177E}"/>
    <cellStyle name="หมายเหตุ 18 3 4" xfId="15523" xr:uid="{85289362-319F-43D6-B15C-8D5DCBCA5D51}"/>
    <cellStyle name="หมายเหตุ 18 3 4 2" xfId="39365" xr:uid="{167EDC0E-C8D5-4ECE-9DC4-B3E12CC6ABDB}"/>
    <cellStyle name="หมายเหตุ 18 3 4 3" xfId="50745" xr:uid="{A74F1B27-5C7B-4BB1-9811-062DD3EBE01E}"/>
    <cellStyle name="หมายเหตุ 18 3 5" xfId="17784" xr:uid="{8C4979E9-E36A-4AE9-9C63-1AB54C2D6159}"/>
    <cellStyle name="หมายเหตุ 18 3 5 2" xfId="41155" xr:uid="{A3C22A47-4504-4E71-90D2-EBE3C31F0329}"/>
    <cellStyle name="หมายเหตุ 18 3 5 3" xfId="52526" xr:uid="{88AD8BCE-C071-42FA-A5DF-B900D6A86882}"/>
    <cellStyle name="หมายเหตุ 18 3 6" xfId="19922" xr:uid="{B95A8838-F1D0-4684-8789-50277308FE02}"/>
    <cellStyle name="หมายเหตุ 18 3 7" xfId="22112" xr:uid="{D9F1B053-90FB-4FDA-854A-E4D45204326F}"/>
    <cellStyle name="หมายเหตุ 18 3 8" xfId="24235" xr:uid="{C3B3A318-F6E6-43CB-B5A2-77699DD71F3D}"/>
    <cellStyle name="หมายเหตุ 18 3 9" xfId="26374" xr:uid="{6080FED3-8B16-455F-ACFA-A93789F58FEC}"/>
    <cellStyle name="หมายเหตุ 18 4" xfId="6333" xr:uid="{9BC29C5A-4CFF-4FA7-BD7E-EAE14A359B28}"/>
    <cellStyle name="หมายเหตุ 18 4 10" xfId="28452" xr:uid="{84A5F537-090A-4689-9835-52561C7EF1ED}"/>
    <cellStyle name="หมายเหตุ 18 4 11" xfId="32094" xr:uid="{5771C9ED-ADEC-4066-9B86-3875239E7480}"/>
    <cellStyle name="หมายเหตุ 18 4 12" xfId="43434" xr:uid="{DDEEC65A-CE6E-4600-9510-D2A823EE60C3}"/>
    <cellStyle name="หมายเหตุ 18 4 2" xfId="10770" xr:uid="{5C881AA2-A954-495A-9074-FCB74F314719}"/>
    <cellStyle name="หมายเหตุ 18 4 2 2" xfId="35667" xr:uid="{49EF5A9D-0FCA-4A6B-96DD-A21E051CCD1F}"/>
    <cellStyle name="หมายเหตุ 18 4 2 3" xfId="47075" xr:uid="{F53F0995-5F92-43EB-A286-40A8473A26FB}"/>
    <cellStyle name="หมายเหตุ 18 4 3" xfId="13514" xr:uid="{20DF5BFD-5AF7-4A54-8E6B-B4985C5E173A}"/>
    <cellStyle name="หมายเหตุ 18 4 3 2" xfId="37686" xr:uid="{11172AA8-869E-4C1F-B2F0-7ED03052B4AC}"/>
    <cellStyle name="หมายเหตุ 18 4 3 3" xfId="49074" xr:uid="{F02CA706-2AAA-4020-ADF9-FB1933B99351}"/>
    <cellStyle name="หมายเหตุ 18 4 4" xfId="15762" xr:uid="{3207453C-BF30-498E-A279-D85BD72C83C2}"/>
    <cellStyle name="หมายเหตุ 18 4 4 2" xfId="39589" xr:uid="{957967EE-27AD-4CCE-9F5B-B69F09FBFF34}"/>
    <cellStyle name="หมายเหตุ 18 4 4 3" xfId="50969" xr:uid="{02A97412-67D0-441B-B3FF-28C0C00B7068}"/>
    <cellStyle name="หมายเหตุ 18 4 5" xfId="18012" xr:uid="{23E1D01D-0089-4D84-8159-2BA27F144E8C}"/>
    <cellStyle name="หมายเหตุ 18 4 5 2" xfId="41371" xr:uid="{F508E18D-5CBA-4055-88CF-54945DED317A}"/>
    <cellStyle name="หมายเหตุ 18 4 5 3" xfId="52742" xr:uid="{BCCC8ED6-88E0-47C5-BDF7-E2ED10BBFB0F}"/>
    <cellStyle name="หมายเหตุ 18 4 6" xfId="20153" xr:uid="{92C8B1EB-7666-4457-B573-D04DDF4F0408}"/>
    <cellStyle name="หมายเหตุ 18 4 7" xfId="22342" xr:uid="{9581BBFD-1FC7-4205-9447-D7F09CC5E083}"/>
    <cellStyle name="หมายเหตุ 18 4 8" xfId="24475" xr:uid="{6ED5D26D-5A5F-40CC-A715-640C018E5356}"/>
    <cellStyle name="หมายเหตุ 18 4 9" xfId="26607" xr:uid="{53DF1472-84A3-48CE-9E01-22E3E46676E2}"/>
    <cellStyle name="หมายเหตุ 18 5" xfId="6705" xr:uid="{D4060296-A2A6-4FC2-A3D2-6FEA45BA9563}"/>
    <cellStyle name="หมายเหตุ 18 5 10" xfId="28639" xr:uid="{125D1C93-3FD7-4FA9-8C00-02015A190963}"/>
    <cellStyle name="หมายเหตุ 18 5 11" xfId="32190" xr:uid="{AA78F011-5F31-46ED-996F-7DB21DA6C003}"/>
    <cellStyle name="หมายเหตุ 18 5 12" xfId="43633" xr:uid="{D9D91B77-478B-4F22-BE6E-E01804ACB8C6}"/>
    <cellStyle name="หมายเหตุ 18 5 2" xfId="10977" xr:uid="{81135F57-1D43-4FFA-A804-431AF7BAA98D}"/>
    <cellStyle name="หมายเหตุ 18 5 2 2" xfId="35867" xr:uid="{4C5887B6-8815-470A-9AA9-8CDEEC7BE651}"/>
    <cellStyle name="หมายเหตุ 18 5 2 3" xfId="47266" xr:uid="{9B77613E-BA44-4F11-9FF5-693CF206C033}"/>
    <cellStyle name="หมายเหตุ 18 5 3" xfId="13715" xr:uid="{83786201-7E24-4E26-855C-0CA001DF2482}"/>
    <cellStyle name="หมายเหตุ 18 5 3 2" xfId="37894" xr:uid="{F5DE5675-057A-43CC-B03E-8D6D1CD143B2}"/>
    <cellStyle name="หมายเหตุ 18 5 3 3" xfId="49282" xr:uid="{44F0D41A-C1ED-438B-BC24-2B7525136962}"/>
    <cellStyle name="หมายเหตุ 18 5 4" xfId="15970" xr:uid="{03142CF1-B099-48D2-9CE4-4C9FDDA1F7A4}"/>
    <cellStyle name="หมายเหตุ 18 5 4 2" xfId="39787" xr:uid="{0A9E0116-11E6-4133-BB4D-3CD32C92CB8E}"/>
    <cellStyle name="หมายเหตุ 18 5 4 3" xfId="51167" xr:uid="{EA623CA9-15A8-469B-8090-8945631618E3}"/>
    <cellStyle name="หมายเหตุ 18 5 5" xfId="18214" xr:uid="{4AD77CC6-D3E0-49FE-9976-E976972474D7}"/>
    <cellStyle name="หมายเหตุ 18 5 5 2" xfId="41567" xr:uid="{993B94C2-497D-4BFD-B303-CE5ADE2256FA}"/>
    <cellStyle name="หมายเหตุ 18 5 5 3" xfId="52938" xr:uid="{3F00C1B0-6C27-4E30-9190-3FF86F6CA2A1}"/>
    <cellStyle name="หมายเหตุ 18 5 6" xfId="20356" xr:uid="{E42A6F82-F0F9-4F38-BE03-15DFF4C8122D}"/>
    <cellStyle name="หมายเหตุ 18 5 7" xfId="22544" xr:uid="{AB599870-92D8-4DCC-BE5B-9719DAE05BBE}"/>
    <cellStyle name="หมายเหตุ 18 5 8" xfId="24683" xr:uid="{5F887AAE-C48D-4604-ACD3-A9AEAFC60811}"/>
    <cellStyle name="หมายเหตุ 18 5 9" xfId="26806" xr:uid="{4B4BEF10-0558-405A-92AB-B57D584226C4}"/>
    <cellStyle name="หมายเหตุ 18 6" xfId="7057" xr:uid="{50DF91AE-3E5B-4B30-B424-F0EBDC5BA99F}"/>
    <cellStyle name="หมายเหตุ 18 6 10" xfId="28754" xr:uid="{0D484421-5DBD-4153-9C78-062806820EEE}"/>
    <cellStyle name="หมายเหตุ 18 6 11" xfId="32265" xr:uid="{9B69496A-C7DF-4796-9094-AC0F95C3F472}"/>
    <cellStyle name="หมายเหตุ 18 6 12" xfId="43748" xr:uid="{D1296CDA-0CC0-4ABB-B5A3-CA9BDD378A11}"/>
    <cellStyle name="หมายเหตุ 18 6 2" xfId="11098" xr:uid="{E7C007AF-9B16-4327-A7DC-AF76EEE0EB82}"/>
    <cellStyle name="หมายเหตุ 18 6 2 2" xfId="35988" xr:uid="{F482C31E-A9DB-4EEE-801A-CD76BBD4A90A}"/>
    <cellStyle name="หมายเหตุ 18 6 2 3" xfId="47381" xr:uid="{3A2ED663-7122-4B4D-BDB9-31072A9B95CE}"/>
    <cellStyle name="หมายเหตุ 18 6 3" xfId="13836" xr:uid="{B8BBC79A-97AD-4798-BBEC-51249458F969}"/>
    <cellStyle name="หมายเหตุ 18 6 3 2" xfId="38015" xr:uid="{E28150C8-9193-40B6-B3D5-0B3AFA6B050D}"/>
    <cellStyle name="หมายเหตุ 18 6 3 3" xfId="49403" xr:uid="{57213B1F-1954-4996-A51A-948076D16667}"/>
    <cellStyle name="หมายเหตุ 18 6 4" xfId="16091" xr:uid="{1A3C1ADD-4AC6-4184-B065-CDF9E2037F92}"/>
    <cellStyle name="หมายเหตุ 18 6 4 2" xfId="39908" xr:uid="{DBC0B818-4FF2-49CC-8503-96E5F3CB9281}"/>
    <cellStyle name="หมายเหตุ 18 6 4 3" xfId="51288" xr:uid="{4FD6E4C7-B2B0-48AD-89C4-E00316937DB3}"/>
    <cellStyle name="หมายเหตุ 18 6 5" xfId="18335" xr:uid="{053A44E9-59F0-4F6A-A45D-FE1E63DC8DED}"/>
    <cellStyle name="หมายเหตุ 18 6 5 2" xfId="41688" xr:uid="{F5FBBDC9-3ED3-458F-9667-0D51E6C21B2E}"/>
    <cellStyle name="หมายเหตุ 18 6 5 3" xfId="53059" xr:uid="{88332CA3-CB26-43B8-B334-1BD375D2ED43}"/>
    <cellStyle name="หมายเหตุ 18 6 6" xfId="20477" xr:uid="{010BEDA1-5386-4F22-B2B9-56D440E8168A}"/>
    <cellStyle name="หมายเหตุ 18 6 7" xfId="22665" xr:uid="{1389A4DA-40C7-4360-84A1-9BE83CE7B7DF}"/>
    <cellStyle name="หมายเหตุ 18 6 8" xfId="24804" xr:uid="{33CD04EC-AF8C-44F1-817E-E1110AF56C62}"/>
    <cellStyle name="หมายเหตุ 18 6 9" xfId="26921" xr:uid="{46749C10-219B-4784-9C9F-28EA364CA506}"/>
    <cellStyle name="หมายเหตุ 18 7" xfId="9062" xr:uid="{ACBC0A66-98C1-4A4B-84D5-CEB2ACF19EFE}"/>
    <cellStyle name="หมายเหตุ 18 7 10" xfId="31471" xr:uid="{84B7DCF0-10C0-41E1-B1E8-B56A34AB9E01}"/>
    <cellStyle name="หมายเหตุ 18 7 11" xfId="41889" xr:uid="{8122537E-07E3-454C-AC79-B836AC4ADB95}"/>
    <cellStyle name="หมายเหตุ 18 7 2" xfId="11858" xr:uid="{4D635698-9158-4212-B8D8-AA06F0FFD985}"/>
    <cellStyle name="หมายเหตุ 18 7 2 2" xfId="34224" xr:uid="{894F9C6E-4640-4D0C-AB8E-F75D79C71903}"/>
    <cellStyle name="หมายเหตุ 18 7 2 3" xfId="45659" xr:uid="{8EC5A4CE-C297-4CC7-8E59-EC94402AA3F8}"/>
    <cellStyle name="หมายเหตุ 18 7 3" xfId="14055" xr:uid="{0AC99000-76A9-4D94-A574-FE5664A97710}"/>
    <cellStyle name="หมายเหตุ 18 7 3 2" xfId="36094" xr:uid="{620FB769-87D9-489B-B3B4-63E2A2C7C4BA}"/>
    <cellStyle name="หมายเหตุ 18 7 3 3" xfId="47487" xr:uid="{A363986A-0B22-4C06-9DDF-A5D6A95BDA3B}"/>
    <cellStyle name="หมายเหตุ 18 7 4" xfId="16469" xr:uid="{C9DB8E53-3B4B-49DE-B2AD-1911E5470A26}"/>
    <cellStyle name="หมายเหตุ 18 7 4 2" xfId="38163" xr:uid="{ACAF249D-F029-45BA-99A2-066A0ADD096C}"/>
    <cellStyle name="หมายเหตุ 18 7 4 3" xfId="49544" xr:uid="{A802400C-5F6F-4599-9C38-F68B9D3E6ED6}"/>
    <cellStyle name="หมายเหตุ 18 7 5" xfId="18619" xr:uid="{2FD8D137-A543-4927-A977-CC6F8DABDB7D}"/>
    <cellStyle name="หมายเหตุ 18 7 5 2" xfId="40062" xr:uid="{953FF3B1-B3CD-4667-8F18-7425A6B67307}"/>
    <cellStyle name="หมายเหตุ 18 7 5 3" xfId="51434" xr:uid="{116873E8-86AB-4807-8E51-EC758AF5D939}"/>
    <cellStyle name="หมายเหตุ 18 7 6" xfId="20748" xr:uid="{6D45D376-ED4E-4D85-AEB4-FDDB0DB48C74}"/>
    <cellStyle name="หมายเหตุ 18 7 7" xfId="22870" xr:uid="{57344533-D7D9-4EA6-ABAC-96B2B6754BF7}"/>
    <cellStyle name="หมายเหตุ 18 7 8" xfId="25040" xr:uid="{D01A0D0C-2D89-4D28-836C-7EF5B6358945}"/>
    <cellStyle name="หมายเหตุ 18 7 9" xfId="27098" xr:uid="{DF53FCA8-ECF4-4AF4-81CC-8580B2301E0B}"/>
    <cellStyle name="หมายเหตุ 18 8" xfId="7351" xr:uid="{406C455E-3629-45BC-B629-003F65480DE9}"/>
    <cellStyle name="หมายเหตุ 18 8 2" xfId="33166" xr:uid="{0BB3F29E-E960-4179-852D-5A6F039A7D77}"/>
    <cellStyle name="หมายเหตุ 18 8 3" xfId="44635" xr:uid="{FB04876B-8176-4227-87DA-A7F79842CA15}"/>
    <cellStyle name="หมายเหตุ 18 9" xfId="4167" xr:uid="{C802B5F7-A95C-4DC5-A9C6-2388993BA7CB}"/>
    <cellStyle name="หมายเหตุ 18 9 2" xfId="32707" xr:uid="{C6586BA2-789F-41C9-B303-D9AFB790A24C}"/>
    <cellStyle name="หมายเหตุ 18 9 3" xfId="44181" xr:uid="{CA7E1BC8-7486-44FA-9440-2C9C32EF6ACD}"/>
    <cellStyle name="หมายเหตุ 19" xfId="3731" xr:uid="{E91F4913-DCEC-4ED7-9A59-7C4338EBCC63}"/>
    <cellStyle name="หมายเหตุ 19 10" xfId="13171" xr:uid="{B454B6E1-E435-492D-84F7-E62DD6775E74}"/>
    <cellStyle name="หมายเหตุ 19 10 2" xfId="33284" xr:uid="{00538EE8-ABF3-4A91-AF93-579D10F06D1C}"/>
    <cellStyle name="หมายเหตุ 19 10 3" xfId="44748" xr:uid="{D3B898C7-01B9-4FC5-85ED-7C75CBDC268F}"/>
    <cellStyle name="หมายเหตุ 19 11" xfId="8723" xr:uid="{489632A9-7487-4F7F-8C76-477FA688A7CC}"/>
    <cellStyle name="หมายเหตุ 19 11 2" xfId="32800" xr:uid="{899CBD2A-FA01-4A9D-8DD4-C9D593827454}"/>
    <cellStyle name="หมายเหตุ 19 11 3" xfId="44273" xr:uid="{A3982C9C-1222-439D-ACB5-C48BF74C83CC}"/>
    <cellStyle name="หมายเหตุ 19 12" xfId="13398" xr:uid="{CBB9C8A1-A23D-456E-8524-E2DB03074D20}"/>
    <cellStyle name="หมายเหตุ 19 13" xfId="8566" xr:uid="{AB02A7F5-7AEE-4E96-A645-A0E5C87F0236}"/>
    <cellStyle name="หมายเหตุ 19 14" xfId="21438" xr:uid="{E4245B6C-9188-45CE-99CC-CF0B2730A474}"/>
    <cellStyle name="หมายเหตุ 19 15" xfId="21983" xr:uid="{325290E8-92DA-46A4-A12A-2D8024E0149E}"/>
    <cellStyle name="หมายเหตุ 19 16" xfId="21352" xr:uid="{DB8F90CF-021A-42E7-A8E6-564E0DC23D90}"/>
    <cellStyle name="หมายเหตุ 19 17" xfId="31003" xr:uid="{0A6280D1-6E5E-48C2-A1B4-74A37DB3DB0F}"/>
    <cellStyle name="หมายเหตุ 19 2" xfId="5459" xr:uid="{44613B15-9DA4-4BFF-B53E-A22D874D12C1}"/>
    <cellStyle name="หมายเหตุ 19 2 10" xfId="27924" xr:uid="{AAA422A2-68F9-4218-A530-C9F2517AAA81}"/>
    <cellStyle name="หมายเหตุ 19 2 11" xfId="31828" xr:uid="{E3ABD2F3-BF1C-4F56-BC0C-A5E6312F224D}"/>
    <cellStyle name="หมายเหตุ 19 2 12" xfId="42855" xr:uid="{E049B9A9-89F3-4298-A364-7779DF9CBA4A}"/>
    <cellStyle name="หมายเหตุ 19 2 2" xfId="10167" xr:uid="{6375944E-8493-4287-83C7-24A50D1FB9A0}"/>
    <cellStyle name="หมายเหตุ 19 2 2 2" xfId="35138" xr:uid="{C29C6CCE-B4E9-469B-A979-53424DADCC77}"/>
    <cellStyle name="หมายเหตุ 19 2 2 3" xfId="46555" xr:uid="{98D48927-B7E6-4B85-A0F6-383701FE3215}"/>
    <cellStyle name="หมายเหตุ 19 2 3" xfId="12936" xr:uid="{17D53929-21A6-4C46-BE12-44F21050ED24}"/>
    <cellStyle name="หมายเหตุ 19 2 3 2" xfId="37090" xr:uid="{2C694207-B3EA-44D6-8256-F8A17C54596F}"/>
    <cellStyle name="หมายเหตุ 19 2 3 3" xfId="48479" xr:uid="{49C21BD4-6842-4CDD-B6C2-35D686D4BFFF}"/>
    <cellStyle name="หมายเหตุ 19 2 4" xfId="15164" xr:uid="{7E720129-3B3C-4E25-9AA9-F04D2BB5DA6F}"/>
    <cellStyle name="หมายเหตุ 19 2 4 2" xfId="39069" xr:uid="{FA6864E1-2FEC-4721-8A38-F5E6F947F654}"/>
    <cellStyle name="หมายเหตุ 19 2 4 3" xfId="50450" xr:uid="{82AEB24E-6041-4F4D-A755-B9AF0C15B624}"/>
    <cellStyle name="หมายเหตุ 19 2 5" xfId="17450" xr:uid="{E340CC45-6B0E-41D9-AF5A-439DF3B1D919}"/>
    <cellStyle name="หมายเหตุ 19 2 5 2" xfId="40870" xr:uid="{1FD94540-535F-428B-9CBB-C0251F313D12}"/>
    <cellStyle name="หมายเหตุ 19 2 5 3" xfId="52242" xr:uid="{10846885-D0F7-4C68-AFC4-B07C2739027A}"/>
    <cellStyle name="หมายเหตุ 19 2 6" xfId="19582" xr:uid="{33B44666-D367-4B61-8960-815F7EF4FE6B}"/>
    <cellStyle name="หมายเหตุ 19 2 7" xfId="21769" xr:uid="{12A3878D-16F9-45C6-AAF9-944F31E654C4}"/>
    <cellStyle name="หมายเหตุ 19 2 8" xfId="23879" xr:uid="{79FAF067-98A8-4EA5-84D7-0938A60E4AF9}"/>
    <cellStyle name="หมายเหตุ 19 2 9" xfId="26019" xr:uid="{CCD7DCA1-D6D6-4D00-AC88-971EA25D5E53}"/>
    <cellStyle name="หมายเหตุ 19 3" xfId="5958" xr:uid="{6EF7057A-D352-417A-8690-F92459114EB7}"/>
    <cellStyle name="หมายเหตุ 19 3 10" xfId="28240" xr:uid="{67045EAF-60E0-41BC-A499-611B7A949BA2}"/>
    <cellStyle name="หมายเหตุ 19 3 11" xfId="31987" xr:uid="{169E51B1-9D6F-4ED7-8CA9-9609F90BAE9B}"/>
    <cellStyle name="หมายเหตุ 19 3 12" xfId="43205" xr:uid="{6F355F34-9EC9-41B5-9146-4587441CADF0}"/>
    <cellStyle name="หมายเหตุ 19 3 2" xfId="10529" xr:uid="{86AC6D5A-F17E-4E42-BBBE-0B1ED3A256CC}"/>
    <cellStyle name="หมายเหตุ 19 3 2 2" xfId="35444" xr:uid="{437297C7-4627-458A-AF09-FAF11F459796}"/>
    <cellStyle name="หมายเหตุ 19 3 2 3" xfId="46858" xr:uid="{9DAED9FC-3CA8-4508-93D4-2DA76428BED7}"/>
    <cellStyle name="หมายเหตุ 19 3 3" xfId="13282" xr:uid="{83771E85-88BC-4645-8497-918766DF84C4}"/>
    <cellStyle name="หมายเหตุ 19 3 3 2" xfId="37447" xr:uid="{1E9F0DBE-489A-4DAA-B860-2172FA3794A1}"/>
    <cellStyle name="หมายเหตุ 19 3 3 3" xfId="48835" xr:uid="{3450DCCA-D42B-4E5C-8EC0-AACBDB397D2E}"/>
    <cellStyle name="หมายเหตุ 19 3 4" xfId="15524" xr:uid="{2257F30C-5AE4-4A93-BB9E-6CA56D626F90}"/>
    <cellStyle name="หมายเหตุ 19 3 4 2" xfId="39366" xr:uid="{AE4F3BC4-1C17-4236-84C1-C739A6FFE021}"/>
    <cellStyle name="หมายเหตุ 19 3 4 3" xfId="50746" xr:uid="{896817A0-E8E7-48C8-B09C-88FFAA45334E}"/>
    <cellStyle name="หมายเหตุ 19 3 5" xfId="17785" xr:uid="{6AE57118-1E1C-4541-92C0-39F421A0C810}"/>
    <cellStyle name="หมายเหตุ 19 3 5 2" xfId="41156" xr:uid="{C427655B-B14C-48DE-BE65-FA0E773ABEBA}"/>
    <cellStyle name="หมายเหตุ 19 3 5 3" xfId="52527" xr:uid="{6398CD25-BA95-43C4-8DBB-A9201391B853}"/>
    <cellStyle name="หมายเหตุ 19 3 6" xfId="19923" xr:uid="{9A5852E3-0B00-4E78-9249-6F041720550A}"/>
    <cellStyle name="หมายเหตุ 19 3 7" xfId="22113" xr:uid="{E42DA4C7-ECBA-4DA9-B3CC-E5E559A95EB4}"/>
    <cellStyle name="หมายเหตุ 19 3 8" xfId="24236" xr:uid="{551F0726-3CBB-4D58-B237-B3CE378EB3B2}"/>
    <cellStyle name="หมายเหตุ 19 3 9" xfId="26375" xr:uid="{4A156887-87A8-4795-BA17-D408E1720581}"/>
    <cellStyle name="หมายเหตุ 19 4" xfId="6334" xr:uid="{26268C12-492B-4853-8C76-5DC20D60F38A}"/>
    <cellStyle name="หมายเหตุ 19 4 10" xfId="28453" xr:uid="{BAC777A6-7A0D-4C29-8A67-07F515471547}"/>
    <cellStyle name="หมายเหตุ 19 4 11" xfId="32095" xr:uid="{A2F00C84-9CD3-4BAA-8B50-F842AB4B37D7}"/>
    <cellStyle name="หมายเหตุ 19 4 12" xfId="43435" xr:uid="{326EB9A3-B840-4B0F-884A-CD0E8917C555}"/>
    <cellStyle name="หมายเหตุ 19 4 2" xfId="10771" xr:uid="{C2E43C9C-C6D9-4FCF-B0C2-155D04FB2A76}"/>
    <cellStyle name="หมายเหตุ 19 4 2 2" xfId="35668" xr:uid="{D92A632C-1CD5-46D9-9937-BD5ED1F54FD3}"/>
    <cellStyle name="หมายเหตุ 19 4 2 3" xfId="47076" xr:uid="{40E4A35F-FE5A-4141-AC7D-A859166C0859}"/>
    <cellStyle name="หมายเหตุ 19 4 3" xfId="13515" xr:uid="{F256B1A2-A32C-41C8-9A82-F2DCFBEE2622}"/>
    <cellStyle name="หมายเหตุ 19 4 3 2" xfId="37687" xr:uid="{B4F138A3-EFAD-4037-8A03-7319F80C9969}"/>
    <cellStyle name="หมายเหตุ 19 4 3 3" xfId="49075" xr:uid="{FDA043E0-020E-4927-B09C-41A794AF4050}"/>
    <cellStyle name="หมายเหตุ 19 4 4" xfId="15763" xr:uid="{FC07AD09-EC3F-4333-B22F-B70E8A17052B}"/>
    <cellStyle name="หมายเหตุ 19 4 4 2" xfId="39590" xr:uid="{CED30609-D30E-420E-981F-712DD29268F2}"/>
    <cellStyle name="หมายเหตุ 19 4 4 3" xfId="50970" xr:uid="{605CE1F5-07EA-484E-BCB3-859D0CD8D81A}"/>
    <cellStyle name="หมายเหตุ 19 4 5" xfId="18013" xr:uid="{31A5B8CD-3B98-42B9-A37B-8CE7DF890F85}"/>
    <cellStyle name="หมายเหตุ 19 4 5 2" xfId="41372" xr:uid="{49407E59-CD73-4E28-A4CA-3FF77CBEEB12}"/>
    <cellStyle name="หมายเหตุ 19 4 5 3" xfId="52743" xr:uid="{0AA9B094-7568-492D-9049-C535E40E329D}"/>
    <cellStyle name="หมายเหตุ 19 4 6" xfId="20154" xr:uid="{3BC5F779-4BC6-4A1F-AC89-2DB9ADBD810C}"/>
    <cellStyle name="หมายเหตุ 19 4 7" xfId="22343" xr:uid="{1B531FC0-1A1D-48BA-B879-BA9384C02A1C}"/>
    <cellStyle name="หมายเหตุ 19 4 8" xfId="24476" xr:uid="{F80B6BF5-941E-4FD8-9CD7-1ED52B1E2E79}"/>
    <cellStyle name="หมายเหตุ 19 4 9" xfId="26608" xr:uid="{EB57FDFE-9CB3-48F2-8C34-1858E879246A}"/>
    <cellStyle name="หมายเหตุ 19 5" xfId="6706" xr:uid="{97ADB15E-9F1B-460F-967F-0742A62A7CFA}"/>
    <cellStyle name="หมายเหตุ 19 5 10" xfId="28640" xr:uid="{9653AD97-53C6-4FB6-9FA8-E2CEA4FDE952}"/>
    <cellStyle name="หมายเหตุ 19 5 11" xfId="32191" xr:uid="{A4413538-E730-4659-A33C-5B2BF14BC822}"/>
    <cellStyle name="หมายเหตุ 19 5 12" xfId="43634" xr:uid="{447DBAC6-8A23-4A45-BE02-A66926C85C10}"/>
    <cellStyle name="หมายเหตุ 19 5 2" xfId="10978" xr:uid="{D1CB9D6A-C8C8-4299-BA69-DB5C56CBF71F}"/>
    <cellStyle name="หมายเหตุ 19 5 2 2" xfId="35868" xr:uid="{F9891614-B667-47CF-B579-037E7C2B2CD4}"/>
    <cellStyle name="หมายเหตุ 19 5 2 3" xfId="47267" xr:uid="{AA7EBB97-BFE5-46A2-8100-3E723A7D7320}"/>
    <cellStyle name="หมายเหตุ 19 5 3" xfId="13716" xr:uid="{82DF237F-E6B2-4DBE-997F-47D67A04F071}"/>
    <cellStyle name="หมายเหตุ 19 5 3 2" xfId="37895" xr:uid="{DB631012-C536-419B-9E30-19B103A2C019}"/>
    <cellStyle name="หมายเหตุ 19 5 3 3" xfId="49283" xr:uid="{CD5E4766-7733-4DB9-88E0-E994F5383FED}"/>
    <cellStyle name="หมายเหตุ 19 5 4" xfId="15971" xr:uid="{4C55501C-F7B2-4CB7-B55D-559566D76C72}"/>
    <cellStyle name="หมายเหตุ 19 5 4 2" xfId="39788" xr:uid="{E523528C-F3BE-41E9-A0AE-7C09AD42F2DA}"/>
    <cellStyle name="หมายเหตุ 19 5 4 3" xfId="51168" xr:uid="{D0A25A4F-EED6-47AA-AF83-34906AA2A4AC}"/>
    <cellStyle name="หมายเหตุ 19 5 5" xfId="18215" xr:uid="{57DAD613-852D-4BED-A9B8-9B1BEA682B3B}"/>
    <cellStyle name="หมายเหตุ 19 5 5 2" xfId="41568" xr:uid="{1A2888A5-7018-43EF-9842-C9562A004BE0}"/>
    <cellStyle name="หมายเหตุ 19 5 5 3" xfId="52939" xr:uid="{08C8EFC9-486F-4E76-9585-CF8DA8161C35}"/>
    <cellStyle name="หมายเหตุ 19 5 6" xfId="20357" xr:uid="{67558F5E-7772-4870-B3CF-0C86C4A11A0E}"/>
    <cellStyle name="หมายเหตุ 19 5 7" xfId="22545" xr:uid="{B83E5F45-5BBA-48CF-A1BA-040C8D874BEA}"/>
    <cellStyle name="หมายเหตุ 19 5 8" xfId="24684" xr:uid="{D3B014C5-1102-4761-A8C0-9BF78BEF439F}"/>
    <cellStyle name="หมายเหตุ 19 5 9" xfId="26807" xr:uid="{BBA2F733-0271-4955-A31A-FF01A59E6EC9}"/>
    <cellStyle name="หมายเหตุ 19 6" xfId="7058" xr:uid="{EC8803AD-1A3C-4EE1-ADC1-3638EC308FAD}"/>
    <cellStyle name="หมายเหตุ 19 6 10" xfId="28755" xr:uid="{EA393470-14A6-470E-9786-9EDCC78BAB63}"/>
    <cellStyle name="หมายเหตุ 19 6 11" xfId="32266" xr:uid="{52CABDA6-AE14-4173-A00F-A00AC26E4B02}"/>
    <cellStyle name="หมายเหตุ 19 6 12" xfId="43749" xr:uid="{EF1933EA-4A6A-43B5-BE11-4274506E89D8}"/>
    <cellStyle name="หมายเหตุ 19 6 2" xfId="11099" xr:uid="{DE453520-6CBF-4FC6-A68F-C60545FA44A3}"/>
    <cellStyle name="หมายเหตุ 19 6 2 2" xfId="35989" xr:uid="{D7FC1034-CAD7-4153-91AC-EE40AF9941B4}"/>
    <cellStyle name="หมายเหตุ 19 6 2 3" xfId="47382" xr:uid="{75080CAB-A320-4F4C-9FAB-66822079AB7D}"/>
    <cellStyle name="หมายเหตุ 19 6 3" xfId="13837" xr:uid="{06AFC697-C529-44DA-800A-CE5373BB2028}"/>
    <cellStyle name="หมายเหตุ 19 6 3 2" xfId="38016" xr:uid="{8B05B94D-9CED-4C89-B1FF-09D713E0CC7F}"/>
    <cellStyle name="หมายเหตุ 19 6 3 3" xfId="49404" xr:uid="{EC7F9CE6-7A8E-4CC4-A47E-10F7D91428F4}"/>
    <cellStyle name="หมายเหตุ 19 6 4" xfId="16092" xr:uid="{CCA381C4-BDA3-4B3E-A175-D33DFA3ABC4E}"/>
    <cellStyle name="หมายเหตุ 19 6 4 2" xfId="39909" xr:uid="{99C7D9ED-DDAB-4864-9F9A-63E3BCC01D1D}"/>
    <cellStyle name="หมายเหตุ 19 6 4 3" xfId="51289" xr:uid="{BEB1D523-472A-4FE2-85F1-9CE4DDE8C5D2}"/>
    <cellStyle name="หมายเหตุ 19 6 5" xfId="18336" xr:uid="{2549825A-2CF6-4C79-A564-922653E428CC}"/>
    <cellStyle name="หมายเหตุ 19 6 5 2" xfId="41689" xr:uid="{CEE59050-E81D-4362-9ADA-665BAF87EC69}"/>
    <cellStyle name="หมายเหตุ 19 6 5 3" xfId="53060" xr:uid="{80995282-F55A-4930-AA57-1EBB49A0C512}"/>
    <cellStyle name="หมายเหตุ 19 6 6" xfId="20478" xr:uid="{903D8297-5791-444F-82D6-F0BF04CE1B78}"/>
    <cellStyle name="หมายเหตุ 19 6 7" xfId="22666" xr:uid="{08593383-DEA5-421B-84BE-697407C4AD83}"/>
    <cellStyle name="หมายเหตุ 19 6 8" xfId="24805" xr:uid="{9BDAA7BC-78E8-4C0E-A4DB-3210D019AA6C}"/>
    <cellStyle name="หมายเหตุ 19 6 9" xfId="26922" xr:uid="{26D3D4B1-2BA1-486E-ACB8-5C9960C0D042}"/>
    <cellStyle name="หมายเหตุ 19 7" xfId="9063" xr:uid="{A0A8D2FA-60C7-4E66-AD3C-E8960A95EA76}"/>
    <cellStyle name="หมายเหตุ 19 7 10" xfId="31472" xr:uid="{E37AB534-6E31-4F71-AD06-79A645C8C3C0}"/>
    <cellStyle name="หมายเหตุ 19 7 11" xfId="41890" xr:uid="{F8529E84-F20C-4A95-BC3E-D92E465BD3C1}"/>
    <cellStyle name="หมายเหตุ 19 7 2" xfId="11859" xr:uid="{2B9DCD99-B65D-4211-AE49-BE672A77709A}"/>
    <cellStyle name="หมายเหตุ 19 7 2 2" xfId="34225" xr:uid="{5C10D2EE-054E-4A62-81BA-DED8E8EE8714}"/>
    <cellStyle name="หมายเหตุ 19 7 2 3" xfId="45660" xr:uid="{C9C00047-5598-4DA5-A89E-7E4FF0A596B4}"/>
    <cellStyle name="หมายเหตุ 19 7 3" xfId="14056" xr:uid="{B730613F-9E88-4579-9D83-23E5E9EEF59F}"/>
    <cellStyle name="หมายเหตุ 19 7 3 2" xfId="36095" xr:uid="{27954E0F-CBAD-47DA-9493-C31173A55AE3}"/>
    <cellStyle name="หมายเหตุ 19 7 3 3" xfId="47488" xr:uid="{3F036EEE-4E60-4AE5-A925-0BB7534BD18A}"/>
    <cellStyle name="หมายเหตุ 19 7 4" xfId="16470" xr:uid="{EC95E239-DD94-49AB-A80F-A277882EC1CF}"/>
    <cellStyle name="หมายเหตุ 19 7 4 2" xfId="38164" xr:uid="{2CD2FD1E-AB27-4352-A854-A18F7F94A18D}"/>
    <cellStyle name="หมายเหตุ 19 7 4 3" xfId="49545" xr:uid="{DEEA6070-A69F-409A-872F-9A66CE9C707D}"/>
    <cellStyle name="หมายเหตุ 19 7 5" xfId="18620" xr:uid="{F81AF99F-F123-4205-AA5B-6008003B8F9B}"/>
    <cellStyle name="หมายเหตุ 19 7 5 2" xfId="40063" xr:uid="{F6B4DB78-022A-4F18-B796-B94555266D97}"/>
    <cellStyle name="หมายเหตุ 19 7 5 3" xfId="51435" xr:uid="{9E113CE7-C070-47E9-94A2-71D60B31D3C0}"/>
    <cellStyle name="หมายเหตุ 19 7 6" xfId="20749" xr:uid="{376DA9E5-50AE-49D4-BD0A-58E89AC96500}"/>
    <cellStyle name="หมายเหตุ 19 7 7" xfId="22871" xr:uid="{C330B183-D122-42BF-8411-011DC9B48E18}"/>
    <cellStyle name="หมายเหตุ 19 7 8" xfId="25041" xr:uid="{6AABA059-2960-47F4-A6D6-DEF763B01EA3}"/>
    <cellStyle name="หมายเหตุ 19 7 9" xfId="27099" xr:uid="{3368DEFD-D27E-4E29-8DD3-16F805F24D6E}"/>
    <cellStyle name="หมายเหตุ 19 8" xfId="7352" xr:uid="{3681732D-4363-4D71-8D1F-5B7B9C7EAF26}"/>
    <cellStyle name="หมายเหตุ 19 8 2" xfId="33167" xr:uid="{582DD5F3-68C9-42A2-B568-1841D11EB72F}"/>
    <cellStyle name="หมายเหตุ 19 8 3" xfId="44636" xr:uid="{CCC3D6DA-34DB-4219-A7F2-9AB15EB54B6F}"/>
    <cellStyle name="หมายเหตุ 19 9" xfId="3829" xr:uid="{E2C4F333-A43F-43C4-8E4D-1A63C00B9423}"/>
    <cellStyle name="หมายเหตุ 19 9 2" xfId="33260" xr:uid="{111E88BA-771C-4283-94DD-3E6FBD9518CB}"/>
    <cellStyle name="หมายเหตุ 19 9 3" xfId="44727" xr:uid="{EA3DB0E2-7EE4-4CF6-B36C-550E038DE378}"/>
    <cellStyle name="หมายเหตุ 2" xfId="1551" xr:uid="{7B5CC8EA-450D-4109-A606-DC7B1F650A66}"/>
    <cellStyle name="หมายเหตุ 2 10" xfId="5722" xr:uid="{942714F1-30D1-4DBE-B0D1-AD5385EB6C25}"/>
    <cellStyle name="หมายเหตุ 2 10 10" xfId="28107" xr:uid="{868F7878-B3AB-4437-9DC8-7E2409562ED6}"/>
    <cellStyle name="หมายเหตุ 2 10 11" xfId="31898" xr:uid="{435EFCA8-B07C-41F4-9B22-7F13DD77BD4F}"/>
    <cellStyle name="หมายเหตุ 2 10 12" xfId="43050" xr:uid="{6562ECBE-69E0-4A70-8E2C-B5BF454E924D}"/>
    <cellStyle name="หมายเหตุ 2 10 2" xfId="10368" xr:uid="{5EBAA433-59CE-48BD-871C-C18DF8814B13}"/>
    <cellStyle name="หมายเหตุ 2 10 2 2" xfId="35304" xr:uid="{93766CB1-B149-47D1-8974-976BC8F177EE}"/>
    <cellStyle name="หมายเหตุ 2 10 2 3" xfId="46719" xr:uid="{22F097A0-3C6B-4CBD-A92E-265143C75D1B}"/>
    <cellStyle name="หมายเหตุ 2 10 3" xfId="13130" xr:uid="{E7141C02-9324-4902-8FF8-323B2534C8C3}"/>
    <cellStyle name="หมายเหตุ 2 10 3 2" xfId="37291" xr:uid="{727E6BC8-A7BD-44DC-A96C-3182D402F4EC}"/>
    <cellStyle name="หมายเหตุ 2 10 3 3" xfId="48680" xr:uid="{3ACBF304-54CD-4CE0-BE23-8CEBEF072504}"/>
    <cellStyle name="หมายเหตุ 2 10 4" xfId="15365" xr:uid="{41F32FDF-4AA1-4109-B54C-15018DF90EF6}"/>
    <cellStyle name="หมายเหตุ 2 10 4 2" xfId="39229" xr:uid="{8AAAB97C-003C-4B3C-BCA2-2E92D9727D83}"/>
    <cellStyle name="หมายเหตุ 2 10 4 3" xfId="50610" xr:uid="{EFCCA1EB-D690-4C40-A94F-B14933B024AA}"/>
    <cellStyle name="หมายเหตุ 2 10 5" xfId="17639" xr:uid="{2127D948-B76E-47E1-9771-FE597BCB787E}"/>
    <cellStyle name="หมายเหตุ 2 10 5 2" xfId="41023" xr:uid="{2B953CEE-F7DA-4F64-B5CF-82E148A481B6}"/>
    <cellStyle name="หมายเหตุ 2 10 5 3" xfId="52395" xr:uid="{2E52645B-7ACE-4438-BBA2-704FC9A10EA5}"/>
    <cellStyle name="หมายเหตุ 2 10 6" xfId="19779" xr:uid="{10FB8567-58A6-41A4-9D10-C4D3E2D949EB}"/>
    <cellStyle name="หมายเหตุ 2 10 7" xfId="21957" xr:uid="{B1DA86CA-ABBF-402B-A96A-8F4A240C9581}"/>
    <cellStyle name="หมายเหตุ 2 10 8" xfId="24080" xr:uid="{F5512AC9-D1AB-4D0A-96B3-40AE651AC377}"/>
    <cellStyle name="หมายเหตุ 2 10 9" xfId="26220" xr:uid="{9C6995E2-F903-47BD-8227-BA7F181D939C}"/>
    <cellStyle name="หมายเหตุ 2 11" xfId="7836" xr:uid="{5F2B9481-49B7-49A4-B984-5355FA9D463E}"/>
    <cellStyle name="หมายเหตุ 2 11 10" xfId="31163" xr:uid="{A9D5C390-221C-400E-8291-11601EC390C7}"/>
    <cellStyle name="หมายเหตุ 2 11 11" xfId="31187" xr:uid="{B13FB475-AC8C-424E-9019-2F961944C3E0}"/>
    <cellStyle name="หมายเหตุ 2 11 2" xfId="3985" xr:uid="{137A76FB-284F-46FE-95C4-ECAE8AF64EB1}"/>
    <cellStyle name="หมายเหตุ 2 11 2 2" xfId="33497" xr:uid="{A3DF4030-89FF-4ED0-94F9-8E52E58786DC}"/>
    <cellStyle name="หมายเหตุ 2 11 2 3" xfId="44959" xr:uid="{A92431B6-652B-4E6C-AB1D-EA857644BD6E}"/>
    <cellStyle name="หมายเหตุ 2 11 3" xfId="5814" xr:uid="{A85CCE62-4134-4244-A808-ADB19556139E}"/>
    <cellStyle name="หมายเหตุ 2 11 3 2" xfId="32360" xr:uid="{627BA7D2-78DD-43A2-863B-57210948593D}"/>
    <cellStyle name="หมายเหตุ 2 11 3 3" xfId="43836" xr:uid="{82F09D58-2D8D-4897-8A37-591C6837E60E}"/>
    <cellStyle name="หมายเหตุ 2 11 4" xfId="7001" xr:uid="{994CE3E0-8638-4696-AD5C-5195B13536CC}"/>
    <cellStyle name="หมายเหตุ 2 11 4 2" xfId="36721" xr:uid="{A7DFC045-5F8E-4C82-8A7B-68FE3AD4F92A}"/>
    <cellStyle name="หมายเหตุ 2 11 4 3" xfId="48111" xr:uid="{BF7B51A2-C82D-4282-8015-B07F0E66350B}"/>
    <cellStyle name="หมายเหตุ 2 11 5" xfId="9696" xr:uid="{D4633096-79AA-4A79-A8DE-FF73647E4E65}"/>
    <cellStyle name="หมายเหตุ 2 11 5 2" xfId="36914" xr:uid="{A38E20A0-9159-4923-86D0-F28A0FF612D1}"/>
    <cellStyle name="หมายเหตุ 2 11 5 3" xfId="48304" xr:uid="{C6284EB6-E531-4580-8AB3-E374F3610464}"/>
    <cellStyle name="หมายเหตุ 2 11 6" xfId="5779" xr:uid="{CF86C0D6-F55D-4627-89A7-C18E19A9290F}"/>
    <cellStyle name="หมายเหตุ 2 11 7" xfId="14801" xr:uid="{2B33359C-54EA-4F84-9D38-B60A9AFB7BD6}"/>
    <cellStyle name="หมายเหตุ 2 11 8" xfId="12297" xr:uid="{50CC4410-CB9E-4B58-9449-2EF1D4E8E3FA}"/>
    <cellStyle name="หมายเหตุ 2 11 9" xfId="19398" xr:uid="{72DC442B-FC2C-4FA3-9DA9-2A3B598C97EE}"/>
    <cellStyle name="หมายเหตุ 2 12" xfId="4124" xr:uid="{2FE8ADA2-D964-4B20-A083-BB0273BDF7AA}"/>
    <cellStyle name="หมายเหตุ 2 12 2" xfId="33551" xr:uid="{D7053CCC-0794-4E6C-9702-73EE6764A762}"/>
    <cellStyle name="หมายเหตุ 2 12 3" xfId="45013" xr:uid="{201A5CE3-C6B7-402A-810F-F1B23D8C8265}"/>
    <cellStyle name="หมายเหตุ 2 13" xfId="8306" xr:uid="{FEB5E3D8-20EC-40AF-B5EF-A7371CEE9140}"/>
    <cellStyle name="หมายเหตุ 2 14" xfId="11234" xr:uid="{165ED882-9C37-4F82-AEFE-93258BC252D5}"/>
    <cellStyle name="หมายเหตุ 2 15" xfId="13868" xr:uid="{4804DFDE-26C9-4454-8B7A-E040FA6DA4C2}"/>
    <cellStyle name="หมายเหตุ 2 16" xfId="30795" xr:uid="{B377760D-BD36-4D0B-878C-39304C33ADF4}"/>
    <cellStyle name="หมายเหตุ 2 2" xfId="3031" xr:uid="{42575438-6689-4541-960B-AB7B1512310A}"/>
    <cellStyle name="หมายเหตุ 2 2 10" xfId="26953" xr:uid="{AFB36307-7701-4050-9A4D-7129C905906D}"/>
    <cellStyle name="หมายเหตุ 2 2 11" xfId="31380" xr:uid="{EEE9DAB1-6113-4544-BAA9-C702BBF2EB65}"/>
    <cellStyle name="หมายเหตุ 2 2 12" xfId="41750" xr:uid="{545B48EF-8B11-467C-B752-9A52350D0B6D}"/>
    <cellStyle name="หมายเหตุ 2 2 2" xfId="8901" xr:uid="{43064A53-0E8B-4792-A162-D68F01124AAE}"/>
    <cellStyle name="หมายเหตุ 2 2 2 2" xfId="34105" xr:uid="{87C69A43-EAFF-4DC2-9C6D-BFBA840712C6}"/>
    <cellStyle name="หมายเหตุ 2 2 2 3" xfId="45541" xr:uid="{67D2DE3A-34BF-48D4-AEA9-970574C8210C}"/>
    <cellStyle name="หมายเหตุ 2 2 3" xfId="11685" xr:uid="{A9E27207-E1EA-41BF-A101-7EDC31C22E08}"/>
    <cellStyle name="หมายเหตุ 2 2 3 2" xfId="32650" xr:uid="{CCAA319A-9242-4BBD-987A-2336696C002A}"/>
    <cellStyle name="หมายเหตุ 2 2 3 3" xfId="44124" xr:uid="{D1BAA6E7-9A69-477A-85FE-2ADAF66C6D78}"/>
    <cellStyle name="หมายเหตุ 2 2 4" xfId="13887" xr:uid="{912DE37A-FBC5-422F-9A5B-AB802578B304}"/>
    <cellStyle name="หมายเหตุ 2 2 4 2" xfId="38060" xr:uid="{971F6A8E-DEA8-451B-AF47-E8A8EFEF41BF}"/>
    <cellStyle name="หมายเหตุ 2 2 4 3" xfId="49441" xr:uid="{55BD2678-3630-4EF4-A9E8-52EE49A7F017}"/>
    <cellStyle name="หมายเหตุ 2 2 5" xfId="16311" xr:uid="{7428DE90-AB95-4855-8213-4B3102AB0770}"/>
    <cellStyle name="หมายเหตุ 2 2 5 2" xfId="39947" xr:uid="{BA22B685-D66C-41C9-9FCF-1DA2FDC1B1F4}"/>
    <cellStyle name="หมายเหตุ 2 2 5 3" xfId="51319" xr:uid="{F2539333-54E2-4478-81A8-D7E567D2D489}"/>
    <cellStyle name="หมายเหตุ 2 2 6" xfId="18461" xr:uid="{54435BBF-8ABC-419D-AC1F-346C5F8FB814}"/>
    <cellStyle name="หมายเหตุ 2 2 7" xfId="20600" xr:uid="{06893368-CDEB-45B6-A646-C7CBED6AEAF1}"/>
    <cellStyle name="หมายเหตุ 2 2 8" xfId="22718" xr:uid="{A034B479-B755-4C24-BE39-6E2447AAAFED}"/>
    <cellStyle name="หมายเหตุ 2 2 9" xfId="24891" xr:uid="{373BE8F4-9F51-4E8B-A4D3-6433A2DFC413}"/>
    <cellStyle name="หมายเหตุ 2 3" xfId="3032" xr:uid="{17EE70CB-64F1-41D1-92AF-920875E0F4C4}"/>
    <cellStyle name="หมายเหตุ 2 3 10" xfId="26954" xr:uid="{1DC6DA98-20B4-49DE-8882-972F8855DC00}"/>
    <cellStyle name="หมายเหตุ 2 3 11" xfId="31381" xr:uid="{3319C342-7989-4B3A-8C77-42D8C0198518}"/>
    <cellStyle name="หมายเหตุ 2 3 12" xfId="41751" xr:uid="{63C7A0EB-99E4-4118-BFA5-D865B70589D3}"/>
    <cellStyle name="หมายเหตุ 2 3 2" xfId="8902" xr:uid="{0841DB6F-73AB-4841-A347-706779126434}"/>
    <cellStyle name="หมายเหตุ 2 3 2 2" xfId="34106" xr:uid="{BD3A1F3B-CD9F-4D97-9BA7-16640CB561CB}"/>
    <cellStyle name="หมายเหตุ 2 3 2 3" xfId="45542" xr:uid="{BF3EDD94-A77E-4DB2-A7F5-6354BBC0D0CE}"/>
    <cellStyle name="หมายเหตุ 2 3 3" xfId="11686" xr:uid="{F184D478-D203-42C9-8011-5F80EB6A3617}"/>
    <cellStyle name="หมายเหตุ 2 3 3 2" xfId="32649" xr:uid="{216D152C-6A67-44E0-9FC6-BD1705A6DF10}"/>
    <cellStyle name="หมายเหตุ 2 3 3 3" xfId="44123" xr:uid="{AC93F965-BAD8-476C-8805-4F05D1214395}"/>
    <cellStyle name="หมายเหตุ 2 3 4" xfId="13888" xr:uid="{7D2F8408-4B56-40FD-95C6-966678AD74DF}"/>
    <cellStyle name="หมายเหตุ 2 3 4 2" xfId="38061" xr:uid="{AA44EB9F-B8F0-4116-832D-2F01EDED7C8A}"/>
    <cellStyle name="หมายเหตุ 2 3 4 3" xfId="49442" xr:uid="{2120113F-1D8F-45FB-8322-579EFF915B39}"/>
    <cellStyle name="หมายเหตุ 2 3 5" xfId="16312" xr:uid="{DD2EFE6B-43EA-4D0D-A0FD-F1599CD426B3}"/>
    <cellStyle name="หมายเหตุ 2 3 5 2" xfId="39948" xr:uid="{8FF03580-8D86-43F6-A403-1F32BC00B102}"/>
    <cellStyle name="หมายเหตุ 2 3 5 3" xfId="51320" xr:uid="{47E0F601-3F89-4A6A-BA83-73593344C75A}"/>
    <cellStyle name="หมายเหตุ 2 3 6" xfId="18462" xr:uid="{FECC92D5-19C3-48DF-BB66-3AA08F30670C}"/>
    <cellStyle name="หมายเหตุ 2 3 7" xfId="20601" xr:uid="{FA89A822-378B-40B9-A015-43263831F503}"/>
    <cellStyle name="หมายเหตุ 2 3 8" xfId="22719" xr:uid="{9BFDB33A-1336-4118-B55F-EDC5915CB28F}"/>
    <cellStyle name="หมายเหตุ 2 3 9" xfId="24892" xr:uid="{DED14A8E-96B7-4E42-82A2-769881BE3A2F}"/>
    <cellStyle name="หมายเหตุ 2 4" xfId="3033" xr:uid="{81498C7D-086C-4CB7-80C6-A0D3E6063D33}"/>
    <cellStyle name="หมายเหตุ 2 4 10" xfId="26955" xr:uid="{1CC88A96-3A7E-4AC4-9C58-124A189A4825}"/>
    <cellStyle name="หมายเหตุ 2 4 11" xfId="31382" xr:uid="{43A5F35D-A145-4CF9-BBBD-1085856E959A}"/>
    <cellStyle name="หมายเหตุ 2 4 12" xfId="41752" xr:uid="{9A270CC6-61DA-43C4-B090-997B56F398B1}"/>
    <cellStyle name="หมายเหตุ 2 4 2" xfId="8903" xr:uid="{F82C1D7C-2581-413B-9168-C099B21F0436}"/>
    <cellStyle name="หมายเหตุ 2 4 2 2" xfId="34107" xr:uid="{46E6C7C4-1772-4832-AF5A-B1461B73E5E2}"/>
    <cellStyle name="หมายเหตุ 2 4 2 3" xfId="45543" xr:uid="{60CECFCB-A6A2-453E-9D20-EEA4EECD92C0}"/>
    <cellStyle name="หมายเหตุ 2 4 3" xfId="11687" xr:uid="{19F04B9C-8E6B-4E5C-90FB-BF0C31FC0E79}"/>
    <cellStyle name="หมายเหตุ 2 4 3 2" xfId="32648" xr:uid="{AD0D6F11-6DE4-4A9B-A594-51BCD2026232}"/>
    <cellStyle name="หมายเหตุ 2 4 3 3" xfId="44122" xr:uid="{84F84638-74D0-4896-8FFC-F2A557A0F55D}"/>
    <cellStyle name="หมายเหตุ 2 4 4" xfId="13889" xr:uid="{24AFD5FB-E7FA-406F-B23F-C5E646A9E1F5}"/>
    <cellStyle name="หมายเหตุ 2 4 4 2" xfId="38062" xr:uid="{2CB7A684-0654-4B7A-B02B-0EF1A3A1CC7A}"/>
    <cellStyle name="หมายเหตุ 2 4 4 3" xfId="49443" xr:uid="{AB419A42-090B-4F23-8446-26C0612C0E1C}"/>
    <cellStyle name="หมายเหตุ 2 4 5" xfId="16313" xr:uid="{974A394F-D13A-409C-B6AF-9444129FAACC}"/>
    <cellStyle name="หมายเหตุ 2 4 5 2" xfId="39949" xr:uid="{1AB87297-BDA9-4FDC-8746-5E0D3A7C31A7}"/>
    <cellStyle name="หมายเหตุ 2 4 5 3" xfId="51321" xr:uid="{8CA7B3F0-CA5D-4146-AC30-8BBE5BE6C290}"/>
    <cellStyle name="หมายเหตุ 2 4 6" xfId="18463" xr:uid="{0AFDA012-E5C8-4DE7-A8C2-9EE52F31D899}"/>
    <cellStyle name="หมายเหตุ 2 4 7" xfId="20602" xr:uid="{CE7C8F0F-4194-42B2-AC3C-412D8C5A4BF8}"/>
    <cellStyle name="หมายเหตุ 2 4 8" xfId="22720" xr:uid="{260622E2-34BB-4B96-90D3-BD037D26DA81}"/>
    <cellStyle name="หมายเหตุ 2 4 9" xfId="24893" xr:uid="{631E66E1-CB0C-43CC-9D63-940DDB7519F4}"/>
    <cellStyle name="หมายเหตุ 2 5" xfId="3034" xr:uid="{BDAE2D1B-8547-4D66-BB74-7AFD67F83663}"/>
    <cellStyle name="หมายเหตุ 2 5 10" xfId="26956" xr:uid="{710AEDF8-6A36-4FDC-A2C3-7465104FF8DF}"/>
    <cellStyle name="หมายเหตุ 2 5 11" xfId="31383" xr:uid="{71A42AC8-4C94-4C76-A0C2-AB81EDEF5B37}"/>
    <cellStyle name="หมายเหตุ 2 5 12" xfId="41753" xr:uid="{B50B01D9-E792-48E9-837D-4338727ABAD4}"/>
    <cellStyle name="หมายเหตุ 2 5 2" xfId="8904" xr:uid="{76406DFD-D2F7-4BEF-9D58-A9831127383E}"/>
    <cellStyle name="หมายเหตุ 2 5 2 2" xfId="34108" xr:uid="{B1FC45B9-5382-4100-BF8E-F2A4D544B77F}"/>
    <cellStyle name="หมายเหตุ 2 5 2 3" xfId="45544" xr:uid="{A716C229-204D-427D-B221-5A08ACDC39B3}"/>
    <cellStyle name="หมายเหตุ 2 5 3" xfId="11688" xr:uid="{2C52DEB1-CCA1-498D-8E01-F545B5C43309}"/>
    <cellStyle name="หมายเหตุ 2 5 3 2" xfId="33690" xr:uid="{57B745B7-722E-4194-80F7-6A00F8DFD831}"/>
    <cellStyle name="หมายเหตุ 2 5 3 3" xfId="45148" xr:uid="{63769DC1-AE65-4F15-A188-E01D89F71DFD}"/>
    <cellStyle name="หมายเหตุ 2 5 4" xfId="13890" xr:uid="{BDF3B3D5-43A4-483C-AD51-011F1CAF8396}"/>
    <cellStyle name="หมายเหตุ 2 5 4 2" xfId="38063" xr:uid="{E98A7D03-95E5-4B43-AF55-0D838EB0680D}"/>
    <cellStyle name="หมายเหตุ 2 5 4 3" xfId="49444" xr:uid="{2D999B7F-195B-4691-9CE7-03AA78FDAF0E}"/>
    <cellStyle name="หมายเหตุ 2 5 5" xfId="16314" xr:uid="{45E763D5-A65E-446B-B543-46EC9C8CA100}"/>
    <cellStyle name="หมายเหตุ 2 5 5 2" xfId="39950" xr:uid="{72F8883C-9432-4ECA-9CB3-75B4A327B8D4}"/>
    <cellStyle name="หมายเหตุ 2 5 5 3" xfId="51322" xr:uid="{DE67F822-6F24-405E-A901-9679A24B460A}"/>
    <cellStyle name="หมายเหตุ 2 5 6" xfId="18464" xr:uid="{247D8AE0-4B72-461E-9EA1-5AC477FB5A8D}"/>
    <cellStyle name="หมายเหตุ 2 5 7" xfId="20603" xr:uid="{6418C53F-3601-4195-B989-9616D1D5C3C4}"/>
    <cellStyle name="หมายเหตุ 2 5 8" xfId="22721" xr:uid="{9256E015-7287-4A7C-A9BD-AE1D732F0253}"/>
    <cellStyle name="หมายเหตุ 2 5 9" xfId="24894" xr:uid="{9809F506-44EA-4E93-AB48-0CC96E47DC53}"/>
    <cellStyle name="หมายเหตุ 2 6" xfId="4473" xr:uid="{E102FCF3-F835-4AEF-8544-087951F77C59}"/>
    <cellStyle name="หมายเหตุ 2 6 10" xfId="27493" xr:uid="{9E18C53B-2E29-4D65-9E38-90F6F66FAAA8}"/>
    <cellStyle name="หมายเหตุ 2 6 11" xfId="31578" xr:uid="{571675D6-8B4A-40FF-B1A5-1C8566DB1555}"/>
    <cellStyle name="หมายเหตุ 2 6 12" xfId="42338" xr:uid="{CC83BA1F-C3DC-46FA-B456-ABF0970D1C7A}"/>
    <cellStyle name="หมายเหตุ 2 6 2" xfId="9538" xr:uid="{2DF6F683-26FA-4BCE-9773-528855975204}"/>
    <cellStyle name="หมายเหตุ 2 6 2 2" xfId="34648" xr:uid="{CD4510BF-5FCA-4C4A-B0D9-392C87294EC7}"/>
    <cellStyle name="หมายเหตุ 2 6 2 3" xfId="46078" xr:uid="{375C9E57-D90E-4A5A-95AF-BE01C1565E8B}"/>
    <cellStyle name="หมายเหตุ 2 6 3" xfId="12324" xr:uid="{7F460037-EB89-4010-8BA9-BDC640DBA6D6}"/>
    <cellStyle name="หมายเหตุ 2 6 3 2" xfId="36537" xr:uid="{1A41DA2F-1B45-4FFF-98C2-85BD0D0AC631}"/>
    <cellStyle name="หมายเหตุ 2 6 3 3" xfId="47928" xr:uid="{3708F6CF-7504-4B8C-91D7-6F44176EE758}"/>
    <cellStyle name="หมายเหตุ 2 6 4" xfId="14527" xr:uid="{E9AF24EC-8BB2-4896-96F4-B20954B1F8D1}"/>
    <cellStyle name="หมายเหตุ 2 6 4 2" xfId="38597" xr:uid="{DA78ADC1-5DCD-4A60-9F42-3B1D899ACA55}"/>
    <cellStyle name="หมายเหตุ 2 6 4 3" xfId="49978" xr:uid="{2864556A-2521-4628-8563-CE840A3164BB}"/>
    <cellStyle name="หมายเหตุ 2 6 5" xfId="16898" xr:uid="{68229C10-4AB6-4300-8D92-4882800A5E33}"/>
    <cellStyle name="หมายเหตุ 2 6 5 2" xfId="40459" xr:uid="{28F94E6B-B87E-4C88-AAB2-C78BF1FD29AD}"/>
    <cellStyle name="หมายเหตุ 2 6 5 3" xfId="51831" xr:uid="{7EBECA11-B1B1-4CCC-BC22-A1525FF78C82}"/>
    <cellStyle name="หมายเหตุ 2 6 6" xfId="19046" xr:uid="{B3E4BB29-EE8D-469F-AA59-21219CB18EA2}"/>
    <cellStyle name="หมายเหตุ 2 6 7" xfId="21197" xr:uid="{C4FEB9F5-4C62-407D-9AD6-C1C68C0B9C17}"/>
    <cellStyle name="หมายเหตุ 2 6 8" xfId="23315" xr:uid="{EEC3BC0B-D870-4C09-9391-14BF9E7EE6E0}"/>
    <cellStyle name="หมายเหตุ 2 6 9" xfId="25490" xr:uid="{1B0A76F9-B897-4959-AAD0-529B51490467}"/>
    <cellStyle name="หมายเหตุ 2 7" xfId="3972" xr:uid="{74CDA1D3-6FF6-4B09-A07B-F96447243F0E}"/>
    <cellStyle name="หมายเหตุ 2 7 10" xfId="27176" xr:uid="{5D7DDF58-FDF3-4B7F-BA7D-D013263FC78A}"/>
    <cellStyle name="หมายเหตุ 2 7 11" xfId="31520" xr:uid="{3A30B8E9-C877-40EB-B3F3-A66F7AF25161}"/>
    <cellStyle name="หมายเหตุ 2 7 12" xfId="41994" xr:uid="{2AE62C03-F94C-4BE7-B48F-9F648365C247}"/>
    <cellStyle name="หมายเหตุ 2 7 2" xfId="9182" xr:uid="{905DDDE1-D03B-4A5A-A013-49512281CD35}"/>
    <cellStyle name="หมายเหตุ 2 7 2 2" xfId="34317" xr:uid="{1258EF76-C663-4E30-B621-D2353F28CEEC}"/>
    <cellStyle name="หมายเหตุ 2 7 2 3" xfId="45752" xr:uid="{7E7946EC-A6E9-4F0F-9447-C4EC47815100}"/>
    <cellStyle name="หมายเหตุ 2 7 3" xfId="11974" xr:uid="{F81E158B-6E5C-4AF1-B550-1E312EDBC001}"/>
    <cellStyle name="หมายเหตุ 2 7 3 2" xfId="36191" xr:uid="{6CBA5107-69C4-4C28-8659-626AF9511229}"/>
    <cellStyle name="หมายเหตุ 2 7 3 3" xfId="47583" xr:uid="{71EF3A0B-B3FC-44F3-9B2F-D2578FF603F0}"/>
    <cellStyle name="หมายเหตุ 2 7 4" xfId="14173" xr:uid="{F4A32C83-B407-4935-89F3-181FF056AE9E}"/>
    <cellStyle name="หมายเหตุ 2 7 4 2" xfId="38263" xr:uid="{1ABCF905-F254-4231-8D2F-04E05EA70489}"/>
    <cellStyle name="หมายเหตุ 2 7 4 3" xfId="49644" xr:uid="{DD66CE21-70F4-4866-8E8A-B6794403A3E3}"/>
    <cellStyle name="หมายเหตุ 2 7 5" xfId="16562" xr:uid="{377D9789-8219-4DD1-9937-8303F3B6CE3D}"/>
    <cellStyle name="หมายเหตุ 2 7 5 2" xfId="40140" xr:uid="{1DA81ECB-8DAB-4141-88E5-888F1A15D809}"/>
    <cellStyle name="หมายเหตุ 2 7 5 3" xfId="51512" xr:uid="{63867A52-8703-48FE-89DD-9B58058808DF}"/>
    <cellStyle name="หมายเหตุ 2 7 6" xfId="18710" xr:uid="{78A3A303-197C-4D4F-9012-A91174F72BE5}"/>
    <cellStyle name="หมายเหตุ 2 7 7" xfId="20853" xr:uid="{CABFB7D3-C6A0-4BD8-82B0-D480754892A9}"/>
    <cellStyle name="หมายเหตุ 2 7 8" xfId="22973" xr:uid="{A5D1F2F0-F7B7-4550-9C9C-6AD5AEAE2997}"/>
    <cellStyle name="หมายเหตุ 2 7 9" xfId="25145" xr:uid="{980D5CC2-35D2-4287-B778-5B0AFD7A675C}"/>
    <cellStyle name="หมายเหตุ 2 8" xfId="5297" xr:uid="{3A157FA8-C488-4525-AB60-0E5D0CD975D7}"/>
    <cellStyle name="หมายเหตุ 2 8 10" xfId="27808" xr:uid="{9A92FA27-685A-4E3F-857B-FEE451999C89}"/>
    <cellStyle name="หมายเหตุ 2 8 11" xfId="31759" xr:uid="{D5F86C4A-E713-40B3-A3E7-B74901A2C59A}"/>
    <cellStyle name="หมายเหตุ 2 8 12" xfId="42730" xr:uid="{8E24EA6F-F6AF-4F12-9598-362A49B68684}"/>
    <cellStyle name="หมายเหตุ 2 8 2" xfId="10033" xr:uid="{80FA9F6C-684C-41E8-82A2-65F4D77E3960}"/>
    <cellStyle name="หมายเหตุ 2 8 2 2" xfId="35017" xr:uid="{A2C0D860-ABAD-476A-B55F-08C9CE73C043}"/>
    <cellStyle name="หมายเหตุ 2 8 2 3" xfId="46436" xr:uid="{CB85112D-446A-45E1-AFE8-AF485A142903}"/>
    <cellStyle name="หมายเหตุ 2 8 3" xfId="12800" xr:uid="{F9DB1339-249A-4E13-AE54-C8A69C7ED99C}"/>
    <cellStyle name="หมายเหตุ 2 8 3 2" xfId="36968" xr:uid="{21498C3E-E004-4D9F-9ACE-C95C163923B4}"/>
    <cellStyle name="หมายเหตุ 2 8 3 3" xfId="48357" xr:uid="{1E9135F1-2A51-4007-8730-85FAF48FF21A}"/>
    <cellStyle name="หมายเหตุ 2 8 4" xfId="15032" xr:uid="{3008B9C0-846D-483E-B636-8CCEFAA8CBFF}"/>
    <cellStyle name="หมายเหตุ 2 8 4 2" xfId="38946" xr:uid="{36FD56ED-019D-427E-8952-B1FC204A0515}"/>
    <cellStyle name="หมายเหตุ 2 8 4 3" xfId="50327" xr:uid="{35013D46-8B67-43D2-B3E3-493C62E45A97}"/>
    <cellStyle name="หมายเหตุ 2 8 5" xfId="17324" xr:uid="{51FB3DC3-F34F-42EB-95BC-D9ADD7389008}"/>
    <cellStyle name="หมายเหตุ 2 8 5 2" xfId="40754" xr:uid="{F2D855DC-95AE-4022-AFE3-626B564B644F}"/>
    <cellStyle name="หมายเหตุ 2 8 5 3" xfId="52126" xr:uid="{0D9874F5-7AB3-4E5E-A598-139C85741E39}"/>
    <cellStyle name="หมายเหตุ 2 8 6" xfId="19454" xr:uid="{0975EC47-4FD4-4BBB-805F-FF3D10A59A0F}"/>
    <cellStyle name="หมายเหตุ 2 8 7" xfId="21640" xr:uid="{6B040554-2586-4386-9FCE-9F79585DC5BA}"/>
    <cellStyle name="หมายเหตุ 2 8 8" xfId="23750" xr:uid="{F1C73024-09CD-414B-AAF5-9BCC27CA6EFA}"/>
    <cellStyle name="หมายเหตุ 2 8 9" xfId="25894" xr:uid="{BD75DBCD-510B-4879-BF92-468D36E9C33E}"/>
    <cellStyle name="หมายเหตุ 2 9" xfId="5345" xr:uid="{7CC2D5C2-2299-4362-8179-7B4D0A64A1AD}"/>
    <cellStyle name="หมายเหตุ 2 9 10" xfId="27818" xr:uid="{0430277A-ECD0-456A-91FC-EBC096A8F193}"/>
    <cellStyle name="หมายเหตุ 2 9 11" xfId="31770" xr:uid="{6B058C01-5084-41DF-AA92-3322AD4F2CF7}"/>
    <cellStyle name="หมายเหตุ 2 9 12" xfId="42747" xr:uid="{8F60D4EC-049B-417B-ACEE-081CCF6ECA81}"/>
    <cellStyle name="หมายเหตุ 2 9 2" xfId="10056" xr:uid="{74944EAA-12ED-4F7F-A2E1-3F77729FEA19}"/>
    <cellStyle name="หมายเหตุ 2 9 2 2" xfId="35029" xr:uid="{DD08B26D-0705-4829-8AE5-FF51C495A42E}"/>
    <cellStyle name="หมายเหตุ 2 9 2 3" xfId="46446" xr:uid="{9B5611B8-1DC1-4ADD-BA17-BC30A31E5D88}"/>
    <cellStyle name="หมายเหตุ 2 9 3" xfId="12823" xr:uid="{8A72BBB8-2131-44F2-96C4-829638A88B86}"/>
    <cellStyle name="หมายเหตุ 2 9 3 2" xfId="36983" xr:uid="{5F18B743-FC12-435C-AB45-095201B3A1D0}"/>
    <cellStyle name="หมายเหตุ 2 9 3 3" xfId="48372" xr:uid="{04AB505F-7463-478F-9EF2-B74C68F5B4C2}"/>
    <cellStyle name="หมายเหตุ 2 9 4" xfId="15053" xr:uid="{FBAC72CD-4E44-4B07-A2D3-3ED165605E67}"/>
    <cellStyle name="หมายเหตุ 2 9 4 2" xfId="38962" xr:uid="{AD1A6737-A27F-4E8A-80E0-93DB336D5D7D}"/>
    <cellStyle name="หมายเหตุ 2 9 4 3" xfId="50343" xr:uid="{67221C3E-61D7-460C-B132-0676AE0F0FD5}"/>
    <cellStyle name="หมายเหตุ 2 9 5" xfId="17342" xr:uid="{12C71358-1324-4CFF-A61A-725F5771D7F8}"/>
    <cellStyle name="หมายเหตุ 2 9 5 2" xfId="40764" xr:uid="{C74FBE1A-BBAE-475A-A763-CA63A12584E0}"/>
    <cellStyle name="หมายเหตุ 2 9 5 3" xfId="52136" xr:uid="{70C970D3-C681-4E0E-8860-6F9D10031148}"/>
    <cellStyle name="หมายเหตุ 2 9 6" xfId="19470" xr:uid="{D3301EB1-E597-4E0A-8A2E-746E86E3816F}"/>
    <cellStyle name="หมายเหตุ 2 9 7" xfId="21658" xr:uid="{15DC2595-69A1-4D6B-B4D6-426C565502AA}"/>
    <cellStyle name="หมายเหตุ 2 9 8" xfId="23768" xr:uid="{7569E1C2-08DC-426F-A1E1-229E0C3C85DF}"/>
    <cellStyle name="หมายเหตุ 2 9 9" xfId="25911" xr:uid="{D0BC674D-F10E-48F5-9CAC-8649F8BFC6B2}"/>
    <cellStyle name="หมายเหตุ 20" xfId="3732" xr:uid="{B4A73130-0861-49B4-ABAE-3C241519D2EE}"/>
    <cellStyle name="หมายเหตุ 20 10" xfId="12106" xr:uid="{D3CD5C6F-0064-4074-B690-491BE29DA68A}"/>
    <cellStyle name="หมายเหตุ 20 10 2" xfId="33591" xr:uid="{F685BD2F-DAD5-41E5-81BB-0A39138286F9}"/>
    <cellStyle name="หมายเหตุ 20 10 3" xfId="45053" xr:uid="{3357127F-4815-4B38-966F-3B2AA8CB8F85}"/>
    <cellStyle name="หมายเหตุ 20 11" xfId="11174" xr:uid="{62F59093-1BAD-4A3F-96B6-3C6565CBF82F}"/>
    <cellStyle name="หมายเหตุ 20 11 2" xfId="32799" xr:uid="{B6D96C26-BC30-4AB5-9C24-9A81C552324B}"/>
    <cellStyle name="หมายเหตุ 20 11 3" xfId="44272" xr:uid="{3F03144A-7278-4936-9132-6949C21A6A26}"/>
    <cellStyle name="หมายเหตุ 20 12" xfId="5712" xr:uid="{CB73D760-7617-419D-BDA0-3B2FC75217BA}"/>
    <cellStyle name="หมายเหตุ 20 13" xfId="11147" xr:uid="{7A3A0841-968E-44C7-846D-61617B465EAC}"/>
    <cellStyle name="หมายเหตุ 20 14" xfId="21790" xr:uid="{A3A4D4C7-4BC7-4E41-9AD1-29DF79A83080}"/>
    <cellStyle name="หมายเหตุ 20 15" xfId="13176" xr:uid="{C9B9A4A2-4E60-4D3A-B873-396903DCA912}"/>
    <cellStyle name="หมายเหตุ 20 16" xfId="25737" xr:uid="{4BCB1D93-9307-487F-8513-4ED04EE423CA}"/>
    <cellStyle name="หมายเหตุ 20 17" xfId="31661" xr:uid="{8A3D0795-99BC-4A0C-BD5C-89D474698443}"/>
    <cellStyle name="หมายเหตุ 20 2" xfId="5460" xr:uid="{D03BA67C-4411-4552-BDD8-82A73CF947AC}"/>
    <cellStyle name="หมายเหตุ 20 2 10" xfId="27925" xr:uid="{516B4948-ABC0-4161-92DF-FAAD78304733}"/>
    <cellStyle name="หมายเหตุ 20 2 11" xfId="31829" xr:uid="{A83FFE56-E509-4D14-B997-3A0CD9C484FC}"/>
    <cellStyle name="หมายเหตุ 20 2 12" xfId="42856" xr:uid="{888BA63E-D2AC-40D6-93F6-B289487D2383}"/>
    <cellStyle name="หมายเหตุ 20 2 2" xfId="10168" xr:uid="{38F9DD3E-A711-483D-A27C-1EA953731857}"/>
    <cellStyle name="หมายเหตุ 20 2 2 2" xfId="35139" xr:uid="{05BD0678-661F-435C-B28E-D648D08DB8C8}"/>
    <cellStyle name="หมายเหตุ 20 2 2 3" xfId="46556" xr:uid="{974A65CA-11B7-441D-A867-E7A37EB33DA8}"/>
    <cellStyle name="หมายเหตุ 20 2 3" xfId="12937" xr:uid="{6629D044-A5C4-43D7-88D9-131B4F622140}"/>
    <cellStyle name="หมายเหตุ 20 2 3 2" xfId="37091" xr:uid="{EE5B017C-951C-45DB-8E32-9315094D438F}"/>
    <cellStyle name="หมายเหตุ 20 2 3 3" xfId="48480" xr:uid="{4637ED0B-5E6D-4AF7-A956-C8A15AE403F9}"/>
    <cellStyle name="หมายเหตุ 20 2 4" xfId="15165" xr:uid="{B92B3377-2577-47DE-9257-710656982A96}"/>
    <cellStyle name="หมายเหตุ 20 2 4 2" xfId="39070" xr:uid="{C8355E37-3686-40AA-B242-5007CC2381BF}"/>
    <cellStyle name="หมายเหตุ 20 2 4 3" xfId="50451" xr:uid="{27C8198A-F66B-4809-8F6E-6720A0A3D52A}"/>
    <cellStyle name="หมายเหตุ 20 2 5" xfId="17451" xr:uid="{ABA6781D-9606-4B45-B197-55309B9BCFBF}"/>
    <cellStyle name="หมายเหตุ 20 2 5 2" xfId="40871" xr:uid="{E7B5150C-9154-4149-9390-296CEC5D8F60}"/>
    <cellStyle name="หมายเหตุ 20 2 5 3" xfId="52243" xr:uid="{9CE03735-1EEA-4969-8BFA-DA7BD1E991CB}"/>
    <cellStyle name="หมายเหตุ 20 2 6" xfId="19583" xr:uid="{BEA3EF8D-0142-4A71-8AE3-90C82DE2D088}"/>
    <cellStyle name="หมายเหตุ 20 2 7" xfId="21770" xr:uid="{C593CDD3-6891-49B5-A926-4A67C0C8798D}"/>
    <cellStyle name="หมายเหตุ 20 2 8" xfId="23880" xr:uid="{648CA7B2-7C1A-45EB-A834-F368144464CB}"/>
    <cellStyle name="หมายเหตุ 20 2 9" xfId="26020" xr:uid="{8C0A0085-47CC-426E-8050-420209F15EFA}"/>
    <cellStyle name="หมายเหตุ 20 3" xfId="5959" xr:uid="{B2FE09DA-01D4-4EB2-9933-F950A103CF91}"/>
    <cellStyle name="หมายเหตุ 20 3 10" xfId="28241" xr:uid="{5DE91B69-CB5C-4177-9C06-340B74F31109}"/>
    <cellStyle name="หมายเหตุ 20 3 11" xfId="31988" xr:uid="{4A3AE9AF-8854-4A8A-A814-B086DCFEA520}"/>
    <cellStyle name="หมายเหตุ 20 3 12" xfId="43206" xr:uid="{808C8B48-5192-4AB2-965A-B6FA3CB6A13F}"/>
    <cellStyle name="หมายเหตุ 20 3 2" xfId="10530" xr:uid="{2EBDD76B-2FC3-47C3-8FA8-76230E3E6B1D}"/>
    <cellStyle name="หมายเหตุ 20 3 2 2" xfId="35445" xr:uid="{93174253-8326-4310-977E-05957787C2F4}"/>
    <cellStyle name="หมายเหตุ 20 3 2 3" xfId="46859" xr:uid="{5024AC7F-9F5A-4581-9BDA-D0868E0A9DAC}"/>
    <cellStyle name="หมายเหตุ 20 3 3" xfId="13283" xr:uid="{550D52DE-938D-476F-8BF1-04A4BC610663}"/>
    <cellStyle name="หมายเหตุ 20 3 3 2" xfId="37448" xr:uid="{F7631AFF-5D41-46A6-BFAA-74A0E020F7D8}"/>
    <cellStyle name="หมายเหตุ 20 3 3 3" xfId="48836" xr:uid="{983EC198-9293-4874-A721-9811A228D144}"/>
    <cellStyle name="หมายเหตุ 20 3 4" xfId="15525" xr:uid="{C65BD21D-E661-45F0-AD98-0CB4E006D41F}"/>
    <cellStyle name="หมายเหตุ 20 3 4 2" xfId="39367" xr:uid="{B1553C32-9A55-42AA-B8F1-C1A4A50C181B}"/>
    <cellStyle name="หมายเหตุ 20 3 4 3" xfId="50747" xr:uid="{0C6EF5E3-07B9-48CF-8381-8EFC731A7EAF}"/>
    <cellStyle name="หมายเหตุ 20 3 5" xfId="17786" xr:uid="{01B5D87F-AE84-482C-96BE-86CC8B91D0A3}"/>
    <cellStyle name="หมายเหตุ 20 3 5 2" xfId="41157" xr:uid="{0217EA46-C97D-4F08-BB6C-8F4552CEAA48}"/>
    <cellStyle name="หมายเหตุ 20 3 5 3" xfId="52528" xr:uid="{AF4E870C-E1A6-4A23-8C11-0B74BE4C6B83}"/>
    <cellStyle name="หมายเหตุ 20 3 6" xfId="19924" xr:uid="{CF850053-5C4B-4E16-8E52-2E1F5A8213D2}"/>
    <cellStyle name="หมายเหตุ 20 3 7" xfId="22114" xr:uid="{7C648143-54C6-49DE-B91F-7000A086B2F3}"/>
    <cellStyle name="หมายเหตุ 20 3 8" xfId="24237" xr:uid="{35EBB50C-2E7C-4A97-A7E7-09DB9B3D0426}"/>
    <cellStyle name="หมายเหตุ 20 3 9" xfId="26376" xr:uid="{844E8083-11F7-4B49-B464-3547B33447B9}"/>
    <cellStyle name="หมายเหตุ 20 4" xfId="6335" xr:uid="{48005DB6-4FCF-47F4-A0E8-712D4A619E52}"/>
    <cellStyle name="หมายเหตุ 20 4 10" xfId="28454" xr:uid="{D4CBF69D-1057-449B-9375-2F723E27BD83}"/>
    <cellStyle name="หมายเหตุ 20 4 11" xfId="32096" xr:uid="{D584647E-45A3-4F4E-B7BE-AB2DB8C37A3D}"/>
    <cellStyle name="หมายเหตุ 20 4 12" xfId="43436" xr:uid="{EDE9BC00-16E2-40D3-AE80-CE4D19AE71CD}"/>
    <cellStyle name="หมายเหตุ 20 4 2" xfId="10772" xr:uid="{F913BA44-CAB1-4146-A075-3FEB39700405}"/>
    <cellStyle name="หมายเหตุ 20 4 2 2" xfId="35669" xr:uid="{0F1F13CE-3C51-4A77-B372-27F96F02BD04}"/>
    <cellStyle name="หมายเหตุ 20 4 2 3" xfId="47077" xr:uid="{ED4CA5C6-1EED-49CE-A990-1BD2E953B92C}"/>
    <cellStyle name="หมายเหตุ 20 4 3" xfId="13516" xr:uid="{895DE819-95FB-4E21-A3FF-917051406DF5}"/>
    <cellStyle name="หมายเหตุ 20 4 3 2" xfId="37688" xr:uid="{0FD4CFD3-0256-4D24-A9F5-521DC3B91F83}"/>
    <cellStyle name="หมายเหตุ 20 4 3 3" xfId="49076" xr:uid="{90CEA3B7-7AF4-4114-8C9B-3D3416DA77F5}"/>
    <cellStyle name="หมายเหตุ 20 4 4" xfId="15764" xr:uid="{5B627C6E-59A6-48B8-AD7B-FE35EADF9EBF}"/>
    <cellStyle name="หมายเหตุ 20 4 4 2" xfId="39591" xr:uid="{C37E8450-0AB1-4BA4-9425-E32CAF8DA9E5}"/>
    <cellStyle name="หมายเหตุ 20 4 4 3" xfId="50971" xr:uid="{6781CAD9-F7BE-4BB1-8739-C5B3F875A297}"/>
    <cellStyle name="หมายเหตุ 20 4 5" xfId="18014" xr:uid="{1B39F157-8053-43F8-8C20-70BD60176E1A}"/>
    <cellStyle name="หมายเหตุ 20 4 5 2" xfId="41373" xr:uid="{93F72D04-8045-4C6F-A7CD-E64E5EE54837}"/>
    <cellStyle name="หมายเหตุ 20 4 5 3" xfId="52744" xr:uid="{3C5F4E0C-D6B6-440A-A05C-B36C9DF29158}"/>
    <cellStyle name="หมายเหตุ 20 4 6" xfId="20155" xr:uid="{69B3960A-3ACB-4A0F-8A79-2972ED819FD9}"/>
    <cellStyle name="หมายเหตุ 20 4 7" xfId="22344" xr:uid="{1053A631-1442-432E-8842-05E88853BA26}"/>
    <cellStyle name="หมายเหตุ 20 4 8" xfId="24477" xr:uid="{05924EC3-0A43-400D-A03D-84A3D97D8D8E}"/>
    <cellStyle name="หมายเหตุ 20 4 9" xfId="26609" xr:uid="{E7D6483D-F48B-404D-87F8-DB28C1A245CD}"/>
    <cellStyle name="หมายเหตุ 20 5" xfId="6707" xr:uid="{841ABE35-0163-4BDC-BFBC-2E28CF03C807}"/>
    <cellStyle name="หมายเหตุ 20 5 10" xfId="28641" xr:uid="{FF2DC009-5C53-4F2F-B70C-8CEF484987B2}"/>
    <cellStyle name="หมายเหตุ 20 5 11" xfId="32192" xr:uid="{A04D98E5-EE15-4F6A-B8E5-17B7B9B984EA}"/>
    <cellStyle name="หมายเหตุ 20 5 12" xfId="43635" xr:uid="{6AEAE89D-B17E-4A83-BC94-12B56595BC8B}"/>
    <cellStyle name="หมายเหตุ 20 5 2" xfId="10979" xr:uid="{6C61E471-1404-4689-BE1A-D6FEC2F56054}"/>
    <cellStyle name="หมายเหตุ 20 5 2 2" xfId="35869" xr:uid="{42F0C0D7-E154-4B9B-9F09-44969C25E675}"/>
    <cellStyle name="หมายเหตุ 20 5 2 3" xfId="47268" xr:uid="{F29C1F8E-C8DE-43E4-9647-8F088CF4B233}"/>
    <cellStyle name="หมายเหตุ 20 5 3" xfId="13717" xr:uid="{41845926-C9A2-4699-8DFE-090DFEF35996}"/>
    <cellStyle name="หมายเหตุ 20 5 3 2" xfId="37896" xr:uid="{02622B29-855A-452D-B9AE-C1AD3EA09806}"/>
    <cellStyle name="หมายเหตุ 20 5 3 3" xfId="49284" xr:uid="{D31E85EF-D400-4116-B5F8-7A68DD786371}"/>
    <cellStyle name="หมายเหตุ 20 5 4" xfId="15972" xr:uid="{52B29A4D-4EBE-4EAC-A47B-F6504C704718}"/>
    <cellStyle name="หมายเหตุ 20 5 4 2" xfId="39789" xr:uid="{CF64CAF3-8109-4440-9A74-DA76C66E5E1A}"/>
    <cellStyle name="หมายเหตุ 20 5 4 3" xfId="51169" xr:uid="{B03AD1D4-A8EF-4AC2-B171-E46F4C8EDB00}"/>
    <cellStyle name="หมายเหตุ 20 5 5" xfId="18216" xr:uid="{2CF05D76-7A6F-4E34-ABCF-34A353A93DDF}"/>
    <cellStyle name="หมายเหตุ 20 5 5 2" xfId="41569" xr:uid="{615B8E04-19BF-4621-834A-638B666EFCD0}"/>
    <cellStyle name="หมายเหตุ 20 5 5 3" xfId="52940" xr:uid="{E0A626AE-E2B0-403F-A2FB-AADA5B009CBA}"/>
    <cellStyle name="หมายเหตุ 20 5 6" xfId="20358" xr:uid="{53AFF591-9006-4E53-8F61-816191AA6A38}"/>
    <cellStyle name="หมายเหตุ 20 5 7" xfId="22546" xr:uid="{1D4E3B64-7E18-4CE0-9894-F87479ECB59C}"/>
    <cellStyle name="หมายเหตุ 20 5 8" xfId="24685" xr:uid="{237219DD-8CDE-4EBC-A542-C4AEF74258C4}"/>
    <cellStyle name="หมายเหตุ 20 5 9" xfId="26808" xr:uid="{0F6F6F9C-C7A7-4968-B8A0-52AE98B89374}"/>
    <cellStyle name="หมายเหตุ 20 6" xfId="7059" xr:uid="{31C53984-B50B-4989-85A9-F2D905689243}"/>
    <cellStyle name="หมายเหตุ 20 6 10" xfId="28756" xr:uid="{8149B9C0-08F9-4BA4-A7BB-D00885D86C0F}"/>
    <cellStyle name="หมายเหตุ 20 6 11" xfId="32267" xr:uid="{AB5CE78E-5912-4B54-A1AC-C90F709DFF31}"/>
    <cellStyle name="หมายเหตุ 20 6 12" xfId="43750" xr:uid="{ED7C5D9E-E89F-41FB-9A95-D8CA545858FB}"/>
    <cellStyle name="หมายเหตุ 20 6 2" xfId="11100" xr:uid="{DF139512-5EC1-4302-9486-DF3CB1674420}"/>
    <cellStyle name="หมายเหตุ 20 6 2 2" xfId="35990" xr:uid="{3E5348D3-E0FA-4B1F-A98B-84D753773C22}"/>
    <cellStyle name="หมายเหตุ 20 6 2 3" xfId="47383" xr:uid="{78A73B6A-9522-41A3-B161-5E6FFFBBFB43}"/>
    <cellStyle name="หมายเหตุ 20 6 3" xfId="13838" xr:uid="{52FC6446-F886-4462-8B08-0BDF259FBF85}"/>
    <cellStyle name="หมายเหตุ 20 6 3 2" xfId="38017" xr:uid="{6FD0AC2E-1CC2-4A16-B660-1454B311A032}"/>
    <cellStyle name="หมายเหตุ 20 6 3 3" xfId="49405" xr:uid="{1B41D53C-911C-4DF8-9068-AA8AC5D1B206}"/>
    <cellStyle name="หมายเหตุ 20 6 4" xfId="16093" xr:uid="{DEFAE444-E8C8-408C-8E88-1814E0AEC71F}"/>
    <cellStyle name="หมายเหตุ 20 6 4 2" xfId="39910" xr:uid="{3A9E8B37-A76E-4611-988A-7987D2DEAED9}"/>
    <cellStyle name="หมายเหตุ 20 6 4 3" xfId="51290" xr:uid="{9221B383-F875-4485-9AB0-73D471EA9BE0}"/>
    <cellStyle name="หมายเหตุ 20 6 5" xfId="18337" xr:uid="{FDDAF43F-A275-4824-802D-7290266362B8}"/>
    <cellStyle name="หมายเหตุ 20 6 5 2" xfId="41690" xr:uid="{3678ADB7-7772-4AC9-9243-242A5215B02D}"/>
    <cellStyle name="หมายเหตุ 20 6 5 3" xfId="53061" xr:uid="{BC1FB1C8-A788-40B9-81A7-8F81A27BB023}"/>
    <cellStyle name="หมายเหตุ 20 6 6" xfId="20479" xr:uid="{52EB9831-A890-4109-8E2F-2C2D1F51EB04}"/>
    <cellStyle name="หมายเหตุ 20 6 7" xfId="22667" xr:uid="{AAF681C7-A1FE-4779-95DE-ABDE5C5F8D21}"/>
    <cellStyle name="หมายเหตุ 20 6 8" xfId="24806" xr:uid="{8D82DDFB-9AF2-4F40-B6EE-FB5DD35BDA1F}"/>
    <cellStyle name="หมายเหตุ 20 6 9" xfId="26923" xr:uid="{1A4AC552-290F-40E0-8D50-C176D0B2E03D}"/>
    <cellStyle name="หมายเหตุ 20 7" xfId="9064" xr:uid="{E6F1771D-12A2-4B72-BBA7-7C0346F79BC9}"/>
    <cellStyle name="หมายเหตุ 20 7 10" xfId="31473" xr:uid="{3BB31DEB-57BD-45A2-83EC-EB850185FCEF}"/>
    <cellStyle name="หมายเหตุ 20 7 11" xfId="41891" xr:uid="{2EF325A4-800C-46C0-BABA-C9A967AAEB7C}"/>
    <cellStyle name="หมายเหตุ 20 7 2" xfId="11860" xr:uid="{0A884822-4749-421A-A97C-9E82090FED19}"/>
    <cellStyle name="หมายเหตุ 20 7 2 2" xfId="34226" xr:uid="{1C80DBC4-6375-428C-A5B7-04AA4260D7F7}"/>
    <cellStyle name="หมายเหตุ 20 7 2 3" xfId="45661" xr:uid="{FFC588DB-4503-4E78-81AB-C2F734738864}"/>
    <cellStyle name="หมายเหตุ 20 7 3" xfId="14057" xr:uid="{D111C4AA-A4FF-457B-B614-9B37D25D8E2F}"/>
    <cellStyle name="หมายเหตุ 20 7 3 2" xfId="36096" xr:uid="{AD19BEF3-EE82-40CF-B636-3191F88D0BDA}"/>
    <cellStyle name="หมายเหตุ 20 7 3 3" xfId="47489" xr:uid="{C68E6A18-A9B2-4AB0-82E0-8E1201819E6C}"/>
    <cellStyle name="หมายเหตุ 20 7 4" xfId="16471" xr:uid="{8B89E510-B4D0-4F3F-B432-F08BA2DF77C2}"/>
    <cellStyle name="หมายเหตุ 20 7 4 2" xfId="38165" xr:uid="{24B0CF76-C279-4B6B-8102-438231C2BA98}"/>
    <cellStyle name="หมายเหตุ 20 7 4 3" xfId="49546" xr:uid="{DFEA92EE-D60D-4A79-B9BC-B36C71C2FD7A}"/>
    <cellStyle name="หมายเหตุ 20 7 5" xfId="18621" xr:uid="{6FA71FEC-F564-4B63-B806-D66F36F82272}"/>
    <cellStyle name="หมายเหตุ 20 7 5 2" xfId="40064" xr:uid="{3CC842C0-9556-4ED7-A770-58D9FAF8E58D}"/>
    <cellStyle name="หมายเหตุ 20 7 5 3" xfId="51436" xr:uid="{AFAA50AE-1A42-43DD-AF36-4D3C77AB185E}"/>
    <cellStyle name="หมายเหตุ 20 7 6" xfId="20750" xr:uid="{3F380FF4-49D9-4058-8DDB-5375F25BDD35}"/>
    <cellStyle name="หมายเหตุ 20 7 7" xfId="22872" xr:uid="{879B76E2-071E-411E-B221-C4F99BE15F2C}"/>
    <cellStyle name="หมายเหตุ 20 7 8" xfId="25042" xr:uid="{A925B184-E451-4ED4-9162-74505540E97B}"/>
    <cellStyle name="หมายเหตุ 20 7 9" xfId="27100" xr:uid="{7FC25734-85F8-4978-8645-2AA7DE33211A}"/>
    <cellStyle name="หมายเหตุ 20 8" xfId="7353" xr:uid="{9A4654DA-3BDC-472D-B823-EE88B0792452}"/>
    <cellStyle name="หมายเหตุ 20 8 2" xfId="33168" xr:uid="{33B480FA-549C-4A3C-8615-007886F93EE9}"/>
    <cellStyle name="หมายเหตุ 20 8 3" xfId="44637" xr:uid="{F6265479-52C8-4EC1-A22F-95BE03A01713}"/>
    <cellStyle name="หมายเหตุ 20 9" xfId="4570" xr:uid="{58480FB0-F2FD-4F2A-8B23-56B46C471D66}"/>
    <cellStyle name="หมายเหตุ 20 9 2" xfId="33624" xr:uid="{B599DA3A-19A1-4DAE-8F5C-4B527F442F3F}"/>
    <cellStyle name="หมายเหตุ 20 9 3" xfId="45084" xr:uid="{282752E1-AED2-4954-8659-0583288864D0}"/>
    <cellStyle name="หมายเหตุ 21" xfId="3733" xr:uid="{8E9E5175-9E47-48A7-A835-E954C546004E}"/>
    <cellStyle name="หมายเหตุ 21 10" xfId="12472" xr:uid="{6CB15DA6-130C-4695-A5DC-09B0C30BAD62}"/>
    <cellStyle name="หมายเหตุ 21 10 2" xfId="33208" xr:uid="{35A74C44-1132-4BC8-A437-9410A382FDAD}"/>
    <cellStyle name="หมายเหตุ 21 10 3" xfId="44675" xr:uid="{AC61D87B-C50A-4B9E-A8BA-EC665D5EEA35}"/>
    <cellStyle name="หมายเหตุ 21 11" xfId="8264" xr:uid="{E31D2FB0-7605-4EDE-8D39-6042B89AD904}"/>
    <cellStyle name="หมายเหตุ 21 11 2" xfId="32851" xr:uid="{266EA991-AE4E-42B5-A0C2-9858E640DB7B}"/>
    <cellStyle name="หมายเหตุ 21 11 3" xfId="44322" xr:uid="{59F6B1FF-D683-4564-97CE-61FB56850454}"/>
    <cellStyle name="หมายเหตุ 21 12" xfId="8200" xr:uid="{25EE6E08-7039-408B-84A1-D2F5E4D06353}"/>
    <cellStyle name="หมายเหตุ 21 13" xfId="7164" xr:uid="{5AB9B51F-90CE-4BA8-88DC-094B20B296B7}"/>
    <cellStyle name="หมายเหตุ 21 14" xfId="21460" xr:uid="{1ED21831-B5DD-40AC-B27B-C30AE7FD6AE1}"/>
    <cellStyle name="หมายเหตุ 21 15" xfId="11388" xr:uid="{F1F4612D-5277-45D1-A284-90979CBFF205}"/>
    <cellStyle name="หมายเหตุ 21 16" xfId="8087" xr:uid="{E4D77140-DE11-4DD7-A498-4624E39F29A5}"/>
    <cellStyle name="หมายเหตุ 21 17" xfId="31325" xr:uid="{7E6BBC9A-E2D4-4457-915C-EBC0DBB62BC6}"/>
    <cellStyle name="หมายเหตุ 21 2" xfId="5461" xr:uid="{AE0EC3EF-32A6-4C91-8E13-D61A20FFF2FC}"/>
    <cellStyle name="หมายเหตุ 21 2 10" xfId="27926" xr:uid="{29B8A8B6-8261-4F27-A8C4-58F43B8F2BF6}"/>
    <cellStyle name="หมายเหตุ 21 2 11" xfId="31830" xr:uid="{380F5E9D-F6B8-4681-90FC-9226B8B6C34B}"/>
    <cellStyle name="หมายเหตุ 21 2 12" xfId="42857" xr:uid="{CD173726-1F32-40B4-AE26-E55E83F52938}"/>
    <cellStyle name="หมายเหตุ 21 2 2" xfId="10169" xr:uid="{AEA8A488-62EE-48D4-9594-C8E7E718235E}"/>
    <cellStyle name="หมายเหตุ 21 2 2 2" xfId="35140" xr:uid="{F038AFCE-50B2-43D1-88E4-2F0DA49B3F08}"/>
    <cellStyle name="หมายเหตุ 21 2 2 3" xfId="46557" xr:uid="{B33E29AF-4D37-4E0E-A2A1-055260EB46C7}"/>
    <cellStyle name="หมายเหตุ 21 2 3" xfId="12938" xr:uid="{DC77DE71-B843-4787-B572-FCE18B5E809C}"/>
    <cellStyle name="หมายเหตุ 21 2 3 2" xfId="37092" xr:uid="{9004B69C-C888-46EE-B79A-C4F817A1331D}"/>
    <cellStyle name="หมายเหตุ 21 2 3 3" xfId="48481" xr:uid="{CBCE60D5-7488-4252-B716-569F52A9E07C}"/>
    <cellStyle name="หมายเหตุ 21 2 4" xfId="15166" xr:uid="{D60B877A-AECD-48F7-AB24-7A2946070D2E}"/>
    <cellStyle name="หมายเหตุ 21 2 4 2" xfId="39071" xr:uid="{6585356F-C210-4B4A-B630-0816544DA90E}"/>
    <cellStyle name="หมายเหตุ 21 2 4 3" xfId="50452" xr:uid="{3FD1260A-53B9-47C1-A4CE-1D0983E9AD88}"/>
    <cellStyle name="หมายเหตุ 21 2 5" xfId="17452" xr:uid="{55B98FDE-3821-430D-AC7C-C66D3084EC0A}"/>
    <cellStyle name="หมายเหตุ 21 2 5 2" xfId="40872" xr:uid="{6A1F2846-F185-4F2D-A484-EC74CA0E8C2D}"/>
    <cellStyle name="หมายเหตุ 21 2 5 3" xfId="52244" xr:uid="{27D59AA1-5A51-4B3A-969A-8BF93F29512B}"/>
    <cellStyle name="หมายเหตุ 21 2 6" xfId="19584" xr:uid="{FA0CD4EC-0D37-456D-99AA-A0F319A153CE}"/>
    <cellStyle name="หมายเหตุ 21 2 7" xfId="21771" xr:uid="{F55E177E-2B42-4EC2-B1ED-666B3B65C2EB}"/>
    <cellStyle name="หมายเหตุ 21 2 8" xfId="23881" xr:uid="{76D315BD-E8E9-4262-83D4-EE721FF150CA}"/>
    <cellStyle name="หมายเหตุ 21 2 9" xfId="26021" xr:uid="{E82AA150-630A-4299-A7C2-7EA07E607F0E}"/>
    <cellStyle name="หมายเหตุ 21 3" xfId="5960" xr:uid="{54663A12-F54A-46AC-8A9C-370B2079236C}"/>
    <cellStyle name="หมายเหตุ 21 3 10" xfId="28242" xr:uid="{027EBE47-2BE5-4710-BD96-0355E4483306}"/>
    <cellStyle name="หมายเหตุ 21 3 11" xfId="31989" xr:uid="{6EA489CE-8C15-485D-8038-223C84BEA006}"/>
    <cellStyle name="หมายเหตุ 21 3 12" xfId="43207" xr:uid="{2C559B89-0E54-440D-83AC-1FDD77C6A637}"/>
    <cellStyle name="หมายเหตุ 21 3 2" xfId="10531" xr:uid="{29B35127-04C5-4278-AE20-CA3ABD1D58D3}"/>
    <cellStyle name="หมายเหตุ 21 3 2 2" xfId="35446" xr:uid="{219E6C64-B23E-4E53-833C-51E05F977EF9}"/>
    <cellStyle name="หมายเหตุ 21 3 2 3" xfId="46860" xr:uid="{8F4B5083-6B34-4426-AF58-259A599E5502}"/>
    <cellStyle name="หมายเหตุ 21 3 3" xfId="13284" xr:uid="{95E2E210-CBEF-4D71-89A2-D7187D07492C}"/>
    <cellStyle name="หมายเหตุ 21 3 3 2" xfId="37449" xr:uid="{305D7BEF-4560-41EF-8CF1-D4BC358F3A8A}"/>
    <cellStyle name="หมายเหตุ 21 3 3 3" xfId="48837" xr:uid="{241705AC-2788-4013-B1A8-51482EF4A7E9}"/>
    <cellStyle name="หมายเหตุ 21 3 4" xfId="15526" xr:uid="{53240D7E-FAA1-4D56-8607-F3107E64FEB0}"/>
    <cellStyle name="หมายเหตุ 21 3 4 2" xfId="39368" xr:uid="{7873803B-CACE-4899-BB74-EBC88301E8E9}"/>
    <cellStyle name="หมายเหตุ 21 3 4 3" xfId="50748" xr:uid="{D8C789F4-B6FC-4CCA-BC4D-ADABFFD08E12}"/>
    <cellStyle name="หมายเหตุ 21 3 5" xfId="17787" xr:uid="{1313AFD7-A8A4-4421-98F3-5C43FFB98825}"/>
    <cellStyle name="หมายเหตุ 21 3 5 2" xfId="41158" xr:uid="{103850F7-831B-40AB-AA9E-5B244E1D077D}"/>
    <cellStyle name="หมายเหตุ 21 3 5 3" xfId="52529" xr:uid="{CFA5919A-8029-4680-B28D-51886A469C0D}"/>
    <cellStyle name="หมายเหตุ 21 3 6" xfId="19925" xr:uid="{165DDC72-74FF-4786-A363-FEE90EFB3374}"/>
    <cellStyle name="หมายเหตุ 21 3 7" xfId="22115" xr:uid="{7E4864F3-76ED-4D05-B252-546BB068BE1F}"/>
    <cellStyle name="หมายเหตุ 21 3 8" xfId="24238" xr:uid="{38DDDBD2-1CED-4FB2-9FE8-A56E105EA6F7}"/>
    <cellStyle name="หมายเหตุ 21 3 9" xfId="26377" xr:uid="{87D4E925-2C51-42D6-B1CB-7E0B30BAA026}"/>
    <cellStyle name="หมายเหตุ 21 4" xfId="6336" xr:uid="{3F6B54ED-29C2-461A-B3DE-74C83A9784BB}"/>
    <cellStyle name="หมายเหตุ 21 4 10" xfId="28455" xr:uid="{3F70DE7F-EA8E-44DE-9191-336323037114}"/>
    <cellStyle name="หมายเหตุ 21 4 11" xfId="32097" xr:uid="{782E8143-BCE8-4C4D-A795-562719A17527}"/>
    <cellStyle name="หมายเหตุ 21 4 12" xfId="43437" xr:uid="{B7676CCD-DCEF-43E6-817E-36A5AB141EB2}"/>
    <cellStyle name="หมายเหตุ 21 4 2" xfId="10773" xr:uid="{2247A3FF-61A4-4B54-8DAD-86A186013D97}"/>
    <cellStyle name="หมายเหตุ 21 4 2 2" xfId="35670" xr:uid="{22AB967D-939D-4978-BBF4-4A1BD1ACEE97}"/>
    <cellStyle name="หมายเหตุ 21 4 2 3" xfId="47078" xr:uid="{BE783D88-C183-465E-8E25-A76E69461DB5}"/>
    <cellStyle name="หมายเหตุ 21 4 3" xfId="13517" xr:uid="{F33F5D3A-725D-4991-A41C-4C24F139E7F4}"/>
    <cellStyle name="หมายเหตุ 21 4 3 2" xfId="37689" xr:uid="{AE50C5ED-9B83-43A1-9328-6CA3A720C81A}"/>
    <cellStyle name="หมายเหตุ 21 4 3 3" xfId="49077" xr:uid="{6C6701A6-CDC1-4A83-B121-5C61E1AF5E3F}"/>
    <cellStyle name="หมายเหตุ 21 4 4" xfId="15765" xr:uid="{4DE63BF9-1F7D-4DD0-A2C1-6C673ED0DC18}"/>
    <cellStyle name="หมายเหตุ 21 4 4 2" xfId="39592" xr:uid="{87FD925F-460E-4C54-9AF5-EC14D6EBD015}"/>
    <cellStyle name="หมายเหตุ 21 4 4 3" xfId="50972" xr:uid="{B4C1E2DD-9A3C-431A-89C5-0850764A5392}"/>
    <cellStyle name="หมายเหตุ 21 4 5" xfId="18015" xr:uid="{3E2BEB97-A4EF-47ED-AAAC-889D3C9ACB2C}"/>
    <cellStyle name="หมายเหตุ 21 4 5 2" xfId="41374" xr:uid="{2A2D4FFD-770F-43A8-B8F4-A69C4923E2F0}"/>
    <cellStyle name="หมายเหตุ 21 4 5 3" xfId="52745" xr:uid="{D34B90E4-7B3E-4749-9091-67ED60F322B0}"/>
    <cellStyle name="หมายเหตุ 21 4 6" xfId="20156" xr:uid="{818FC99C-217D-4A93-99CB-DABAD87F7C26}"/>
    <cellStyle name="หมายเหตุ 21 4 7" xfId="22345" xr:uid="{6A5EC41B-2C7A-47CF-A804-9F43A32D2C7A}"/>
    <cellStyle name="หมายเหตุ 21 4 8" xfId="24478" xr:uid="{4D489223-23EE-43F7-ADA7-750F8B828E1B}"/>
    <cellStyle name="หมายเหตุ 21 4 9" xfId="26610" xr:uid="{5C7BCCE3-164E-4D24-93B7-B97F1B90DBF3}"/>
    <cellStyle name="หมายเหตุ 21 5" xfId="6708" xr:uid="{3150751B-EBD9-40C2-8819-3599652C938A}"/>
    <cellStyle name="หมายเหตุ 21 5 10" xfId="28642" xr:uid="{BAFE25F4-D69B-4BD2-9A00-0F929FE07801}"/>
    <cellStyle name="หมายเหตุ 21 5 11" xfId="32193" xr:uid="{6EE80A1B-11CC-4341-8260-9D185CA07FF1}"/>
    <cellStyle name="หมายเหตุ 21 5 12" xfId="43636" xr:uid="{5C126492-9DD1-465C-8170-13FC625E9B68}"/>
    <cellStyle name="หมายเหตุ 21 5 2" xfId="10980" xr:uid="{E9210A96-F35F-4951-87F6-D2F22029B7DA}"/>
    <cellStyle name="หมายเหตุ 21 5 2 2" xfId="35870" xr:uid="{A1F1356F-43D5-48AA-81F5-7BB5566E7B90}"/>
    <cellStyle name="หมายเหตุ 21 5 2 3" xfId="47269" xr:uid="{4563EEF8-EF65-420A-BEF7-21CA712BDE8C}"/>
    <cellStyle name="หมายเหตุ 21 5 3" xfId="13718" xr:uid="{C64A76B8-D8AC-4E47-90DE-86A2136946FC}"/>
    <cellStyle name="หมายเหตุ 21 5 3 2" xfId="37897" xr:uid="{CB482366-B3DA-43F8-BD8F-037E3E2CEBE8}"/>
    <cellStyle name="หมายเหตุ 21 5 3 3" xfId="49285" xr:uid="{F22627B3-109F-4044-B98B-075BED875BF3}"/>
    <cellStyle name="หมายเหตุ 21 5 4" xfId="15973" xr:uid="{41F18169-2ADE-4600-A7A4-D86467C7E3F2}"/>
    <cellStyle name="หมายเหตุ 21 5 4 2" xfId="39790" xr:uid="{A552671D-F5A0-4943-9F6B-9BBD183017F2}"/>
    <cellStyle name="หมายเหตุ 21 5 4 3" xfId="51170" xr:uid="{E582986F-E4C6-42E2-BB3B-0BFF7B4F8412}"/>
    <cellStyle name="หมายเหตุ 21 5 5" xfId="18217" xr:uid="{86AF07D2-A75F-4C8C-9A85-9DB16EF3DC9E}"/>
    <cellStyle name="หมายเหตุ 21 5 5 2" xfId="41570" xr:uid="{7E19CCBC-F133-4AA8-9C97-DCA0A9D5336D}"/>
    <cellStyle name="หมายเหตุ 21 5 5 3" xfId="52941" xr:uid="{127AA0A7-7F52-47AF-89B9-24741CDDC791}"/>
    <cellStyle name="หมายเหตุ 21 5 6" xfId="20359" xr:uid="{2AF9BF51-1790-42F7-B505-522860937E09}"/>
    <cellStyle name="หมายเหตุ 21 5 7" xfId="22547" xr:uid="{FC4A00C9-FC42-487F-B3E2-D2B77BA82E3F}"/>
    <cellStyle name="หมายเหตุ 21 5 8" xfId="24686" xr:uid="{031C3D4F-4182-41D7-A0E9-54F3043F538C}"/>
    <cellStyle name="หมายเหตุ 21 5 9" xfId="26809" xr:uid="{BAA6B8B3-E985-4647-ABE2-83AAE385489B}"/>
    <cellStyle name="หมายเหตุ 21 6" xfId="7060" xr:uid="{2F92E35D-C1F6-4877-957C-B891E30DF839}"/>
    <cellStyle name="หมายเหตุ 21 6 10" xfId="28757" xr:uid="{02AD1D36-285E-4F38-B64F-15C4ED2E9F56}"/>
    <cellStyle name="หมายเหตุ 21 6 11" xfId="32268" xr:uid="{9440CCCA-D540-4057-8980-02E1DF6C3E44}"/>
    <cellStyle name="หมายเหตุ 21 6 12" xfId="43751" xr:uid="{783842A9-2902-4645-A361-3E8176C6FF4F}"/>
    <cellStyle name="หมายเหตุ 21 6 2" xfId="11101" xr:uid="{8CDC2FAD-8A7B-48CE-BF90-DA132F7F65DF}"/>
    <cellStyle name="หมายเหตุ 21 6 2 2" xfId="35991" xr:uid="{2F9E11E4-D672-4698-B2DF-FD77665E3B7C}"/>
    <cellStyle name="หมายเหตุ 21 6 2 3" xfId="47384" xr:uid="{CB77D8D8-F4C3-4D9E-A579-1D1FE6911891}"/>
    <cellStyle name="หมายเหตุ 21 6 3" xfId="13839" xr:uid="{9B2A3E8D-CE79-412E-83EE-962ABC8932EC}"/>
    <cellStyle name="หมายเหตุ 21 6 3 2" xfId="38018" xr:uid="{B34E2AD6-D3AC-4A32-804B-F22A936F7C22}"/>
    <cellStyle name="หมายเหตุ 21 6 3 3" xfId="49406" xr:uid="{2674D2D3-0128-4736-9555-53278C13DD9C}"/>
    <cellStyle name="หมายเหตุ 21 6 4" xfId="16094" xr:uid="{C75BEB5C-BBD7-4686-9FB4-8EF087B41D37}"/>
    <cellStyle name="หมายเหตุ 21 6 4 2" xfId="39911" xr:uid="{A29D466F-814B-4B95-80DF-7786BDB1A4D4}"/>
    <cellStyle name="หมายเหตุ 21 6 4 3" xfId="51291" xr:uid="{68B1BC3B-2F0A-436B-A8D4-D9B5D7D061DD}"/>
    <cellStyle name="หมายเหตุ 21 6 5" xfId="18338" xr:uid="{1AF14DF1-ABAB-4C76-891D-19344B68DE6F}"/>
    <cellStyle name="หมายเหตุ 21 6 5 2" xfId="41691" xr:uid="{0A790806-D7B5-4BB9-A7FB-E8F87DD98C24}"/>
    <cellStyle name="หมายเหตุ 21 6 5 3" xfId="53062" xr:uid="{048DDED2-A7F2-4AFD-9C16-5F49113EEEC1}"/>
    <cellStyle name="หมายเหตุ 21 6 6" xfId="20480" xr:uid="{23684D95-FE3A-4662-8D34-98316247B7A2}"/>
    <cellStyle name="หมายเหตุ 21 6 7" xfId="22668" xr:uid="{2A04D230-B054-49A1-9DC6-2631E183F185}"/>
    <cellStyle name="หมายเหตุ 21 6 8" xfId="24807" xr:uid="{3A83C88D-DD6B-4A9B-B83C-6D3D59F7A925}"/>
    <cellStyle name="หมายเหตุ 21 6 9" xfId="26924" xr:uid="{06654252-249A-42D2-8E34-03D834A50BE0}"/>
    <cellStyle name="หมายเหตุ 21 7" xfId="9065" xr:uid="{0EC7F3F8-82FA-4E86-8630-3B13CB72E91D}"/>
    <cellStyle name="หมายเหตุ 21 7 10" xfId="31474" xr:uid="{7A48177F-B609-44A2-A707-1F7AC4CD079E}"/>
    <cellStyle name="หมายเหตุ 21 7 11" xfId="41892" xr:uid="{C1AECE6D-789A-4E08-BCF8-93415F515667}"/>
    <cellStyle name="หมายเหตุ 21 7 2" xfId="11861" xr:uid="{33112EBA-105A-454B-A2EC-5D2CFB065BC9}"/>
    <cellStyle name="หมายเหตุ 21 7 2 2" xfId="34227" xr:uid="{E20AF743-7082-40A1-9504-5D79BD545942}"/>
    <cellStyle name="หมายเหตุ 21 7 2 3" xfId="45662" xr:uid="{C3907FB4-73B5-46CC-86F2-0558434C7E64}"/>
    <cellStyle name="หมายเหตุ 21 7 3" xfId="14058" xr:uid="{22DABABB-B833-4341-9EC9-CA9B08BB57C3}"/>
    <cellStyle name="หมายเหตุ 21 7 3 2" xfId="36097" xr:uid="{F585C20D-44C6-40B8-A6CA-1C089D8BB814}"/>
    <cellStyle name="หมายเหตุ 21 7 3 3" xfId="47490" xr:uid="{1E542FB0-C9A6-4C18-A9AD-DDFB5DA277B7}"/>
    <cellStyle name="หมายเหตุ 21 7 4" xfId="16472" xr:uid="{1BA5D494-E733-4025-9245-CC2F7FE2E174}"/>
    <cellStyle name="หมายเหตุ 21 7 4 2" xfId="38166" xr:uid="{FC944B43-52B2-4891-9987-352691FDD84D}"/>
    <cellStyle name="หมายเหตุ 21 7 4 3" xfId="49547" xr:uid="{1EC85CE8-44F4-42F2-910F-FB1D9904FB1A}"/>
    <cellStyle name="หมายเหตุ 21 7 5" xfId="18622" xr:uid="{950856E6-7F26-4C01-90D6-B31BDC3BF5ED}"/>
    <cellStyle name="หมายเหตุ 21 7 5 2" xfId="40065" xr:uid="{F183EE43-146E-4DF3-9CBB-EB2D5D9C844D}"/>
    <cellStyle name="หมายเหตุ 21 7 5 3" xfId="51437" xr:uid="{23A9CCB5-7FCB-4DF0-98C7-B39674F93ED0}"/>
    <cellStyle name="หมายเหตุ 21 7 6" xfId="20751" xr:uid="{462E6EAF-7673-486C-ADE0-1887E12F739F}"/>
    <cellStyle name="หมายเหตุ 21 7 7" xfId="22873" xr:uid="{5EBCBC9D-D29C-4D85-B619-66EA64C50C00}"/>
    <cellStyle name="หมายเหตุ 21 7 8" xfId="25043" xr:uid="{9BD0E589-F099-4E17-B754-0231425E0F8C}"/>
    <cellStyle name="หมายเหตุ 21 7 9" xfId="27101" xr:uid="{91ED2BDF-879D-4F79-B322-6CCB6CB2F6F0}"/>
    <cellStyle name="หมายเหตุ 21 8" xfId="7354" xr:uid="{D68896B5-79BA-4838-B10A-C4B8E0A95145}"/>
    <cellStyle name="หมายเหตุ 21 8 2" xfId="33169" xr:uid="{471F2555-99E7-4D43-A01D-EA4D76998034}"/>
    <cellStyle name="หมายเหตุ 21 8 3" xfId="44638" xr:uid="{2D062EA1-0A77-4A2F-8506-DFF975F0A01D}"/>
    <cellStyle name="หมายเหตุ 21 9" xfId="4174" xr:uid="{D1F94B15-5DE2-4DF1-A569-CBD730C15DDC}"/>
    <cellStyle name="หมายเหตุ 21 9 2" xfId="33920" xr:uid="{FA755657-3D1F-4324-936B-8137BB2E5D7F}"/>
    <cellStyle name="หมายเหตุ 21 9 3" xfId="45363" xr:uid="{1F302C45-4892-4852-8606-3579DAA38EEC}"/>
    <cellStyle name="หมายเหตุ 22" xfId="3734" xr:uid="{4483B1C6-2021-4DDF-8FF8-A861DF3575BD}"/>
    <cellStyle name="หมายเหตุ 22 10" xfId="12575" xr:uid="{F623BDCB-F72D-4F65-8EDA-3D60A368F39C}"/>
    <cellStyle name="หมายเหตุ 22 10 2" xfId="32477" xr:uid="{CE96F5D7-25A3-44BA-BC16-6A130C3D661D}"/>
    <cellStyle name="หมายเหตุ 22 10 3" xfId="43953" xr:uid="{AB5D92F1-8704-43EC-B2E5-D2BF2BCD2685}"/>
    <cellStyle name="หมายเหตุ 22 11" xfId="11886" xr:uid="{9C4FBB98-4213-4B53-ADCB-03EC65567C6B}"/>
    <cellStyle name="หมายเหตุ 22 11 2" xfId="36981" xr:uid="{109C6519-C8E5-4764-AEFF-5E3B39ADA91A}"/>
    <cellStyle name="หมายเหตุ 22 11 3" xfId="48370" xr:uid="{2C0AF075-AC9F-48E7-80AC-31C300BDC796}"/>
    <cellStyle name="หมายเหตุ 22 12" xfId="13160" xr:uid="{E2846CD5-4784-4927-944C-9F1521C91D18}"/>
    <cellStyle name="หมายเหตุ 22 13" xfId="7163" xr:uid="{899BE8CC-4A48-454B-963E-C4214AA20202}"/>
    <cellStyle name="หมายเหตุ 22 14" xfId="8303" xr:uid="{81607ED9-AF15-4184-BB74-54AE6FAF7DB3}"/>
    <cellStyle name="หมายเหตุ 22 15" xfId="16229" xr:uid="{C4B72544-ABBE-4FF6-8D5E-7B8D3513359F}"/>
    <cellStyle name="หมายเหตุ 22 16" xfId="12711" xr:uid="{05D44041-EE6C-4818-B5BC-0587F91040E4}"/>
    <cellStyle name="หมายเหตุ 22 17" xfId="31002" xr:uid="{51705A2C-CE6F-426F-93E1-EDB2EE1DB775}"/>
    <cellStyle name="หมายเหตุ 22 2" xfId="5462" xr:uid="{3677D327-EB64-414D-99BB-24E5FF0066F4}"/>
    <cellStyle name="หมายเหตุ 22 2 10" xfId="27927" xr:uid="{65650832-A073-4FDD-9772-5FF8DDB74661}"/>
    <cellStyle name="หมายเหตุ 22 2 11" xfId="31831" xr:uid="{6C2D6BDE-81E4-417B-ADF3-23376D4E4EB0}"/>
    <cellStyle name="หมายเหตุ 22 2 12" xfId="42858" xr:uid="{3813D04F-6F18-48A5-A350-3FC77633DD85}"/>
    <cellStyle name="หมายเหตุ 22 2 2" xfId="10170" xr:uid="{7C85F2A3-42F2-4BFE-AB7C-8758686766CD}"/>
    <cellStyle name="หมายเหตุ 22 2 2 2" xfId="35141" xr:uid="{070C4280-0F7C-4114-A871-70CACD5B5B3C}"/>
    <cellStyle name="หมายเหตุ 22 2 2 3" xfId="46558" xr:uid="{00CCDC73-86FB-4FF3-979A-4F935B5DCD46}"/>
    <cellStyle name="หมายเหตุ 22 2 3" xfId="12939" xr:uid="{A312AF2F-B8CC-464B-8CFD-B9B8A15D8A70}"/>
    <cellStyle name="หมายเหตุ 22 2 3 2" xfId="37093" xr:uid="{F2E0B288-6ED0-48B7-AE05-696AE3DACD47}"/>
    <cellStyle name="หมายเหตุ 22 2 3 3" xfId="48482" xr:uid="{18648821-D0C7-4A4F-88CB-7BA3BC1B653A}"/>
    <cellStyle name="หมายเหตุ 22 2 4" xfId="15167" xr:uid="{F716961F-BB6C-475A-BDF9-AC6FC77F3738}"/>
    <cellStyle name="หมายเหตุ 22 2 4 2" xfId="39072" xr:uid="{4EB56152-607B-4CFD-84F5-8BD9186FC79D}"/>
    <cellStyle name="หมายเหตุ 22 2 4 3" xfId="50453" xr:uid="{D8D27ACA-9882-4B09-94FA-279DDDAC3E9C}"/>
    <cellStyle name="หมายเหตุ 22 2 5" xfId="17453" xr:uid="{CE5B077C-AB80-4565-AD54-A29E60D35654}"/>
    <cellStyle name="หมายเหตุ 22 2 5 2" xfId="40873" xr:uid="{210AAB70-EE02-438A-8E92-A8AEB0E4A700}"/>
    <cellStyle name="หมายเหตุ 22 2 5 3" xfId="52245" xr:uid="{4EB3D291-5CD2-49E1-8788-9F2E98467EF9}"/>
    <cellStyle name="หมายเหตุ 22 2 6" xfId="19585" xr:uid="{D289130E-C9D3-49FB-AD41-AEB30EC1BFC6}"/>
    <cellStyle name="หมายเหตุ 22 2 7" xfId="21772" xr:uid="{C79B8AE2-CF3D-4F13-8043-D662784A5420}"/>
    <cellStyle name="หมายเหตุ 22 2 8" xfId="23882" xr:uid="{84011008-1732-4D2A-958F-8FCE07CC2975}"/>
    <cellStyle name="หมายเหตุ 22 2 9" xfId="26022" xr:uid="{C438A078-A371-42E9-93F4-03F38AE6C768}"/>
    <cellStyle name="หมายเหตุ 22 3" xfId="5961" xr:uid="{4C2FF18A-6DC1-498A-9685-2888FA7CA838}"/>
    <cellStyle name="หมายเหตุ 22 3 10" xfId="28243" xr:uid="{5B60A4AD-3843-4BFF-88D7-837A0F245DC4}"/>
    <cellStyle name="หมายเหตุ 22 3 11" xfId="31990" xr:uid="{4F6CB708-3229-40CE-BE2E-593F3026DB2C}"/>
    <cellStyle name="หมายเหตุ 22 3 12" xfId="43208" xr:uid="{1ABF0448-6033-4833-BD28-ABA1F75DDCB4}"/>
    <cellStyle name="หมายเหตุ 22 3 2" xfId="10532" xr:uid="{A6A80B84-7EC4-4E75-B2A6-DA0A8CE640C2}"/>
    <cellStyle name="หมายเหตุ 22 3 2 2" xfId="35447" xr:uid="{B53F0F21-1EC6-4E11-91E0-287E67D44BEB}"/>
    <cellStyle name="หมายเหตุ 22 3 2 3" xfId="46861" xr:uid="{8925B62C-56BD-4D38-AFDD-2D3D54C5E185}"/>
    <cellStyle name="หมายเหตุ 22 3 3" xfId="13285" xr:uid="{4A083724-BB8B-4ECD-AE07-C5125A2322B7}"/>
    <cellStyle name="หมายเหตุ 22 3 3 2" xfId="37450" xr:uid="{1014C951-70CF-407D-9700-695F9A5929F5}"/>
    <cellStyle name="หมายเหตุ 22 3 3 3" xfId="48838" xr:uid="{2FC700EA-7D9D-4DBE-961D-877DED46F95F}"/>
    <cellStyle name="หมายเหตุ 22 3 4" xfId="15527" xr:uid="{F49AEB9F-4268-448D-BC96-7A54A8DC5200}"/>
    <cellStyle name="หมายเหตุ 22 3 4 2" xfId="39369" xr:uid="{BB35A20C-B795-4F74-B726-7790D59DAEFB}"/>
    <cellStyle name="หมายเหตุ 22 3 4 3" xfId="50749" xr:uid="{80B2DBF8-F1E8-469A-9FC2-8E503495CEDC}"/>
    <cellStyle name="หมายเหตุ 22 3 5" xfId="17788" xr:uid="{8F95AF21-554B-4D93-A70B-621CB2D64ACD}"/>
    <cellStyle name="หมายเหตุ 22 3 5 2" xfId="41159" xr:uid="{86EC8C58-B952-45D1-94F9-BE9370C9F780}"/>
    <cellStyle name="หมายเหตุ 22 3 5 3" xfId="52530" xr:uid="{BB5516CB-5F37-4165-BDBC-77A52EEB7605}"/>
    <cellStyle name="หมายเหตุ 22 3 6" xfId="19926" xr:uid="{71C1291D-F948-4BB0-A0F3-1B4CBE503CF7}"/>
    <cellStyle name="หมายเหตุ 22 3 7" xfId="22116" xr:uid="{2AA0983C-8114-4A33-BD29-BA6FE39AB95C}"/>
    <cellStyle name="หมายเหตุ 22 3 8" xfId="24239" xr:uid="{941BEE8F-8D73-412A-8548-599DFC378FCD}"/>
    <cellStyle name="หมายเหตุ 22 3 9" xfId="26378" xr:uid="{B65BC0A3-814D-48BF-B7EC-BC12DBB736C8}"/>
    <cellStyle name="หมายเหตุ 22 4" xfId="6337" xr:uid="{6083D12E-9D18-4528-A905-277C235EAD74}"/>
    <cellStyle name="หมายเหตุ 22 4 10" xfId="28456" xr:uid="{9D82E115-7D09-4975-8E07-0E53A50F4124}"/>
    <cellStyle name="หมายเหตุ 22 4 11" xfId="32098" xr:uid="{E17ADF85-35A4-4AAD-8DCF-211184BE3CB2}"/>
    <cellStyle name="หมายเหตุ 22 4 12" xfId="43438" xr:uid="{7B17061A-392E-445F-96C9-5BEB04172AF2}"/>
    <cellStyle name="หมายเหตุ 22 4 2" xfId="10774" xr:uid="{CE5EC672-58FB-4B53-9CBC-7609C10A2152}"/>
    <cellStyle name="หมายเหตุ 22 4 2 2" xfId="35671" xr:uid="{E38C87C6-E87D-4BE5-8AFF-59259E8FB2B4}"/>
    <cellStyle name="หมายเหตุ 22 4 2 3" xfId="47079" xr:uid="{F41D5179-FAED-4CDE-8BBB-EEE7BFF8758C}"/>
    <cellStyle name="หมายเหตุ 22 4 3" xfId="13518" xr:uid="{AD3AB1F6-B089-4721-9F62-164EDDCAC9C6}"/>
    <cellStyle name="หมายเหตุ 22 4 3 2" xfId="37690" xr:uid="{7864AB25-CBE6-4263-89AF-9C153DFA137A}"/>
    <cellStyle name="หมายเหตุ 22 4 3 3" xfId="49078" xr:uid="{F00306BE-BC4E-4B03-BCB1-F27D66232D98}"/>
    <cellStyle name="หมายเหตุ 22 4 4" xfId="15766" xr:uid="{18B9375B-4630-4F6C-AB76-4C39922FEEF1}"/>
    <cellStyle name="หมายเหตุ 22 4 4 2" xfId="39593" xr:uid="{E747F3D5-FFF6-4997-ABD9-EC54C8BBFA7F}"/>
    <cellStyle name="หมายเหตุ 22 4 4 3" xfId="50973" xr:uid="{435723BE-0EC1-4CAC-BA84-0E275679A0E5}"/>
    <cellStyle name="หมายเหตุ 22 4 5" xfId="18016" xr:uid="{C87DDBE5-AC33-4C16-AEFB-E6FF94D9A94D}"/>
    <cellStyle name="หมายเหตุ 22 4 5 2" xfId="41375" xr:uid="{DABFB22F-0690-4CBE-9626-EC4619C16D2A}"/>
    <cellStyle name="หมายเหตุ 22 4 5 3" xfId="52746" xr:uid="{381EE137-46CF-4BE6-BE3B-E4D9EAD002AC}"/>
    <cellStyle name="หมายเหตุ 22 4 6" xfId="20157" xr:uid="{3D69E27C-1812-4B42-B6A6-C54DEEC76557}"/>
    <cellStyle name="หมายเหตุ 22 4 7" xfId="22346" xr:uid="{3CF260E0-979D-40B9-93A8-22C05DA1D20D}"/>
    <cellStyle name="หมายเหตุ 22 4 8" xfId="24479" xr:uid="{73F9D807-CD28-47AF-965E-917BF1C4CB6E}"/>
    <cellStyle name="หมายเหตุ 22 4 9" xfId="26611" xr:uid="{5226F4CD-0DED-4F02-963E-BB0D841D0910}"/>
    <cellStyle name="หมายเหตุ 22 5" xfId="6709" xr:uid="{799D4C41-905A-417F-B83D-A99CEA28BC34}"/>
    <cellStyle name="หมายเหตุ 22 5 10" xfId="28643" xr:uid="{0C418DC5-5137-498C-9F43-AD1FB1D0FD49}"/>
    <cellStyle name="หมายเหตุ 22 5 11" xfId="32194" xr:uid="{A626F49F-579C-4E6E-8433-8B5D5A6245D9}"/>
    <cellStyle name="หมายเหตุ 22 5 12" xfId="43637" xr:uid="{489D72D5-68C4-4A1B-A8C5-A108450DBDE6}"/>
    <cellStyle name="หมายเหตุ 22 5 2" xfId="10981" xr:uid="{8E254959-5116-4308-A98B-B0DDBA348886}"/>
    <cellStyle name="หมายเหตุ 22 5 2 2" xfId="35871" xr:uid="{9C701EB4-691B-449A-8667-B44C70E473CE}"/>
    <cellStyle name="หมายเหตุ 22 5 2 3" xfId="47270" xr:uid="{7225F5D6-3486-469F-A0B2-AACF5880FCF7}"/>
    <cellStyle name="หมายเหตุ 22 5 3" xfId="13719" xr:uid="{BC551F86-6C10-4731-BF64-05FF1C4998D4}"/>
    <cellStyle name="หมายเหตุ 22 5 3 2" xfId="37898" xr:uid="{1B4D0236-4A34-4483-BA32-6523A7565E00}"/>
    <cellStyle name="หมายเหตุ 22 5 3 3" xfId="49286" xr:uid="{7BF025E7-ACFB-478A-8F12-EADC30A3039F}"/>
    <cellStyle name="หมายเหตุ 22 5 4" xfId="15974" xr:uid="{A16C816B-B000-49DE-ABBA-AB59D1705732}"/>
    <cellStyle name="หมายเหตุ 22 5 4 2" xfId="39791" xr:uid="{BF2617B4-4B56-4014-9E31-3BDB21EFBEE8}"/>
    <cellStyle name="หมายเหตุ 22 5 4 3" xfId="51171" xr:uid="{34D23CFB-F472-494D-9C18-DE4D30049470}"/>
    <cellStyle name="หมายเหตุ 22 5 5" xfId="18218" xr:uid="{A76DE679-ACD7-4A13-8EAC-D1533113691F}"/>
    <cellStyle name="หมายเหตุ 22 5 5 2" xfId="41571" xr:uid="{DB251430-D8B5-4E3D-A7DC-26AF0B30C5A7}"/>
    <cellStyle name="หมายเหตุ 22 5 5 3" xfId="52942" xr:uid="{73E15F3A-F48E-47C2-95AE-46CC9A903AD2}"/>
    <cellStyle name="หมายเหตุ 22 5 6" xfId="20360" xr:uid="{54737C0A-6E42-4668-AB6C-4BC90C7FF4B8}"/>
    <cellStyle name="หมายเหตุ 22 5 7" xfId="22548" xr:uid="{E30EF370-AA47-4709-BF31-83099B751644}"/>
    <cellStyle name="หมายเหตุ 22 5 8" xfId="24687" xr:uid="{B22C1E8E-98F5-45E5-8025-745D43E774A0}"/>
    <cellStyle name="หมายเหตุ 22 5 9" xfId="26810" xr:uid="{6BA07E48-7F6C-4C64-A19F-811D8CFD25C5}"/>
    <cellStyle name="หมายเหตุ 22 6" xfId="7061" xr:uid="{F78AF73D-7F16-400F-BFE9-0A09CD04B534}"/>
    <cellStyle name="หมายเหตุ 22 6 10" xfId="28758" xr:uid="{156A8E36-4DCB-41E4-8068-E658541F9848}"/>
    <cellStyle name="หมายเหตุ 22 6 11" xfId="32269" xr:uid="{A91CEB52-110F-4051-BA3A-62C35A3010B0}"/>
    <cellStyle name="หมายเหตุ 22 6 12" xfId="43752" xr:uid="{79F0B128-5594-4800-976E-2A34B4B7DD68}"/>
    <cellStyle name="หมายเหตุ 22 6 2" xfId="11102" xr:uid="{756EC66F-CBA1-4D0D-BFED-C8EA991E5DD2}"/>
    <cellStyle name="หมายเหตุ 22 6 2 2" xfId="35992" xr:uid="{05B7C02C-C5C1-45E6-81C4-594027A431AE}"/>
    <cellStyle name="หมายเหตุ 22 6 2 3" xfId="47385" xr:uid="{D20A62AD-7D2D-4C54-B42E-3A56AE5E32EA}"/>
    <cellStyle name="หมายเหตุ 22 6 3" xfId="13840" xr:uid="{3027A255-AA9C-4558-A278-CDB11B674939}"/>
    <cellStyle name="หมายเหตุ 22 6 3 2" xfId="38019" xr:uid="{6C1D2B10-9088-4C0F-85A4-E9E3B703AC43}"/>
    <cellStyle name="หมายเหตุ 22 6 3 3" xfId="49407" xr:uid="{AE1CFCE7-851C-4925-B4A0-D1B790B73DD1}"/>
    <cellStyle name="หมายเหตุ 22 6 4" xfId="16095" xr:uid="{A3ADAB8A-ADC6-48F0-9B25-DD721C9429FA}"/>
    <cellStyle name="หมายเหตุ 22 6 4 2" xfId="39912" xr:uid="{AB01EB06-4DCD-46BB-84D8-EFE8D2FFF550}"/>
    <cellStyle name="หมายเหตุ 22 6 4 3" xfId="51292" xr:uid="{20201B82-39AA-4D8B-9D5A-D7A0C4C5EF2E}"/>
    <cellStyle name="หมายเหตุ 22 6 5" xfId="18339" xr:uid="{EA2E5FDF-398E-4B5F-B2BA-458025F4CABE}"/>
    <cellStyle name="หมายเหตุ 22 6 5 2" xfId="41692" xr:uid="{E0A9C661-954F-415B-A66C-13615252A516}"/>
    <cellStyle name="หมายเหตุ 22 6 5 3" xfId="53063" xr:uid="{EA5F1FC5-751C-4F87-9327-3B91FF93CE2F}"/>
    <cellStyle name="หมายเหตุ 22 6 6" xfId="20481" xr:uid="{F2534E7D-E3B3-4826-A4B0-06075D790E4F}"/>
    <cellStyle name="หมายเหตุ 22 6 7" xfId="22669" xr:uid="{EE6A9D04-6FFE-4C9E-A925-3C7441245EA9}"/>
    <cellStyle name="หมายเหตุ 22 6 8" xfId="24808" xr:uid="{CD34E7AE-82F0-444F-B83E-B29B843FFA07}"/>
    <cellStyle name="หมายเหตุ 22 6 9" xfId="26925" xr:uid="{BFAB0F52-8856-4EB7-A232-85170B5FB58C}"/>
    <cellStyle name="หมายเหตุ 22 7" xfId="9066" xr:uid="{B71E0417-1DD6-41FB-82E8-E247B08C3C98}"/>
    <cellStyle name="หมายเหตุ 22 7 10" xfId="31475" xr:uid="{B892D11D-A01F-4916-8B18-CAB5199FC4C8}"/>
    <cellStyle name="หมายเหตุ 22 7 11" xfId="41893" xr:uid="{EB412361-1759-4414-8F9F-0697B3C00A38}"/>
    <cellStyle name="หมายเหตุ 22 7 2" xfId="11862" xr:uid="{D032FA9A-67ED-4286-AB41-988165AEEE36}"/>
    <cellStyle name="หมายเหตุ 22 7 2 2" xfId="34228" xr:uid="{ABC34A57-939F-42C1-B425-DA2B6F8544EA}"/>
    <cellStyle name="หมายเหตุ 22 7 2 3" xfId="45663" xr:uid="{DC8BD064-A383-499C-A1E7-9777F61DE9D7}"/>
    <cellStyle name="หมายเหตุ 22 7 3" xfId="14059" xr:uid="{52B70899-43E6-4815-9C6A-B5B1F93F0C07}"/>
    <cellStyle name="หมายเหตุ 22 7 3 2" xfId="36098" xr:uid="{2C57A6FB-3510-4A70-A3DC-B0B21613E56C}"/>
    <cellStyle name="หมายเหตุ 22 7 3 3" xfId="47491" xr:uid="{164D11E0-0903-423E-9B70-3F4912876AAC}"/>
    <cellStyle name="หมายเหตุ 22 7 4" xfId="16473" xr:uid="{EB6963F2-A5D2-416A-B761-0AAF566A6461}"/>
    <cellStyle name="หมายเหตุ 22 7 4 2" xfId="38167" xr:uid="{32489774-3999-4182-AB8C-F5E33D96ABEA}"/>
    <cellStyle name="หมายเหตุ 22 7 4 3" xfId="49548" xr:uid="{4CEBEA09-1BEA-4824-AC23-DAEEC9216934}"/>
    <cellStyle name="หมายเหตุ 22 7 5" xfId="18623" xr:uid="{6FA5C3E7-AF40-4620-984F-B188479A5EC8}"/>
    <cellStyle name="หมายเหตุ 22 7 5 2" xfId="40066" xr:uid="{4A2F5FAF-FE7A-409B-818D-9B02715955B6}"/>
    <cellStyle name="หมายเหตุ 22 7 5 3" xfId="51438" xr:uid="{5EA15A98-77B8-411D-B26A-651AA740CCB1}"/>
    <cellStyle name="หมายเหตุ 22 7 6" xfId="20752" xr:uid="{FCFFC6E6-92DB-4B27-9956-5CFEE884B493}"/>
    <cellStyle name="หมายเหตุ 22 7 7" xfId="22874" xr:uid="{C002716E-BFE6-4DC0-AC52-2895B1354EFC}"/>
    <cellStyle name="หมายเหตุ 22 7 8" xfId="25044" xr:uid="{524205D9-1422-45B2-8F08-B5E812962F0F}"/>
    <cellStyle name="หมายเหตุ 22 7 9" xfId="27102" xr:uid="{3F2CADC8-2DC8-48B7-93CB-6A5365786F6A}"/>
    <cellStyle name="หมายเหตุ 22 8" xfId="7355" xr:uid="{BFD2CB98-4AEC-4ACF-B219-B5C49A077500}"/>
    <cellStyle name="หมายเหตุ 22 8 2" xfId="33170" xr:uid="{23873EDE-1205-46BE-B5FF-A9C6BA29301D}"/>
    <cellStyle name="หมายเหตุ 22 8 3" xfId="44639" xr:uid="{E63518CF-8FA6-473A-B23C-68263407B47D}"/>
    <cellStyle name="หมายเหตุ 22 9" xfId="4571" xr:uid="{DF253DD4-44A1-4EAD-9B48-C72A06DE0E69}"/>
    <cellStyle name="หมายเหตุ 22 9 2" xfId="33919" xr:uid="{BF4EA912-CF8A-4843-AB15-0471F7E9A113}"/>
    <cellStyle name="หมายเหตุ 22 9 3" xfId="45362" xr:uid="{C6323350-BA25-4317-B44F-150185EFCEE4}"/>
    <cellStyle name="หมายเหตุ 23" xfId="3735" xr:uid="{6FFFB446-76DF-4B07-8EE9-9459E889E949}"/>
    <cellStyle name="หมายเหตุ 23 10" xfId="4423" xr:uid="{DF4ADB70-6AD2-4497-B0F0-351A951B39EC}"/>
    <cellStyle name="หมายเหตุ 23 10 2" xfId="33026" xr:uid="{55B6D109-BCF3-4B92-8AC2-667557758FEB}"/>
    <cellStyle name="หมายเหตุ 23 10 3" xfId="44495" xr:uid="{3A0B3E4B-9F95-477D-808F-9FFEF73E5DE8}"/>
    <cellStyle name="หมายเหตุ 23 11" xfId="6579" xr:uid="{D62AC949-E055-4864-A487-1DD902E0F6C4}"/>
    <cellStyle name="หมายเหตุ 23 11 2" xfId="32798" xr:uid="{829FEFB5-F61F-4823-89AD-61D8CAE6C189}"/>
    <cellStyle name="หมายเหตุ 23 11 3" xfId="44271" xr:uid="{6525B4C6-1B8F-48C0-AEE3-A532067E0768}"/>
    <cellStyle name="หมายเหตุ 23 12" xfId="6047" xr:uid="{25253EAF-E5CA-4A59-A110-7099A776E1E2}"/>
    <cellStyle name="หมายเหตุ 23 13" xfId="6863" xr:uid="{B5A6C136-D81D-443D-B70B-BE131A53BA1F}"/>
    <cellStyle name="หมายเหตุ 23 14" xfId="20631" xr:uid="{5F2687E5-AB82-4073-BF76-5794852141B6}"/>
    <cellStyle name="หมายเหตุ 23 15" xfId="11662" xr:uid="{5C3EE0EA-2A16-47D2-AA26-4ED595231AC1}"/>
    <cellStyle name="หมายเหตุ 23 16" xfId="4000" xr:uid="{C6254081-DA84-40A9-BAE9-4A7CD816746F}"/>
    <cellStyle name="หมายเหตุ 23 17" xfId="31001" xr:uid="{E4AD04FF-6256-4BB5-B86B-5D222DE39886}"/>
    <cellStyle name="หมายเหตุ 23 2" xfId="5463" xr:uid="{6B8D64CA-7562-42F6-A184-2729D6542AA4}"/>
    <cellStyle name="หมายเหตุ 23 2 10" xfId="27928" xr:uid="{3E0B8F8D-C276-4440-A079-8B40801EA3BA}"/>
    <cellStyle name="หมายเหตุ 23 2 11" xfId="31832" xr:uid="{057BBA92-CE25-48BD-AC50-BE0734F6CA19}"/>
    <cellStyle name="หมายเหตุ 23 2 12" xfId="42859" xr:uid="{B94F8F89-8720-4819-9E29-F639616F4AB9}"/>
    <cellStyle name="หมายเหตุ 23 2 2" xfId="10171" xr:uid="{4C06551F-F7DC-4113-9134-3ABD0EB66D56}"/>
    <cellStyle name="หมายเหตุ 23 2 2 2" xfId="35142" xr:uid="{CA58B9D2-1961-438E-B765-1EC9EACA15A8}"/>
    <cellStyle name="หมายเหตุ 23 2 2 3" xfId="46559" xr:uid="{BC922F83-16A4-4411-97B9-5906AB2F90F8}"/>
    <cellStyle name="หมายเหตุ 23 2 3" xfId="12940" xr:uid="{06CEC96B-05AA-4335-9A87-BC796C6BB95A}"/>
    <cellStyle name="หมายเหตุ 23 2 3 2" xfId="37094" xr:uid="{066F7A46-2649-4692-860E-32948BB0193B}"/>
    <cellStyle name="หมายเหตุ 23 2 3 3" xfId="48483" xr:uid="{9B83E023-9512-4F25-A69C-EB2C5640E0ED}"/>
    <cellStyle name="หมายเหตุ 23 2 4" xfId="15168" xr:uid="{26FD760C-F9BC-4B2D-80E0-8E05D5152FDD}"/>
    <cellStyle name="หมายเหตุ 23 2 4 2" xfId="39073" xr:uid="{4D8EBE85-6B6A-47D7-A68D-2391212D93FA}"/>
    <cellStyle name="หมายเหตุ 23 2 4 3" xfId="50454" xr:uid="{97BAA421-EDC5-467B-A7FB-325BAA12A381}"/>
    <cellStyle name="หมายเหตุ 23 2 5" xfId="17454" xr:uid="{3C2C3C4D-18A3-4C3D-B107-CD8C65746B5B}"/>
    <cellStyle name="หมายเหตุ 23 2 5 2" xfId="40874" xr:uid="{0413069C-22A5-4D19-A573-2C4F069324AF}"/>
    <cellStyle name="หมายเหตุ 23 2 5 3" xfId="52246" xr:uid="{CEB2D5B0-564F-4970-A502-3B626157F76B}"/>
    <cellStyle name="หมายเหตุ 23 2 6" xfId="19586" xr:uid="{8F6133C6-2846-457F-BE30-038108D4D143}"/>
    <cellStyle name="หมายเหตุ 23 2 7" xfId="21773" xr:uid="{900461BF-416D-4262-8FAF-BC79AFAB8C27}"/>
    <cellStyle name="หมายเหตุ 23 2 8" xfId="23883" xr:uid="{E31475B5-4F16-4CE1-9E32-FABA573E0C71}"/>
    <cellStyle name="หมายเหตุ 23 2 9" xfId="26023" xr:uid="{BA580936-B497-474F-A4A5-607978178B74}"/>
    <cellStyle name="หมายเหตุ 23 3" xfId="5962" xr:uid="{49E1D520-E4D2-4D81-A869-DCFF0CFE3946}"/>
    <cellStyle name="หมายเหตุ 23 3 10" xfId="28244" xr:uid="{A7A9DE75-AD92-415D-91CB-EC461E187AAA}"/>
    <cellStyle name="หมายเหตุ 23 3 11" xfId="31991" xr:uid="{3698517A-2792-4654-9F3C-EB68D92E19D8}"/>
    <cellStyle name="หมายเหตุ 23 3 12" xfId="43209" xr:uid="{051B7D43-6CD4-4299-B12B-3DF8902F0139}"/>
    <cellStyle name="หมายเหตุ 23 3 2" xfId="10533" xr:uid="{B9C9E9E6-C8B6-461D-9675-3F6DC19A6F16}"/>
    <cellStyle name="หมายเหตุ 23 3 2 2" xfId="35448" xr:uid="{DE344F35-9BC5-4188-9D39-67757DA4D389}"/>
    <cellStyle name="หมายเหตุ 23 3 2 3" xfId="46862" xr:uid="{4DD2D0B1-9CD0-4CBE-85B7-C026CD9BACB8}"/>
    <cellStyle name="หมายเหตุ 23 3 3" xfId="13286" xr:uid="{3BF6FE76-9E42-4319-9DC8-6DFEB95EDE16}"/>
    <cellStyle name="หมายเหตุ 23 3 3 2" xfId="37451" xr:uid="{B543DD64-7808-413D-8A64-58484A01B388}"/>
    <cellStyle name="หมายเหตุ 23 3 3 3" xfId="48839" xr:uid="{85C303F6-4096-447D-8303-D009D94C0E03}"/>
    <cellStyle name="หมายเหตุ 23 3 4" xfId="15528" xr:uid="{B6E3904D-9B2E-4AB7-850C-9480792EAE57}"/>
    <cellStyle name="หมายเหตุ 23 3 4 2" xfId="39370" xr:uid="{37F51F9F-D5D8-4D19-8520-F4E3C9867963}"/>
    <cellStyle name="หมายเหตุ 23 3 4 3" xfId="50750" xr:uid="{D1521A91-3AD8-4CB9-B8A7-01B8D06CA2D1}"/>
    <cellStyle name="หมายเหตุ 23 3 5" xfId="17789" xr:uid="{64C1E1E5-3E3D-4D1E-AFD2-5EE1A4090246}"/>
    <cellStyle name="หมายเหตุ 23 3 5 2" xfId="41160" xr:uid="{FCFB6D65-CCD1-4CD0-A4B7-BE51A8F79E05}"/>
    <cellStyle name="หมายเหตุ 23 3 5 3" xfId="52531" xr:uid="{9C867E13-F70F-43E9-9206-E0CB29A8FDBA}"/>
    <cellStyle name="หมายเหตุ 23 3 6" xfId="19927" xr:uid="{651B9494-3612-425A-B126-CF8145D0D86E}"/>
    <cellStyle name="หมายเหตุ 23 3 7" xfId="22117" xr:uid="{CD4957AD-3075-4C56-8227-3F5DC52D6DDF}"/>
    <cellStyle name="หมายเหตุ 23 3 8" xfId="24240" xr:uid="{47F2AE4B-46BD-4582-9AAA-DF6491C93BF9}"/>
    <cellStyle name="หมายเหตุ 23 3 9" xfId="26379" xr:uid="{2A981A1C-9F6B-493A-88E2-8A1BCA0E68C3}"/>
    <cellStyle name="หมายเหตุ 23 4" xfId="6338" xr:uid="{CC3AF588-F71B-4A7A-B2F5-F304CB5FD7F3}"/>
    <cellStyle name="หมายเหตุ 23 4 10" xfId="28457" xr:uid="{D62F7CC2-2974-49BE-AEB5-4DD1D57BBA51}"/>
    <cellStyle name="หมายเหตุ 23 4 11" xfId="32099" xr:uid="{77D14F39-CA0F-4F3B-B16A-FE5306F72CEB}"/>
    <cellStyle name="หมายเหตุ 23 4 12" xfId="43439" xr:uid="{03FFA463-7740-4D17-A7C8-7E87E7833CAF}"/>
    <cellStyle name="หมายเหตุ 23 4 2" xfId="10775" xr:uid="{D2A7A140-319E-46E3-A037-08627DA9F058}"/>
    <cellStyle name="หมายเหตุ 23 4 2 2" xfId="35672" xr:uid="{447763EF-A280-406A-8CB3-7FB97C4BB503}"/>
    <cellStyle name="หมายเหตุ 23 4 2 3" xfId="47080" xr:uid="{16DF0708-90BB-4FC1-928F-3FCD5D6D8BE5}"/>
    <cellStyle name="หมายเหตุ 23 4 3" xfId="13519" xr:uid="{F3B80E50-40A3-4B8D-B835-F13B0C30034E}"/>
    <cellStyle name="หมายเหตุ 23 4 3 2" xfId="37691" xr:uid="{24293D70-5BCA-4543-A38F-068CFA7EA836}"/>
    <cellStyle name="หมายเหตุ 23 4 3 3" xfId="49079" xr:uid="{1EC6B925-9EC4-48BD-985C-7835635A849B}"/>
    <cellStyle name="หมายเหตุ 23 4 4" xfId="15767" xr:uid="{C7D2FA40-7DED-491A-971A-2B601EFC3CAA}"/>
    <cellStyle name="หมายเหตุ 23 4 4 2" xfId="39594" xr:uid="{B9CBA088-96D6-42D6-94B8-37F3301E2AA5}"/>
    <cellStyle name="หมายเหตุ 23 4 4 3" xfId="50974" xr:uid="{D5B55AD6-2B8A-4258-B927-FF5BCA397A7E}"/>
    <cellStyle name="หมายเหตุ 23 4 5" xfId="18017" xr:uid="{439D3212-D2B1-40E5-8B33-858512AB118D}"/>
    <cellStyle name="หมายเหตุ 23 4 5 2" xfId="41376" xr:uid="{805B4A83-91BB-4F6B-984A-7E4DF8C98F4B}"/>
    <cellStyle name="หมายเหตุ 23 4 5 3" xfId="52747" xr:uid="{DD72C18E-0717-43E9-B893-DD2FFDBCB20C}"/>
    <cellStyle name="หมายเหตุ 23 4 6" xfId="20158" xr:uid="{46017EE8-9446-4881-AC3E-B3F1720C5F31}"/>
    <cellStyle name="หมายเหตุ 23 4 7" xfId="22347" xr:uid="{280846CE-8535-46C8-BE80-A2074116EB6F}"/>
    <cellStyle name="หมายเหตุ 23 4 8" xfId="24480" xr:uid="{0A8CFA88-6FBB-4CFD-9D39-1A3DED0D593D}"/>
    <cellStyle name="หมายเหตุ 23 4 9" xfId="26612" xr:uid="{33FAD728-36F8-41F8-9319-A03326B747E4}"/>
    <cellStyle name="หมายเหตุ 23 5" xfId="6710" xr:uid="{0B876F11-65CB-444B-A6E3-248E932F023C}"/>
    <cellStyle name="หมายเหตุ 23 5 10" xfId="28644" xr:uid="{7A399AD4-40D1-4955-8181-0DE4BA179150}"/>
    <cellStyle name="หมายเหตุ 23 5 11" xfId="32195" xr:uid="{A90A94C1-C120-47BE-BAE4-7551AA61CDDC}"/>
    <cellStyle name="หมายเหตุ 23 5 12" xfId="43638" xr:uid="{EBC7415E-F3F3-47B9-B7AD-9FCFA3BFAE81}"/>
    <cellStyle name="หมายเหตุ 23 5 2" xfId="10982" xr:uid="{E6AECC01-F3DB-4733-A5C1-D0485926113A}"/>
    <cellStyle name="หมายเหตุ 23 5 2 2" xfId="35872" xr:uid="{9DBFAD0A-3111-418E-94E3-A32231335A8E}"/>
    <cellStyle name="หมายเหตุ 23 5 2 3" xfId="47271" xr:uid="{A329ED24-3F4E-4B35-BD4D-CA0CAC3B53A1}"/>
    <cellStyle name="หมายเหตุ 23 5 3" xfId="13720" xr:uid="{CAA13F39-2748-494A-BB12-384CDBCFAE0D}"/>
    <cellStyle name="หมายเหตุ 23 5 3 2" xfId="37899" xr:uid="{FD673C69-E97F-4843-A98B-F501C1E0FE28}"/>
    <cellStyle name="หมายเหตุ 23 5 3 3" xfId="49287" xr:uid="{66771EC6-EB41-4425-847B-E601AE294ECB}"/>
    <cellStyle name="หมายเหตุ 23 5 4" xfId="15975" xr:uid="{B7CA7A6F-C9FB-48FA-AF94-4BFD0BED0978}"/>
    <cellStyle name="หมายเหตุ 23 5 4 2" xfId="39792" xr:uid="{D41E27E8-BC8C-4D19-B52B-C101DBB87B17}"/>
    <cellStyle name="หมายเหตุ 23 5 4 3" xfId="51172" xr:uid="{C2558F4D-6284-4EC2-A749-07C366B0F196}"/>
    <cellStyle name="หมายเหตุ 23 5 5" xfId="18219" xr:uid="{B01BB24D-4870-491E-92BA-42F3CF97DC7D}"/>
    <cellStyle name="หมายเหตุ 23 5 5 2" xfId="41572" xr:uid="{9216F66E-B24B-4E6E-A37C-F9A5B5CB3BD2}"/>
    <cellStyle name="หมายเหตุ 23 5 5 3" xfId="52943" xr:uid="{C5C6B944-C605-46EB-B578-B068E658F9CD}"/>
    <cellStyle name="หมายเหตุ 23 5 6" xfId="20361" xr:uid="{4ED133CE-7307-4B33-9C7C-B4C9E2F853B3}"/>
    <cellStyle name="หมายเหตุ 23 5 7" xfId="22549" xr:uid="{D23D5C65-081E-433B-A062-B402F6946FA7}"/>
    <cellStyle name="หมายเหตุ 23 5 8" xfId="24688" xr:uid="{3EDFBDB7-A5A4-4492-AC86-DDF7D08CFAAA}"/>
    <cellStyle name="หมายเหตุ 23 5 9" xfId="26811" xr:uid="{D4479930-8AE5-42D1-B983-E7F686D42B5B}"/>
    <cellStyle name="หมายเหตุ 23 6" xfId="7062" xr:uid="{F8BA3CDC-DC1F-4C63-84EF-C0B3AE0E9800}"/>
    <cellStyle name="หมายเหตุ 23 6 10" xfId="28759" xr:uid="{575A5917-2BB8-4D0A-B571-8DBCF9D22B8D}"/>
    <cellStyle name="หมายเหตุ 23 6 11" xfId="32270" xr:uid="{65B7E231-69C5-49D8-ACF4-F97A25DA3302}"/>
    <cellStyle name="หมายเหตุ 23 6 12" xfId="43753" xr:uid="{21197981-502A-45D0-94D0-3F2841463DF8}"/>
    <cellStyle name="หมายเหตุ 23 6 2" xfId="11103" xr:uid="{8B13C594-1F55-4ECD-876B-762016F16146}"/>
    <cellStyle name="หมายเหตุ 23 6 2 2" xfId="35993" xr:uid="{3AA37D7D-3C36-4483-89CD-DE6F06B4553B}"/>
    <cellStyle name="หมายเหตุ 23 6 2 3" xfId="47386" xr:uid="{63E5B5EE-67B3-4AB2-B05F-A38F0B0FE7C8}"/>
    <cellStyle name="หมายเหตุ 23 6 3" xfId="13841" xr:uid="{1B958D2D-290E-4628-8B78-6D60FD3F6C1B}"/>
    <cellStyle name="หมายเหตุ 23 6 3 2" xfId="38020" xr:uid="{576EDB85-ADD4-45BF-B699-400B91F528E9}"/>
    <cellStyle name="หมายเหตุ 23 6 3 3" xfId="49408" xr:uid="{E6CB612F-EB34-4135-8B06-52FF4919D7A0}"/>
    <cellStyle name="หมายเหตุ 23 6 4" xfId="16096" xr:uid="{882AF3DB-51FF-4825-A2E5-D3A77E89216E}"/>
    <cellStyle name="หมายเหตุ 23 6 4 2" xfId="39913" xr:uid="{34DB2986-4DE3-4B0B-960B-9E058ADAE406}"/>
    <cellStyle name="หมายเหตุ 23 6 4 3" xfId="51293" xr:uid="{9656FB32-0213-43F2-AA6B-D937A783B1D1}"/>
    <cellStyle name="หมายเหตุ 23 6 5" xfId="18340" xr:uid="{3C07B8D3-2865-4CA3-813B-853EBEA72B53}"/>
    <cellStyle name="หมายเหตุ 23 6 5 2" xfId="41693" xr:uid="{CEF652DA-0E24-46F4-A561-8BBAA064B311}"/>
    <cellStyle name="หมายเหตุ 23 6 5 3" xfId="53064" xr:uid="{56B3C240-E13D-420A-9E59-0059436E2BA5}"/>
    <cellStyle name="หมายเหตุ 23 6 6" xfId="20482" xr:uid="{8824C242-552C-49CB-B618-66E239FA1DE4}"/>
    <cellStyle name="หมายเหตุ 23 6 7" xfId="22670" xr:uid="{D2717304-0853-4C3A-86E4-4361D1FC9C08}"/>
    <cellStyle name="หมายเหตุ 23 6 8" xfId="24809" xr:uid="{B320EAA7-30DF-43AB-B8BE-3E6D0DC8AF32}"/>
    <cellStyle name="หมายเหตุ 23 6 9" xfId="26926" xr:uid="{D971B0BD-3F35-49CF-8E45-FAF0FB80412D}"/>
    <cellStyle name="หมายเหตุ 23 7" xfId="9067" xr:uid="{B3FDEEB1-5210-4B0B-A589-F9B0862ED122}"/>
    <cellStyle name="หมายเหตุ 23 7 10" xfId="31476" xr:uid="{6CC19BE2-1F7F-4A6B-B05A-47BC1144F715}"/>
    <cellStyle name="หมายเหตุ 23 7 11" xfId="41894" xr:uid="{53E1D727-5A4A-4F14-BB96-559980114AC3}"/>
    <cellStyle name="หมายเหตุ 23 7 2" xfId="11863" xr:uid="{6E09865E-8366-46E0-8C44-CF5D60088378}"/>
    <cellStyle name="หมายเหตุ 23 7 2 2" xfId="34229" xr:uid="{77525A84-F631-4E4A-84A2-CB93517F4D6F}"/>
    <cellStyle name="หมายเหตุ 23 7 2 3" xfId="45664" xr:uid="{0990360E-7845-4562-A44E-F0CA28168695}"/>
    <cellStyle name="หมายเหตุ 23 7 3" xfId="14060" xr:uid="{E7ABE434-ACD0-4F11-BA81-E8871BE8FEE2}"/>
    <cellStyle name="หมายเหตุ 23 7 3 2" xfId="36099" xr:uid="{E8700564-2678-470A-8A56-BCCF51CBB659}"/>
    <cellStyle name="หมายเหตุ 23 7 3 3" xfId="47492" xr:uid="{8181DF7C-6CE3-46A4-99DE-2EDA6B609AEB}"/>
    <cellStyle name="หมายเหตุ 23 7 4" xfId="16474" xr:uid="{EA8706B2-159F-4509-98A0-A4D835AB2F31}"/>
    <cellStyle name="หมายเหตุ 23 7 4 2" xfId="38168" xr:uid="{FD8A8D5D-E1B0-49D0-BE48-AB5757ADE0B5}"/>
    <cellStyle name="หมายเหตุ 23 7 4 3" xfId="49549" xr:uid="{B4AA337C-B692-4348-A003-0B027691BCCA}"/>
    <cellStyle name="หมายเหตุ 23 7 5" xfId="18624" xr:uid="{8AC4E252-773A-4C51-8AD6-5E14694001D5}"/>
    <cellStyle name="หมายเหตุ 23 7 5 2" xfId="40067" xr:uid="{184E05A0-4971-4133-B853-DF8FD7E61797}"/>
    <cellStyle name="หมายเหตุ 23 7 5 3" xfId="51439" xr:uid="{E5763CE8-A55E-462B-A691-BBB31098893B}"/>
    <cellStyle name="หมายเหตุ 23 7 6" xfId="20753" xr:uid="{05578BC8-B80E-4FC3-A438-76F76BE53C02}"/>
    <cellStyle name="หมายเหตุ 23 7 7" xfId="22875" xr:uid="{9DFA3995-85E8-44A4-8A5A-967739CAE94F}"/>
    <cellStyle name="หมายเหตุ 23 7 8" xfId="25045" xr:uid="{D1597250-D041-4A71-A87A-13C12BF49129}"/>
    <cellStyle name="หมายเหตุ 23 7 9" xfId="27103" xr:uid="{869FB3D7-4C7A-4533-832B-629AF7340968}"/>
    <cellStyle name="หมายเหตุ 23 8" xfId="7356" xr:uid="{332DCDDB-7DE5-4D21-9994-D8EE023EEAF5}"/>
    <cellStyle name="หมายเหตุ 23 8 2" xfId="33171" xr:uid="{5FE9409B-CA6C-4240-91FC-E8D012266713}"/>
    <cellStyle name="หมายเหตุ 23 8 3" xfId="44640" xr:uid="{767409B4-3925-499B-81CB-D43F228FFFAE}"/>
    <cellStyle name="หมายเหตุ 23 9" xfId="4006" xr:uid="{AB563D1C-2347-42CE-A5BF-655C612901A3}"/>
    <cellStyle name="หมายเหตุ 23 9 2" xfId="33918" xr:uid="{E9073B59-A5B0-4656-AF24-71711DE13487}"/>
    <cellStyle name="หมายเหตุ 23 9 3" xfId="45361" xr:uid="{0CD9C241-3622-4F77-9234-E97A36B9EC26}"/>
    <cellStyle name="หมายเหตุ 24" xfId="3736" xr:uid="{4B623493-7BC1-4C2F-AD1E-A9337962CC23}"/>
    <cellStyle name="หมายเหตุ 24 10" xfId="12357" xr:uid="{B857CE7E-4372-4973-A95E-EE1B6998ECFD}"/>
    <cellStyle name="หมายเหตุ 24 10 2" xfId="32483" xr:uid="{B2DAEA38-B989-4FA0-A398-F8A2F5C3D7AB}"/>
    <cellStyle name="หมายเหตุ 24 10 3" xfId="43959" xr:uid="{56454472-2545-4E6F-8E3F-DF91804EF752}"/>
    <cellStyle name="หมายเหตุ 24 11" xfId="7099" xr:uid="{B1EC8316-CF16-4583-9ED2-E741372CE6F4}"/>
    <cellStyle name="หมายเหตุ 24 11 2" xfId="32797" xr:uid="{9B63D24A-4EAB-4C79-899D-E9C637E82DAF}"/>
    <cellStyle name="หมายเหตุ 24 11 3" xfId="44270" xr:uid="{A9056829-80B7-4B94-9058-FDF5174C38C8}"/>
    <cellStyle name="หมายเหตุ 24 12" xfId="12398" xr:uid="{63E6F389-6FEA-49CE-896C-E5FB70BDCB66}"/>
    <cellStyle name="หมายเหตุ 24 13" xfId="7162" xr:uid="{A3393AD5-BE0A-4CEA-94E2-D079684C4D5A}"/>
    <cellStyle name="หมายเหตุ 24 14" xfId="21651" xr:uid="{BF986F13-3421-4D22-9DDB-D48DDF19F130}"/>
    <cellStyle name="หมายเหตุ 24 15" xfId="11619" xr:uid="{2F213669-C113-4227-AC03-69FCBD410759}"/>
    <cellStyle name="หมายเหตุ 24 16" xfId="4816" xr:uid="{0586ABAA-76CE-44F5-B255-81A5DF1E1C7E}"/>
    <cellStyle name="หมายเหตุ 24 17" xfId="31000" xr:uid="{3AE4805F-0A8F-4416-8A69-21FF1D05A72F}"/>
    <cellStyle name="หมายเหตุ 24 2" xfId="5464" xr:uid="{6A0A0BEA-2F81-4F71-BA3C-F4976055E326}"/>
    <cellStyle name="หมายเหตุ 24 2 10" xfId="27929" xr:uid="{A1568F78-9B06-410D-82C5-9E595FF9003C}"/>
    <cellStyle name="หมายเหตุ 24 2 11" xfId="31833" xr:uid="{367D1211-4F32-4F24-BEF3-A994B9F7469F}"/>
    <cellStyle name="หมายเหตุ 24 2 12" xfId="42860" xr:uid="{B7E5D248-9847-47BE-8BA0-EB1AF9E32205}"/>
    <cellStyle name="หมายเหตุ 24 2 2" xfId="10172" xr:uid="{358B88AF-F21B-46C0-9575-9DAD2D8C2A15}"/>
    <cellStyle name="หมายเหตุ 24 2 2 2" xfId="35143" xr:uid="{BC41E8CB-5A81-404E-9816-D031D110FB02}"/>
    <cellStyle name="หมายเหตุ 24 2 2 3" xfId="46560" xr:uid="{9EAB3066-F85F-4909-85C6-0454BF5674EF}"/>
    <cellStyle name="หมายเหตุ 24 2 3" xfId="12941" xr:uid="{34FA7803-0792-456C-A463-67B76BEE27CD}"/>
    <cellStyle name="หมายเหตุ 24 2 3 2" xfId="37095" xr:uid="{3439B6AD-71E6-46A6-8084-047D8D9F2556}"/>
    <cellStyle name="หมายเหตุ 24 2 3 3" xfId="48484" xr:uid="{35F12683-0B3E-43C1-AF21-789649F4E140}"/>
    <cellStyle name="หมายเหตุ 24 2 4" xfId="15169" xr:uid="{DE3DD171-723C-4421-A6EF-A5C080CEF526}"/>
    <cellStyle name="หมายเหตุ 24 2 4 2" xfId="39074" xr:uid="{37000644-501D-40B0-AD03-0CB8CD921817}"/>
    <cellStyle name="หมายเหตุ 24 2 4 3" xfId="50455" xr:uid="{A4933A48-B8ED-453F-AF9E-3F7C45E68267}"/>
    <cellStyle name="หมายเหตุ 24 2 5" xfId="17455" xr:uid="{01AE8742-9EDA-47C6-B66D-B2D5A8B54775}"/>
    <cellStyle name="หมายเหตุ 24 2 5 2" xfId="40875" xr:uid="{BBC60EEE-0A5D-4450-8C1C-26A1E15F6FC0}"/>
    <cellStyle name="หมายเหตุ 24 2 5 3" xfId="52247" xr:uid="{53BCD1CE-E0AE-419D-B6FF-AEFF216E9B11}"/>
    <cellStyle name="หมายเหตุ 24 2 6" xfId="19587" xr:uid="{6AEF9C09-E2CC-49FC-8A8C-642D740DE984}"/>
    <cellStyle name="หมายเหตุ 24 2 7" xfId="21774" xr:uid="{4A81DB27-6478-42D0-895F-21B0216C793E}"/>
    <cellStyle name="หมายเหตุ 24 2 8" xfId="23884" xr:uid="{C636CA00-9E33-4DA1-831B-C8B5F108ABE7}"/>
    <cellStyle name="หมายเหตุ 24 2 9" xfId="26024" xr:uid="{CB8D7C65-20A3-4496-9467-DACCEE170B78}"/>
    <cellStyle name="หมายเหตุ 24 3" xfId="5963" xr:uid="{448C3F38-1693-4EB5-BD23-3D4408CBB348}"/>
    <cellStyle name="หมายเหตุ 24 3 10" xfId="28245" xr:uid="{E0296F06-17DE-4724-9D7D-2FA62F0E9B1A}"/>
    <cellStyle name="หมายเหตุ 24 3 11" xfId="31992" xr:uid="{5AC387E3-7688-459C-AACC-E48A61EB7062}"/>
    <cellStyle name="หมายเหตุ 24 3 12" xfId="43210" xr:uid="{0E6403CB-F7FD-437A-B2BD-9080AF9CF6E3}"/>
    <cellStyle name="หมายเหตุ 24 3 2" xfId="10534" xr:uid="{2B94019B-467F-46C7-9A23-65AEE4DBE0A6}"/>
    <cellStyle name="หมายเหตุ 24 3 2 2" xfId="35449" xr:uid="{68B95E82-68C8-47A9-AEF6-779FC3DF8065}"/>
    <cellStyle name="หมายเหตุ 24 3 2 3" xfId="46863" xr:uid="{5CDB8456-D8A4-4595-A6D6-5D111D8EEEFF}"/>
    <cellStyle name="หมายเหตุ 24 3 3" xfId="13287" xr:uid="{1A4BCD0A-5E90-44EA-BE39-C637A70E2B42}"/>
    <cellStyle name="หมายเหตุ 24 3 3 2" xfId="37452" xr:uid="{AF6A7AB6-1C85-40DF-A944-6B0D43571E79}"/>
    <cellStyle name="หมายเหตุ 24 3 3 3" xfId="48840" xr:uid="{4180191D-0459-4943-A89E-D1F58EE97F72}"/>
    <cellStyle name="หมายเหตุ 24 3 4" xfId="15529" xr:uid="{2DB041D1-5563-4F75-B993-C74143FC71BA}"/>
    <cellStyle name="หมายเหตุ 24 3 4 2" xfId="39371" xr:uid="{A4DF2AB4-3A71-4DD5-89E0-C41A5E27107E}"/>
    <cellStyle name="หมายเหตุ 24 3 4 3" xfId="50751" xr:uid="{423BFB8E-FC2B-4D41-8A24-CE04309B608E}"/>
    <cellStyle name="หมายเหตุ 24 3 5" xfId="17790" xr:uid="{D4611A85-868C-444D-B383-56F6AEB2B303}"/>
    <cellStyle name="หมายเหตุ 24 3 5 2" xfId="41161" xr:uid="{F9154555-FC7E-4240-83CE-EBE54FC2994D}"/>
    <cellStyle name="หมายเหตุ 24 3 5 3" xfId="52532" xr:uid="{6708E4C2-02AC-45EF-AECB-85DF1265AF19}"/>
    <cellStyle name="หมายเหตุ 24 3 6" xfId="19928" xr:uid="{6C07C904-B60D-4F6A-8DE5-A7E2D9925AA8}"/>
    <cellStyle name="หมายเหตุ 24 3 7" xfId="22118" xr:uid="{68369EE4-1F7E-48D2-96D9-79A71009DF08}"/>
    <cellStyle name="หมายเหตุ 24 3 8" xfId="24241" xr:uid="{76C9DAEE-349D-4500-BF3C-F73B438CDF2D}"/>
    <cellStyle name="หมายเหตุ 24 3 9" xfId="26380" xr:uid="{D3DA7CBE-4452-48DA-80C2-6E5EF7E9DF27}"/>
    <cellStyle name="หมายเหตุ 24 4" xfId="6339" xr:uid="{4A47D9A6-75C9-4B53-9219-FA552E8F7CBA}"/>
    <cellStyle name="หมายเหตุ 24 4 10" xfId="28458" xr:uid="{B646BCC9-DC1D-4630-A4C2-E259C2EBB8FD}"/>
    <cellStyle name="หมายเหตุ 24 4 11" xfId="32100" xr:uid="{FBC4879C-7658-4451-9918-3E31E21BA5A3}"/>
    <cellStyle name="หมายเหตุ 24 4 12" xfId="43440" xr:uid="{044E8805-1A72-4FD2-8E6D-61027F1A2712}"/>
    <cellStyle name="หมายเหตุ 24 4 2" xfId="10776" xr:uid="{A06BF1E8-F5E4-408F-B033-EB7668CE14B6}"/>
    <cellStyle name="หมายเหตุ 24 4 2 2" xfId="35673" xr:uid="{15F8297E-9FAC-4D1B-B276-108B1EAAD94E}"/>
    <cellStyle name="หมายเหตุ 24 4 2 3" xfId="47081" xr:uid="{0CC87DAC-C78A-4F97-BE8E-EEA10E6D0D0C}"/>
    <cellStyle name="หมายเหตุ 24 4 3" xfId="13520" xr:uid="{9DA432C4-6280-42D8-A29D-38F8F5D8534C}"/>
    <cellStyle name="หมายเหตุ 24 4 3 2" xfId="37692" xr:uid="{5E89D0EC-792D-4D15-B9E2-9C7BAEF1D6B6}"/>
    <cellStyle name="หมายเหตุ 24 4 3 3" xfId="49080" xr:uid="{3CB3176C-7CC8-4FFC-A58B-C34DF26B6617}"/>
    <cellStyle name="หมายเหตุ 24 4 4" xfId="15768" xr:uid="{F637516F-29B4-44ED-B0A9-5D28770DB696}"/>
    <cellStyle name="หมายเหตุ 24 4 4 2" xfId="39595" xr:uid="{229A6509-84DC-4D0B-B09A-29174475155E}"/>
    <cellStyle name="หมายเหตุ 24 4 4 3" xfId="50975" xr:uid="{E30060B8-79C7-4096-A0EB-70B0AD2D1486}"/>
    <cellStyle name="หมายเหตุ 24 4 5" xfId="18018" xr:uid="{D5A2DFA2-664D-4362-9444-25AD60B62A20}"/>
    <cellStyle name="หมายเหตุ 24 4 5 2" xfId="41377" xr:uid="{15E2518A-2840-4E06-85B1-69CEF9C37AA9}"/>
    <cellStyle name="หมายเหตุ 24 4 5 3" xfId="52748" xr:uid="{992A5E27-5F40-408C-9E52-C2EAFB8EBF72}"/>
    <cellStyle name="หมายเหตุ 24 4 6" xfId="20159" xr:uid="{C2F88889-33C3-4551-8DA6-38A829F5EA3B}"/>
    <cellStyle name="หมายเหตุ 24 4 7" xfId="22348" xr:uid="{B722B571-DD54-44BC-BEC5-673177A63599}"/>
    <cellStyle name="หมายเหตุ 24 4 8" xfId="24481" xr:uid="{DDF4ACC8-E9A5-4AF5-B02F-CE9FE955B246}"/>
    <cellStyle name="หมายเหตุ 24 4 9" xfId="26613" xr:uid="{BCD25E31-91A5-485B-B21C-D3C2B424A8C2}"/>
    <cellStyle name="หมายเหตุ 24 5" xfId="6711" xr:uid="{20D9AF87-CDD8-4A86-B5C9-FC99F57E2043}"/>
    <cellStyle name="หมายเหตุ 24 5 10" xfId="28645" xr:uid="{33B1F399-04AC-435D-96F8-E9930B9EA572}"/>
    <cellStyle name="หมายเหตุ 24 5 11" xfId="32196" xr:uid="{C82762A2-BC2B-4D8E-8F0D-4B09B4AE5C35}"/>
    <cellStyle name="หมายเหตุ 24 5 12" xfId="43639" xr:uid="{6D17E96E-AD12-4DBB-A401-67CCCBEBBC5F}"/>
    <cellStyle name="หมายเหตุ 24 5 2" xfId="10983" xr:uid="{911C5E72-E6FD-4F44-9BDE-B670D8D7E21B}"/>
    <cellStyle name="หมายเหตุ 24 5 2 2" xfId="35873" xr:uid="{4E736569-2F4E-41B1-9CD6-39AFFE88C7E6}"/>
    <cellStyle name="หมายเหตุ 24 5 2 3" xfId="47272" xr:uid="{36F6E5E3-D380-458C-ABA4-49FF24025641}"/>
    <cellStyle name="หมายเหตุ 24 5 3" xfId="13721" xr:uid="{AE729518-82C7-4943-9C5F-ADD8EA45E849}"/>
    <cellStyle name="หมายเหตุ 24 5 3 2" xfId="37900" xr:uid="{164BA70B-F02F-4F1B-B2EE-12F12F5F9A5F}"/>
    <cellStyle name="หมายเหตุ 24 5 3 3" xfId="49288" xr:uid="{2DEE2FBF-BD34-4308-B828-54ED18E817B9}"/>
    <cellStyle name="หมายเหตุ 24 5 4" xfId="15976" xr:uid="{C6B0D560-DC8B-4B1E-A96D-D97B5206B74F}"/>
    <cellStyle name="หมายเหตุ 24 5 4 2" xfId="39793" xr:uid="{E5651E4E-6808-4BF7-8DAE-FE009EE1D825}"/>
    <cellStyle name="หมายเหตุ 24 5 4 3" xfId="51173" xr:uid="{ECFF89A5-B409-498B-9F01-80788F712BC8}"/>
    <cellStyle name="หมายเหตุ 24 5 5" xfId="18220" xr:uid="{D0AFAC54-84F5-4894-9B75-1382778CB8A4}"/>
    <cellStyle name="หมายเหตุ 24 5 5 2" xfId="41573" xr:uid="{E8046F5E-3501-4FB2-83A8-DF38DFF2D651}"/>
    <cellStyle name="หมายเหตุ 24 5 5 3" xfId="52944" xr:uid="{FAA07D03-5226-4F20-A363-90795AFBE166}"/>
    <cellStyle name="หมายเหตุ 24 5 6" xfId="20362" xr:uid="{36EB4F73-9D97-41FD-87FD-54DE26AA1439}"/>
    <cellStyle name="หมายเหตุ 24 5 7" xfId="22550" xr:uid="{DB8CA2C7-D2E2-4067-AA2C-F009E82BF82A}"/>
    <cellStyle name="หมายเหตุ 24 5 8" xfId="24689" xr:uid="{419E32B3-8CE7-4A23-B011-4F251FB29356}"/>
    <cellStyle name="หมายเหตุ 24 5 9" xfId="26812" xr:uid="{55A3641D-8857-4F76-BC9E-ADE704E8E661}"/>
    <cellStyle name="หมายเหตุ 24 6" xfId="7063" xr:uid="{698D8BBB-2E94-4BD0-9269-80669CAD78BD}"/>
    <cellStyle name="หมายเหตุ 24 6 10" xfId="28760" xr:uid="{353F0F23-BAB0-47F4-87BB-3A52E27687C0}"/>
    <cellStyle name="หมายเหตุ 24 6 11" xfId="32271" xr:uid="{7BE83BDF-38B6-4F98-BDA8-EE99A98D446C}"/>
    <cellStyle name="หมายเหตุ 24 6 12" xfId="43754" xr:uid="{9985A8C5-EF9B-4675-9D3F-54088C929D1B}"/>
    <cellStyle name="หมายเหตุ 24 6 2" xfId="11104" xr:uid="{926B9B28-B682-43AF-B70D-93A72D3A882D}"/>
    <cellStyle name="หมายเหตุ 24 6 2 2" xfId="35994" xr:uid="{E05213FE-F274-472C-8AA0-E9E8A07E3072}"/>
    <cellStyle name="หมายเหตุ 24 6 2 3" xfId="47387" xr:uid="{577EA11F-5A51-462E-94FF-49312ACBDB6F}"/>
    <cellStyle name="หมายเหตุ 24 6 3" xfId="13842" xr:uid="{B7529172-F5E7-4C2B-AFA1-BACDCB9BF73F}"/>
    <cellStyle name="หมายเหตุ 24 6 3 2" xfId="38021" xr:uid="{6FEA7509-40C7-40FA-8850-CE859DCFAFA6}"/>
    <cellStyle name="หมายเหตุ 24 6 3 3" xfId="49409" xr:uid="{F97326D9-9E6B-4852-AB18-D5B693D5D841}"/>
    <cellStyle name="หมายเหตุ 24 6 4" xfId="16097" xr:uid="{A933BF0A-5445-4E42-8927-487A639662F7}"/>
    <cellStyle name="หมายเหตุ 24 6 4 2" xfId="39914" xr:uid="{0D53D81F-1738-4448-AF4A-4CD6169D7F98}"/>
    <cellStyle name="หมายเหตุ 24 6 4 3" xfId="51294" xr:uid="{75E6D944-0FCF-42CF-8213-2E5904D2C14B}"/>
    <cellStyle name="หมายเหตุ 24 6 5" xfId="18341" xr:uid="{B5A9F17B-E475-461F-9270-29581C4EB870}"/>
    <cellStyle name="หมายเหตุ 24 6 5 2" xfId="41694" xr:uid="{556C70D0-6FED-4164-8516-0CADA9699EC4}"/>
    <cellStyle name="หมายเหตุ 24 6 5 3" xfId="53065" xr:uid="{7D5FD0BE-E087-43F9-91D2-1ED77F7E424A}"/>
    <cellStyle name="หมายเหตุ 24 6 6" xfId="20483" xr:uid="{D7C8B440-88D6-4AF3-84EA-3AB060C23FD0}"/>
    <cellStyle name="หมายเหตุ 24 6 7" xfId="22671" xr:uid="{7B8F30EB-4636-4774-9BE6-C491964E55DA}"/>
    <cellStyle name="หมายเหตุ 24 6 8" xfId="24810" xr:uid="{20C63AD5-55AB-4962-9F83-31263AF48C73}"/>
    <cellStyle name="หมายเหตุ 24 6 9" xfId="26927" xr:uid="{44D1D2A4-CF10-43BC-BB4D-B65376A13618}"/>
    <cellStyle name="หมายเหตุ 24 7" xfId="9068" xr:uid="{B0B6790B-CD84-4EB8-BCCD-459204A5AE64}"/>
    <cellStyle name="หมายเหตุ 24 7 10" xfId="31477" xr:uid="{FB9B7982-2929-4A5A-91FE-CCB1C16AC111}"/>
    <cellStyle name="หมายเหตุ 24 7 11" xfId="41895" xr:uid="{6E74E7A3-2060-4C37-8682-DD6A47672BAC}"/>
    <cellStyle name="หมายเหตุ 24 7 2" xfId="11864" xr:uid="{63766D20-AA15-4470-8A24-524C5C539262}"/>
    <cellStyle name="หมายเหตุ 24 7 2 2" xfId="34230" xr:uid="{6BF57550-3BFB-47D3-BA83-BBC54DB0BB3C}"/>
    <cellStyle name="หมายเหตุ 24 7 2 3" xfId="45665" xr:uid="{FBF1DF19-9321-481E-82E4-5ED53D9FCD17}"/>
    <cellStyle name="หมายเหตุ 24 7 3" xfId="14061" xr:uid="{AF1F8655-F4AE-45F1-B9DF-75ACE3683C36}"/>
    <cellStyle name="หมายเหตุ 24 7 3 2" xfId="36100" xr:uid="{4E37D098-A403-416B-8DA1-272A42C69A11}"/>
    <cellStyle name="หมายเหตุ 24 7 3 3" xfId="47493" xr:uid="{5AD6712C-4C74-4D2A-B378-A99D7575EAD6}"/>
    <cellStyle name="หมายเหตุ 24 7 4" xfId="16475" xr:uid="{3C42227C-49FA-4DF2-AD12-006B392ACB5B}"/>
    <cellStyle name="หมายเหตุ 24 7 4 2" xfId="38169" xr:uid="{194CCBDA-535C-4872-AC30-8D433058680F}"/>
    <cellStyle name="หมายเหตุ 24 7 4 3" xfId="49550" xr:uid="{32CC5026-0C7A-4629-BDF3-0751DE4D2C20}"/>
    <cellStyle name="หมายเหตุ 24 7 5" xfId="18625" xr:uid="{992C87E1-4073-467A-B970-D19813F72D7F}"/>
    <cellStyle name="หมายเหตุ 24 7 5 2" xfId="40068" xr:uid="{6595711B-2D55-4D2E-9AD2-1742D2FA4300}"/>
    <cellStyle name="หมายเหตุ 24 7 5 3" xfId="51440" xr:uid="{8D235273-0DF5-472A-B56D-E25BA52BEEDB}"/>
    <cellStyle name="หมายเหตุ 24 7 6" xfId="20754" xr:uid="{8B17C62A-6553-4586-A9A7-9453DEE806E2}"/>
    <cellStyle name="หมายเหตุ 24 7 7" xfId="22876" xr:uid="{593C0086-F825-4D94-9E21-91CC68EF2D4E}"/>
    <cellStyle name="หมายเหตุ 24 7 8" xfId="25046" xr:uid="{23F5AD94-DE7B-4D12-BBCC-897AC5D152F2}"/>
    <cellStyle name="หมายเหตุ 24 7 9" xfId="27104" xr:uid="{78BF4226-A53A-4924-B55A-88108E4A38F1}"/>
    <cellStyle name="หมายเหตุ 24 8" xfId="7357" xr:uid="{58F12934-6A7F-43E2-81A7-1E0905C8F934}"/>
    <cellStyle name="หมายเหตุ 24 8 2" xfId="33172" xr:uid="{D50F7DEC-3279-41A5-ADA0-7F40822EFB54}"/>
    <cellStyle name="หมายเหตุ 24 8 3" xfId="44641" xr:uid="{05F564AE-C0AB-428C-94ED-235B15AE36DC}"/>
    <cellStyle name="หมายเหตุ 24 9" xfId="4572" xr:uid="{DBFED1DE-E467-4990-BA25-EEF10BE8ADC5}"/>
    <cellStyle name="หมายเหตุ 24 9 2" xfId="33917" xr:uid="{FB3CE51E-83B9-481D-BB5B-A0BF94F7F165}"/>
    <cellStyle name="หมายเหตุ 24 9 3" xfId="45360" xr:uid="{68BAC733-7395-4A6E-977D-DB7A1F27B817}"/>
    <cellStyle name="หมายเหตุ 25" xfId="3737" xr:uid="{26833BB7-7ECA-4F8F-8C6E-66C50FA5AF2D}"/>
    <cellStyle name="หมายเหตุ 25 10" xfId="12458" xr:uid="{3EDCFB84-E242-4EAB-B7D9-DB40ECA75618}"/>
    <cellStyle name="หมายเหตุ 25 10 2" xfId="33027" xr:uid="{E17D22C2-AA67-4F23-B339-AB025DBE9C1A}"/>
    <cellStyle name="หมายเหตุ 25 10 3" xfId="44496" xr:uid="{04345C5B-D7A7-4CA4-9124-323194A4EA4A}"/>
    <cellStyle name="หมายเหตุ 25 11" xfId="11175" xr:uid="{DA136DEC-73FA-4E42-9F60-438F66F08AA1}"/>
    <cellStyle name="หมายเหตุ 25 11 2" xfId="32796" xr:uid="{F9F8AFF9-5CD5-410C-9FD6-1B4E1DA88FBE}"/>
    <cellStyle name="หมายเหตุ 25 11 3" xfId="44269" xr:uid="{9668470D-6859-404F-B009-05977EEB2873}"/>
    <cellStyle name="หมายเหตุ 25 12" xfId="12381" xr:uid="{24ACF0D8-09B7-4DE9-A8D4-9C2BC828C454}"/>
    <cellStyle name="หมายเหตุ 25 13" xfId="6814" xr:uid="{7552764D-3F6D-4C2A-8A32-3B599DF82228}"/>
    <cellStyle name="หมายเหตุ 25 14" xfId="21219" xr:uid="{4A6CFC0E-1A30-46E3-8D40-FF1C8B704199}"/>
    <cellStyle name="หมายเหตุ 25 15" xfId="18460" xr:uid="{055F4710-223E-498F-9B97-5F1ABBAC134E}"/>
    <cellStyle name="หมายเหตุ 25 16" xfId="4131" xr:uid="{68C2AD93-89EF-42D0-A96A-B6EC71925FBD}"/>
    <cellStyle name="หมายเหตุ 25 17" xfId="30999" xr:uid="{15673D66-38F2-47BB-ADDF-CDDEFF5C4895}"/>
    <cellStyle name="หมายเหตุ 25 2" xfId="5465" xr:uid="{4F8A0BEB-1022-4908-A860-8EF9D8A8C232}"/>
    <cellStyle name="หมายเหตุ 25 2 10" xfId="27930" xr:uid="{6A416E2A-C79B-45F3-8DE6-0531C2321371}"/>
    <cellStyle name="หมายเหตุ 25 2 11" xfId="31834" xr:uid="{A71A3858-4CE9-4ED0-B5EA-AA3209067396}"/>
    <cellStyle name="หมายเหตุ 25 2 12" xfId="42861" xr:uid="{0794EEE1-447D-4598-B9FE-D7D98EA245CF}"/>
    <cellStyle name="หมายเหตุ 25 2 2" xfId="10173" xr:uid="{9E4A3B72-9738-4DEB-B145-038E7D92F942}"/>
    <cellStyle name="หมายเหตุ 25 2 2 2" xfId="35144" xr:uid="{E1EFC12F-45C0-4064-BDA1-8E2037D0CB99}"/>
    <cellStyle name="หมายเหตุ 25 2 2 3" xfId="46561" xr:uid="{DE2E7FCB-3B47-48F1-A3DA-A6F62FD63174}"/>
    <cellStyle name="หมายเหตุ 25 2 3" xfId="12942" xr:uid="{F939AD90-C01A-41E0-8C49-BD7107EB623C}"/>
    <cellStyle name="หมายเหตุ 25 2 3 2" xfId="37096" xr:uid="{BE43E16D-5A1F-46E8-8732-997F79F7E4BE}"/>
    <cellStyle name="หมายเหตุ 25 2 3 3" xfId="48485" xr:uid="{D2A05268-E78A-497F-8693-E216CBBBB0DA}"/>
    <cellStyle name="หมายเหตุ 25 2 4" xfId="15170" xr:uid="{3E8732B0-86E1-4BD9-A7CF-4414313EE5CD}"/>
    <cellStyle name="หมายเหตุ 25 2 4 2" xfId="39075" xr:uid="{74AD1D6A-B0D6-4187-B4D6-DAD8020F19F4}"/>
    <cellStyle name="หมายเหตุ 25 2 4 3" xfId="50456" xr:uid="{825A8C80-F327-4B0A-910D-C7CEC099E7EE}"/>
    <cellStyle name="หมายเหตุ 25 2 5" xfId="17456" xr:uid="{0645EA47-393B-4B6F-8017-33E91161CA71}"/>
    <cellStyle name="หมายเหตุ 25 2 5 2" xfId="40876" xr:uid="{AF0FEBD6-ABA2-4301-94F3-8BFA7D3FF2C0}"/>
    <cellStyle name="หมายเหตุ 25 2 5 3" xfId="52248" xr:uid="{81947FFA-2F87-4E08-BBC3-B961DBC370BA}"/>
    <cellStyle name="หมายเหตุ 25 2 6" xfId="19588" xr:uid="{CD29E6E1-FE25-4F92-9157-387C2E1EFD95}"/>
    <cellStyle name="หมายเหตุ 25 2 7" xfId="21775" xr:uid="{A519E533-18D4-48DD-989A-5466C83CBA40}"/>
    <cellStyle name="หมายเหตุ 25 2 8" xfId="23885" xr:uid="{75B42702-D035-4098-B744-4E9C893AA017}"/>
    <cellStyle name="หมายเหตุ 25 2 9" xfId="26025" xr:uid="{ADD49A90-C7CD-411F-8C20-D93281CAC156}"/>
    <cellStyle name="หมายเหตุ 25 3" xfId="5964" xr:uid="{31EC2DB3-BCBE-4DA1-8C50-73F1FF35684F}"/>
    <cellStyle name="หมายเหตุ 25 3 10" xfId="28246" xr:uid="{02610228-DF0E-40B1-AD08-CE4A2ED35621}"/>
    <cellStyle name="หมายเหตุ 25 3 11" xfId="31993" xr:uid="{9F0B7B53-D931-4AB3-B875-069CE8F46486}"/>
    <cellStyle name="หมายเหตุ 25 3 12" xfId="43211" xr:uid="{DD0F81F3-C1F3-4666-B602-D07B1E92348A}"/>
    <cellStyle name="หมายเหตุ 25 3 2" xfId="10535" xr:uid="{A4459018-D2C5-4022-B43A-17085CCF4318}"/>
    <cellStyle name="หมายเหตุ 25 3 2 2" xfId="35450" xr:uid="{8A19947E-E2B0-4961-A228-4E5CABE0A0CF}"/>
    <cellStyle name="หมายเหตุ 25 3 2 3" xfId="46864" xr:uid="{59212BE6-C90E-4CC1-8FAE-40976053A7FA}"/>
    <cellStyle name="หมายเหตุ 25 3 3" xfId="13288" xr:uid="{8C8F748B-BC26-4846-827B-E60F62E7C733}"/>
    <cellStyle name="หมายเหตุ 25 3 3 2" xfId="37453" xr:uid="{ABFEFE6E-7A59-40AC-A403-BCD20388D6F8}"/>
    <cellStyle name="หมายเหตุ 25 3 3 3" xfId="48841" xr:uid="{4BD394F2-8E6B-49BB-A975-BEBA4E2263D6}"/>
    <cellStyle name="หมายเหตุ 25 3 4" xfId="15530" xr:uid="{E14FD207-9030-4230-8785-5D972CC32926}"/>
    <cellStyle name="หมายเหตุ 25 3 4 2" xfId="39372" xr:uid="{C6E0EF9A-185A-4DAE-A9ED-524E7F65953A}"/>
    <cellStyle name="หมายเหตุ 25 3 4 3" xfId="50752" xr:uid="{86AA9F83-0897-4C00-9C58-82042F9FC3E3}"/>
    <cellStyle name="หมายเหตุ 25 3 5" xfId="17791" xr:uid="{10EFE549-73C6-4175-B808-9160231C63F7}"/>
    <cellStyle name="หมายเหตุ 25 3 5 2" xfId="41162" xr:uid="{4E74B5D5-230B-4482-87E6-22D604406AD1}"/>
    <cellStyle name="หมายเหตุ 25 3 5 3" xfId="52533" xr:uid="{DA05FC6B-0B63-4425-BF37-E5DA23B51709}"/>
    <cellStyle name="หมายเหตุ 25 3 6" xfId="19929" xr:uid="{3473DB6C-081B-40A9-931A-A40B54389445}"/>
    <cellStyle name="หมายเหตุ 25 3 7" xfId="22119" xr:uid="{7CC0EDF7-25C9-43B5-82E2-70E36D1F79B3}"/>
    <cellStyle name="หมายเหตุ 25 3 8" xfId="24242" xr:uid="{0B2758D7-8748-4435-AF9B-361C8F8A78CD}"/>
    <cellStyle name="หมายเหตุ 25 3 9" xfId="26381" xr:uid="{342D2D71-6257-440E-B2FC-8611AA63DFDB}"/>
    <cellStyle name="หมายเหตุ 25 4" xfId="6340" xr:uid="{A6A1649E-71B8-42E7-B618-72B669F97F9B}"/>
    <cellStyle name="หมายเหตุ 25 4 10" xfId="28459" xr:uid="{DFCE4F9F-3969-4933-85F4-650917C8385F}"/>
    <cellStyle name="หมายเหตุ 25 4 11" xfId="32101" xr:uid="{7505DAA3-80EA-44D4-A63C-8F7783C86027}"/>
    <cellStyle name="หมายเหตุ 25 4 12" xfId="43441" xr:uid="{192F452D-6B8D-4121-A5AC-4FD87BDE5BB8}"/>
    <cellStyle name="หมายเหตุ 25 4 2" xfId="10777" xr:uid="{6268C8A3-A184-4EB1-98F1-4309A061F646}"/>
    <cellStyle name="หมายเหตุ 25 4 2 2" xfId="35674" xr:uid="{349D19D0-57F2-4A21-8918-641913A35EBC}"/>
    <cellStyle name="หมายเหตุ 25 4 2 3" xfId="47082" xr:uid="{2984C9BE-16F7-41FD-9E76-5404F98925AE}"/>
    <cellStyle name="หมายเหตุ 25 4 3" xfId="13521" xr:uid="{E6EAB03B-C2B7-4E75-9A57-82BBA9AC4620}"/>
    <cellStyle name="หมายเหตุ 25 4 3 2" xfId="37693" xr:uid="{BC70261A-CFB5-4227-A0EE-8B120BBF3681}"/>
    <cellStyle name="หมายเหตุ 25 4 3 3" xfId="49081" xr:uid="{821AF70C-D791-4BB3-B10E-36DC928AF92E}"/>
    <cellStyle name="หมายเหตุ 25 4 4" xfId="15769" xr:uid="{76324164-2C2F-4B6C-9731-FDB7D3ACAD36}"/>
    <cellStyle name="หมายเหตุ 25 4 4 2" xfId="39596" xr:uid="{0B00DA44-59B2-407B-8827-5E58D110ACF0}"/>
    <cellStyle name="หมายเหตุ 25 4 4 3" xfId="50976" xr:uid="{3C8C7DF9-97B1-4149-B4CB-E251B0891C70}"/>
    <cellStyle name="หมายเหตุ 25 4 5" xfId="18019" xr:uid="{6D73FB41-044F-4B4A-B77B-435098261F7E}"/>
    <cellStyle name="หมายเหตุ 25 4 5 2" xfId="41378" xr:uid="{49D8CF36-D827-4FD3-A55B-AFB7376F633A}"/>
    <cellStyle name="หมายเหตุ 25 4 5 3" xfId="52749" xr:uid="{F9EB9CC4-C5C1-4165-8348-44CBA0185630}"/>
    <cellStyle name="หมายเหตุ 25 4 6" xfId="20160" xr:uid="{A927095B-A20C-47A6-B9D5-F59C6ED098DF}"/>
    <cellStyle name="หมายเหตุ 25 4 7" xfId="22349" xr:uid="{E465DF97-9136-4E41-A275-7DB8293034FC}"/>
    <cellStyle name="หมายเหตุ 25 4 8" xfId="24482" xr:uid="{EE58967D-0465-4109-BAAF-E50BA874AA3F}"/>
    <cellStyle name="หมายเหตุ 25 4 9" xfId="26614" xr:uid="{66D2C348-5FA3-4B0C-AC42-FFF4ED581B35}"/>
    <cellStyle name="หมายเหตุ 25 5" xfId="6712" xr:uid="{82726762-AEF8-4BD7-AA73-304E97FCA81C}"/>
    <cellStyle name="หมายเหตุ 25 5 10" xfId="28646" xr:uid="{47DA4D1C-5E65-486E-AD4C-7DF3FB65FE37}"/>
    <cellStyle name="หมายเหตุ 25 5 11" xfId="32197" xr:uid="{06D6523F-81B2-4DD8-986F-8E5ED5083D65}"/>
    <cellStyle name="หมายเหตุ 25 5 12" xfId="43640" xr:uid="{F7FFEE0F-3BDA-4596-A3E9-6F8419A07093}"/>
    <cellStyle name="หมายเหตุ 25 5 2" xfId="10984" xr:uid="{2590964F-B631-47DE-A4CB-E5FE980720A9}"/>
    <cellStyle name="หมายเหตุ 25 5 2 2" xfId="35874" xr:uid="{9AD9E233-D20C-4941-B50B-39DF0267B916}"/>
    <cellStyle name="หมายเหตุ 25 5 2 3" xfId="47273" xr:uid="{183E598F-C0EC-4E68-B4CE-2947C0148380}"/>
    <cellStyle name="หมายเหตุ 25 5 3" xfId="13722" xr:uid="{5FACA2C8-4CF2-47A3-9E19-D00F829DA12E}"/>
    <cellStyle name="หมายเหตุ 25 5 3 2" xfId="37901" xr:uid="{C350193C-37E5-4148-B931-0AD1252CDD5B}"/>
    <cellStyle name="หมายเหตุ 25 5 3 3" xfId="49289" xr:uid="{43EA4C5E-9B55-4F7A-8B42-22719BB634F7}"/>
    <cellStyle name="หมายเหตุ 25 5 4" xfId="15977" xr:uid="{07F201A2-0497-4780-BF80-72E163C6DEBE}"/>
    <cellStyle name="หมายเหตุ 25 5 4 2" xfId="39794" xr:uid="{33B2F952-527A-42E7-86F6-7F98E8D36B50}"/>
    <cellStyle name="หมายเหตุ 25 5 4 3" xfId="51174" xr:uid="{3D6768CD-8382-40A2-B11C-8E6EE03FA399}"/>
    <cellStyle name="หมายเหตุ 25 5 5" xfId="18221" xr:uid="{16081E85-C33E-4961-8671-0BB5FCE68A3C}"/>
    <cellStyle name="หมายเหตุ 25 5 5 2" xfId="41574" xr:uid="{2F7121EB-429E-443D-9B45-66DAC265B5BD}"/>
    <cellStyle name="หมายเหตุ 25 5 5 3" xfId="52945" xr:uid="{DC115C49-251F-445D-96EC-EF112E53E863}"/>
    <cellStyle name="หมายเหตุ 25 5 6" xfId="20363" xr:uid="{449CBF4E-852E-407D-A50D-B9E654CEE292}"/>
    <cellStyle name="หมายเหตุ 25 5 7" xfId="22551" xr:uid="{8843977E-472B-4529-BDCC-57AA136A82C8}"/>
    <cellStyle name="หมายเหตุ 25 5 8" xfId="24690" xr:uid="{2B71ED56-A18B-464A-B687-0DAE1B3BBE99}"/>
    <cellStyle name="หมายเหตุ 25 5 9" xfId="26813" xr:uid="{8BEC253F-997A-4E6C-8897-EF39EB765F53}"/>
    <cellStyle name="หมายเหตุ 25 6" xfId="7064" xr:uid="{64109CA3-FBE3-4002-AE80-9AABCF2250EB}"/>
    <cellStyle name="หมายเหตุ 25 6 10" xfId="28761" xr:uid="{88AEFD19-8EAF-4710-B7D5-21AA23E9B6C9}"/>
    <cellStyle name="หมายเหตุ 25 6 11" xfId="32272" xr:uid="{748D3A54-21DF-4C4C-9946-62DE04650FB8}"/>
    <cellStyle name="หมายเหตุ 25 6 12" xfId="43755" xr:uid="{8A5E078C-30A3-47A3-8D37-7BFE793066BE}"/>
    <cellStyle name="หมายเหตุ 25 6 2" xfId="11105" xr:uid="{69B06DB6-AA72-435D-B019-54B8D8858FAC}"/>
    <cellStyle name="หมายเหตุ 25 6 2 2" xfId="35995" xr:uid="{C6C392B1-CFF4-4087-8F7A-37C359AEB904}"/>
    <cellStyle name="หมายเหตุ 25 6 2 3" xfId="47388" xr:uid="{E4041FFA-A7A4-4228-B3EB-C823AAEC2D51}"/>
    <cellStyle name="หมายเหตุ 25 6 3" xfId="13843" xr:uid="{362679CF-BEA1-48D3-A28F-4F12F516C518}"/>
    <cellStyle name="หมายเหตุ 25 6 3 2" xfId="38022" xr:uid="{E87DDC3B-9AD8-43D6-B101-D21BF9644ECC}"/>
    <cellStyle name="หมายเหตุ 25 6 3 3" xfId="49410" xr:uid="{32C8B8B0-4F7F-4FB3-8A89-57679DA2A2D9}"/>
    <cellStyle name="หมายเหตุ 25 6 4" xfId="16098" xr:uid="{D47C277B-8DB7-4877-87DC-2C424ACFBD75}"/>
    <cellStyle name="หมายเหตุ 25 6 4 2" xfId="39915" xr:uid="{708BAA57-049C-4CBE-B5C7-6581ADEE8BFE}"/>
    <cellStyle name="หมายเหตุ 25 6 4 3" xfId="51295" xr:uid="{CA578ACE-A0CB-4B32-AC0F-6DC7238F2B9F}"/>
    <cellStyle name="หมายเหตุ 25 6 5" xfId="18342" xr:uid="{5963ECC3-592E-43EB-956C-F6B8E12D86DD}"/>
    <cellStyle name="หมายเหตุ 25 6 5 2" xfId="41695" xr:uid="{B10EC696-2B8C-4552-B10E-BA99A98E8F7D}"/>
    <cellStyle name="หมายเหตุ 25 6 5 3" xfId="53066" xr:uid="{B2FFDC8C-E23F-440F-B611-0D69DBB6AD1E}"/>
    <cellStyle name="หมายเหตุ 25 6 6" xfId="20484" xr:uid="{DD90B9D2-2954-4695-A23B-3D017A238484}"/>
    <cellStyle name="หมายเหตุ 25 6 7" xfId="22672" xr:uid="{BB3D1035-BAD9-45BF-AF31-715A10431FD9}"/>
    <cellStyle name="หมายเหตุ 25 6 8" xfId="24811" xr:uid="{08A13515-60B8-46CE-A1DD-5FFBF25F68D8}"/>
    <cellStyle name="หมายเหตุ 25 6 9" xfId="26928" xr:uid="{203FDF51-89E7-48CE-B5C8-420A5366A4CD}"/>
    <cellStyle name="หมายเหตุ 25 7" xfId="9069" xr:uid="{9F91ADAB-2932-43E8-95FA-A33BE5BEADA3}"/>
    <cellStyle name="หมายเหตุ 25 7 10" xfId="31478" xr:uid="{E462D043-565A-45BA-AC8E-218D69637B16}"/>
    <cellStyle name="หมายเหตุ 25 7 11" xfId="41896" xr:uid="{4CAC6455-5259-47B7-8B86-AF630A16E4F0}"/>
    <cellStyle name="หมายเหตุ 25 7 2" xfId="11865" xr:uid="{2E64F0B7-A3CA-4EB8-8D51-80E1BE0FCDCB}"/>
    <cellStyle name="หมายเหตุ 25 7 2 2" xfId="34231" xr:uid="{02DEA237-3FA9-469D-AE86-B96114ADA82F}"/>
    <cellStyle name="หมายเหตุ 25 7 2 3" xfId="45666" xr:uid="{72D78905-2F96-49DF-8417-1C3CC641D024}"/>
    <cellStyle name="หมายเหตุ 25 7 3" xfId="14062" xr:uid="{631D4CF9-BC07-4A5D-A5DE-369269B4CC37}"/>
    <cellStyle name="หมายเหตุ 25 7 3 2" xfId="36101" xr:uid="{D4EF60CF-C291-482B-B854-C9C34276027E}"/>
    <cellStyle name="หมายเหตุ 25 7 3 3" xfId="47494" xr:uid="{7A6A71D9-4E01-4AD7-B8A1-3EF419643F0A}"/>
    <cellStyle name="หมายเหตุ 25 7 4" xfId="16476" xr:uid="{E31C362A-3947-4800-B128-3B349BA461B5}"/>
    <cellStyle name="หมายเหตุ 25 7 4 2" xfId="38170" xr:uid="{1485138A-BC83-4E6D-B954-A8EF00E12611}"/>
    <cellStyle name="หมายเหตุ 25 7 4 3" xfId="49551" xr:uid="{0A2F103B-9039-457D-ACFA-5E79B3F19897}"/>
    <cellStyle name="หมายเหตุ 25 7 5" xfId="18626" xr:uid="{E36E3FC1-9C95-4CEB-8EBE-D51DA26021AB}"/>
    <cellStyle name="หมายเหตุ 25 7 5 2" xfId="40069" xr:uid="{DD5ADCBE-D0B3-4AB2-8F4B-3F769545AD92}"/>
    <cellStyle name="หมายเหตุ 25 7 5 3" xfId="51441" xr:uid="{8F8E28C1-D70B-4863-B0D3-84CC66B5C8A4}"/>
    <cellStyle name="หมายเหตุ 25 7 6" xfId="20755" xr:uid="{128A91F8-E6E1-4308-9D5C-F27EB1B7B423}"/>
    <cellStyle name="หมายเหตุ 25 7 7" xfId="22877" xr:uid="{FF770131-59DC-4A95-82C4-AF3A3FCF3E6E}"/>
    <cellStyle name="หมายเหตุ 25 7 8" xfId="25047" xr:uid="{E91B3AFF-8A11-4328-85F4-D240E5E9F682}"/>
    <cellStyle name="หมายเหตุ 25 7 9" xfId="27105" xr:uid="{D01091DF-4EE2-4781-9288-5ED10937FDFA}"/>
    <cellStyle name="หมายเหตุ 25 8" xfId="7358" xr:uid="{32516DD9-437A-4076-ACB9-231461E45FA8}"/>
    <cellStyle name="หมายเหตุ 25 8 2" xfId="33173" xr:uid="{8E05C4C4-F353-436D-87B8-8F4B26DCB37D}"/>
    <cellStyle name="หมายเหตุ 25 8 3" xfId="44642" xr:uid="{CD6C0443-7608-4F1B-997E-95D307B8E85F}"/>
    <cellStyle name="หมายเหตุ 25 9" xfId="4573" xr:uid="{4611B43E-466B-4233-ACE9-EF2554C0E7A2}"/>
    <cellStyle name="หมายเหตุ 25 9 2" xfId="32419" xr:uid="{344755C3-114D-4A8E-A542-B431C2D737DC}"/>
    <cellStyle name="หมายเหตุ 25 9 3" xfId="43895" xr:uid="{EF3AF315-249A-40F2-B943-336D43932E9B}"/>
    <cellStyle name="หมายเหตุ 26" xfId="3738" xr:uid="{9249ED12-2E42-44E7-9FD4-BD6A7F80C086}"/>
    <cellStyle name="หมายเหตุ 26 10" xfId="12574" xr:uid="{76601DD5-F6B5-4722-AA8E-71CB2AD01BFD}"/>
    <cellStyle name="หมายเหตุ 26 10 2" xfId="33042" xr:uid="{779208F4-A81B-4CE1-81F2-A95A9A78C0AB}"/>
    <cellStyle name="หมายเหตุ 26 10 3" xfId="44511" xr:uid="{FF65379C-3AFB-4F0C-BA90-E8E48AA6B3AC}"/>
    <cellStyle name="หมายเหตุ 26 11" xfId="14807" xr:uid="{5E790F3B-FE99-4F6B-ADBB-6A3A91ADC319}"/>
    <cellStyle name="หมายเหตุ 26 11 2" xfId="32795" xr:uid="{CCFAA6B7-12CC-41ED-A15F-212132D22802}"/>
    <cellStyle name="หมายเหตุ 26 11 3" xfId="44268" xr:uid="{B7753FF3-EC18-4A68-9747-E0D1793264EF}"/>
    <cellStyle name="หมายเหตุ 26 12" xfId="6419" xr:uid="{74ADEBC5-F46B-42D7-A251-3121514F0173}"/>
    <cellStyle name="หมายเหตุ 26 13" xfId="11148" xr:uid="{BF04E8D3-060E-4B0E-BFFB-4E021033AD42}"/>
    <cellStyle name="หมายเหตุ 26 14" xfId="21437" xr:uid="{123F46F7-8A43-41B1-97EA-E75E5F1DFB27}"/>
    <cellStyle name="หมายเหตุ 26 15" xfId="18433" xr:uid="{E469714E-0DD5-4F50-9B64-91FEF9D9A25A}"/>
    <cellStyle name="หมายเหตุ 26 16" xfId="13901" xr:uid="{3F52B1C5-5D53-4363-B454-C4AC54F33F87}"/>
    <cellStyle name="หมายเหตุ 26 17" xfId="31070" xr:uid="{F1004AB6-9DC7-420A-A02B-3477B9B30952}"/>
    <cellStyle name="หมายเหตุ 26 2" xfId="5466" xr:uid="{28DA697D-1AD2-478B-B73E-FD036FE95AE9}"/>
    <cellStyle name="หมายเหตุ 26 2 10" xfId="27931" xr:uid="{FF504F2F-17E8-4D6A-92A7-007A77F51073}"/>
    <cellStyle name="หมายเหตุ 26 2 11" xfId="31835" xr:uid="{EDE9126D-94B9-4F44-8CD8-A5DFA7ABF7A3}"/>
    <cellStyle name="หมายเหตุ 26 2 12" xfId="42862" xr:uid="{9378458A-75A2-454E-9F6A-E5167A7C3F77}"/>
    <cellStyle name="หมายเหตุ 26 2 2" xfId="10174" xr:uid="{0F30971B-7669-49C5-BFF6-423D9CE4CACF}"/>
    <cellStyle name="หมายเหตุ 26 2 2 2" xfId="35145" xr:uid="{22562774-08E6-4EAC-AB83-5E0A10DDA2EE}"/>
    <cellStyle name="หมายเหตุ 26 2 2 3" xfId="46562" xr:uid="{63715A01-8FCA-4CC5-B256-DAD829A1EE9C}"/>
    <cellStyle name="หมายเหตุ 26 2 3" xfId="12943" xr:uid="{89B9D2AD-7D20-4D99-8470-94BAC9453480}"/>
    <cellStyle name="หมายเหตุ 26 2 3 2" xfId="37097" xr:uid="{5012A3B1-3944-4CD6-8E70-EDBA284DBAF4}"/>
    <cellStyle name="หมายเหตุ 26 2 3 3" xfId="48486" xr:uid="{601C79C1-6578-41EA-82FD-2CC45B855E24}"/>
    <cellStyle name="หมายเหตุ 26 2 4" xfId="15171" xr:uid="{13ABC96C-B586-4674-89DC-B3072461AC74}"/>
    <cellStyle name="หมายเหตุ 26 2 4 2" xfId="39076" xr:uid="{4268A407-543B-4CB5-B98F-5F54E37931A6}"/>
    <cellStyle name="หมายเหตุ 26 2 4 3" xfId="50457" xr:uid="{F2BDDF61-B49C-44F0-A21C-2FBAD408E6EC}"/>
    <cellStyle name="หมายเหตุ 26 2 5" xfId="17457" xr:uid="{D4AADC6F-1822-4916-A4D7-2471299010D3}"/>
    <cellStyle name="หมายเหตุ 26 2 5 2" xfId="40877" xr:uid="{0C6C020E-7B65-490D-9499-DB7098AE257C}"/>
    <cellStyle name="หมายเหตุ 26 2 5 3" xfId="52249" xr:uid="{5BF3F3E8-061B-4075-8D5E-B679C86559CD}"/>
    <cellStyle name="หมายเหตุ 26 2 6" xfId="19589" xr:uid="{54B30400-8FE3-4DF6-936D-C4D655134E76}"/>
    <cellStyle name="หมายเหตุ 26 2 7" xfId="21776" xr:uid="{A858529E-6F1A-4F11-9B0F-FDA0CC37FFE8}"/>
    <cellStyle name="หมายเหตุ 26 2 8" xfId="23886" xr:uid="{EFB9E459-CDF3-4103-962F-48EA1EAECD04}"/>
    <cellStyle name="หมายเหตุ 26 2 9" xfId="26026" xr:uid="{98E93D84-8844-4AB8-BEF7-79DECD178F56}"/>
    <cellStyle name="หมายเหตุ 26 3" xfId="5965" xr:uid="{7C1CF5EE-66F7-4C9B-B974-081A7D614BD8}"/>
    <cellStyle name="หมายเหตุ 26 3 10" xfId="28247" xr:uid="{8F664A79-8D7F-4AF8-BFEE-08352B3D57CD}"/>
    <cellStyle name="หมายเหตุ 26 3 11" xfId="31994" xr:uid="{E0B53348-C1F2-481B-8BB4-39386312AA60}"/>
    <cellStyle name="หมายเหตุ 26 3 12" xfId="43212" xr:uid="{E7215343-B068-434B-B040-EE25605C8D1A}"/>
    <cellStyle name="หมายเหตุ 26 3 2" xfId="10536" xr:uid="{61A2B819-D03A-4A5A-B043-D96FA4378FF2}"/>
    <cellStyle name="หมายเหตุ 26 3 2 2" xfId="35451" xr:uid="{57DB7B99-9069-42EF-BB84-BCDC41A9084A}"/>
    <cellStyle name="หมายเหตุ 26 3 2 3" xfId="46865" xr:uid="{4043D34E-9ED4-4B67-BBC2-BFFF4CDAF251}"/>
    <cellStyle name="หมายเหตุ 26 3 3" xfId="13289" xr:uid="{ABA941F6-3833-4E46-A98B-F57C8A4C3850}"/>
    <cellStyle name="หมายเหตุ 26 3 3 2" xfId="37454" xr:uid="{AFFB57C5-5D0B-4B83-98E4-40966D0D7C50}"/>
    <cellStyle name="หมายเหตุ 26 3 3 3" xfId="48842" xr:uid="{14D4CCB5-EAA6-4E12-B63E-8ED46036E61A}"/>
    <cellStyle name="หมายเหตุ 26 3 4" xfId="15531" xr:uid="{28C99123-364D-4084-ABE3-8BE5945CF44E}"/>
    <cellStyle name="หมายเหตุ 26 3 4 2" xfId="39373" xr:uid="{A5E60DAD-CE31-41FA-A51B-932EEFADC890}"/>
    <cellStyle name="หมายเหตุ 26 3 4 3" xfId="50753" xr:uid="{5EA21B4E-EA18-490B-B3E1-AFE7768DF7F2}"/>
    <cellStyle name="หมายเหตุ 26 3 5" xfId="17792" xr:uid="{8B0588A7-B225-4166-B691-3C88BAC86D6B}"/>
    <cellStyle name="หมายเหตุ 26 3 5 2" xfId="41163" xr:uid="{81C68BFC-60A3-476E-B8BB-8739A6EF2B2C}"/>
    <cellStyle name="หมายเหตุ 26 3 5 3" xfId="52534" xr:uid="{1614162F-CD57-41F6-B1E5-15267B9F95AB}"/>
    <cellStyle name="หมายเหตุ 26 3 6" xfId="19930" xr:uid="{501BAD0F-C752-48DA-B82F-7FBD0419BA38}"/>
    <cellStyle name="หมายเหตุ 26 3 7" xfId="22120" xr:uid="{C84AFF6A-7373-4AF4-914B-B53890AEE136}"/>
    <cellStyle name="หมายเหตุ 26 3 8" xfId="24243" xr:uid="{486E8421-699B-4AF2-82B5-FB4EBD7E1526}"/>
    <cellStyle name="หมายเหตุ 26 3 9" xfId="26382" xr:uid="{F27FF42B-A6AF-47F4-8A62-B4C80625FE13}"/>
    <cellStyle name="หมายเหตุ 26 4" xfId="6341" xr:uid="{13360D1C-7101-4971-8A57-11905CEFDEAC}"/>
    <cellStyle name="หมายเหตุ 26 4 10" xfId="28460" xr:uid="{1B8C2A5A-6036-4A1E-A332-C888A82ABC38}"/>
    <cellStyle name="หมายเหตุ 26 4 11" xfId="32102" xr:uid="{E512FFBE-3447-4DD3-A4E2-67DA2D17142B}"/>
    <cellStyle name="หมายเหตุ 26 4 12" xfId="43442" xr:uid="{41ED5BE6-2DE2-409A-BB3B-15CF123995AF}"/>
    <cellStyle name="หมายเหตุ 26 4 2" xfId="10778" xr:uid="{D8F857E9-4A46-46C7-9B04-9631FBFEDEEF}"/>
    <cellStyle name="หมายเหตุ 26 4 2 2" xfId="35675" xr:uid="{1B19BBEE-3357-4DB4-9320-124D9F9493B7}"/>
    <cellStyle name="หมายเหตุ 26 4 2 3" xfId="47083" xr:uid="{9F427911-331F-44AD-977F-72541D7678B5}"/>
    <cellStyle name="หมายเหตุ 26 4 3" xfId="13522" xr:uid="{20EC96E2-E996-46A9-A20F-AAE9007A821C}"/>
    <cellStyle name="หมายเหตุ 26 4 3 2" xfId="37694" xr:uid="{45EF27B1-1739-4914-85DB-FEA22B5A996F}"/>
    <cellStyle name="หมายเหตุ 26 4 3 3" xfId="49082" xr:uid="{3A86C295-4BFF-4425-AC86-0BAB98B69D7B}"/>
    <cellStyle name="หมายเหตุ 26 4 4" xfId="15770" xr:uid="{4BD0A08D-4A22-4E8C-A2A9-B82980ABE677}"/>
    <cellStyle name="หมายเหตุ 26 4 4 2" xfId="39597" xr:uid="{8C2E34BE-6201-4E95-8EBE-F45E342688E1}"/>
    <cellStyle name="หมายเหตุ 26 4 4 3" xfId="50977" xr:uid="{9E5E8B02-9258-445C-B053-5C75D317B518}"/>
    <cellStyle name="หมายเหตุ 26 4 5" xfId="18020" xr:uid="{B036D473-1A1E-4F9F-8EC2-FD05C9C5F6BF}"/>
    <cellStyle name="หมายเหตุ 26 4 5 2" xfId="41379" xr:uid="{9D9E045A-6B62-4864-86CC-31EB56F83C8C}"/>
    <cellStyle name="หมายเหตุ 26 4 5 3" xfId="52750" xr:uid="{03CED45E-E576-41F2-BCFA-15E479286C92}"/>
    <cellStyle name="หมายเหตุ 26 4 6" xfId="20161" xr:uid="{09AA570D-112D-4CC5-AE2F-619CC09067C9}"/>
    <cellStyle name="หมายเหตุ 26 4 7" xfId="22350" xr:uid="{71FC3C8E-4E30-45D8-AC72-2799FD190FB7}"/>
    <cellStyle name="หมายเหตุ 26 4 8" xfId="24483" xr:uid="{68F7841E-260F-4E8C-9D71-8B9393EF8D05}"/>
    <cellStyle name="หมายเหตุ 26 4 9" xfId="26615" xr:uid="{1F4B4411-1C0F-4D74-B095-35F36D32BC97}"/>
    <cellStyle name="หมายเหตุ 26 5" xfId="6713" xr:uid="{58632490-A5C2-441F-BA2B-DFF057F8588B}"/>
    <cellStyle name="หมายเหตุ 26 5 10" xfId="28647" xr:uid="{1006DD80-AAAC-41B7-9DB2-AFD8C77BA697}"/>
    <cellStyle name="หมายเหตุ 26 5 11" xfId="32198" xr:uid="{944EE522-D64E-4F50-BCD7-5B99ADA64074}"/>
    <cellStyle name="หมายเหตุ 26 5 12" xfId="43641" xr:uid="{7F41D8C1-16FB-4ECD-B894-A34326007627}"/>
    <cellStyle name="หมายเหตุ 26 5 2" xfId="10985" xr:uid="{27153533-8A93-42D4-B47C-FD235666BEF6}"/>
    <cellStyle name="หมายเหตุ 26 5 2 2" xfId="35875" xr:uid="{C611C812-47EC-40BC-9431-6F1D4C2963F6}"/>
    <cellStyle name="หมายเหตุ 26 5 2 3" xfId="47274" xr:uid="{88CA0928-B12F-44CA-945B-E94B84A58653}"/>
    <cellStyle name="หมายเหตุ 26 5 3" xfId="13723" xr:uid="{A4E304BA-7C4C-4B21-A092-0F124F64B2D7}"/>
    <cellStyle name="หมายเหตุ 26 5 3 2" xfId="37902" xr:uid="{17BB9033-41A5-4240-A1CE-7B69D2ADB6DA}"/>
    <cellStyle name="หมายเหตุ 26 5 3 3" xfId="49290" xr:uid="{DD65F022-12FC-495F-9490-D19350865F1E}"/>
    <cellStyle name="หมายเหตุ 26 5 4" xfId="15978" xr:uid="{66DFA991-1AB5-4C98-A65F-ACD61BE84772}"/>
    <cellStyle name="หมายเหตุ 26 5 4 2" xfId="39795" xr:uid="{C3DF6A76-0CEB-483B-A977-231FF9D1F805}"/>
    <cellStyle name="หมายเหตุ 26 5 4 3" xfId="51175" xr:uid="{AEE707D7-C6C7-453A-A6FC-2C4A598B82AC}"/>
    <cellStyle name="หมายเหตุ 26 5 5" xfId="18222" xr:uid="{8789C9DF-CEAD-4E5E-9363-6A043F08ADF0}"/>
    <cellStyle name="หมายเหตุ 26 5 5 2" xfId="41575" xr:uid="{5C9D5036-AF34-4175-AD31-A268E988800A}"/>
    <cellStyle name="หมายเหตุ 26 5 5 3" xfId="52946" xr:uid="{D8E67F51-2F36-42F1-A3E5-EC21FCF06976}"/>
    <cellStyle name="หมายเหตุ 26 5 6" xfId="20364" xr:uid="{5AD6DA08-B555-4E64-85E8-87A694FE51C3}"/>
    <cellStyle name="หมายเหตุ 26 5 7" xfId="22552" xr:uid="{F404BB44-1F3E-450B-A1A0-D8257A278AC5}"/>
    <cellStyle name="หมายเหตุ 26 5 8" xfId="24691" xr:uid="{367F320F-F849-430D-B297-DC0374578C0C}"/>
    <cellStyle name="หมายเหตุ 26 5 9" xfId="26814" xr:uid="{4BD736D5-577A-4CFC-B4BE-389B41B5253F}"/>
    <cellStyle name="หมายเหตุ 26 6" xfId="7065" xr:uid="{0B74D69E-0584-4A88-B686-25EF029E9A6C}"/>
    <cellStyle name="หมายเหตุ 26 6 10" xfId="28762" xr:uid="{87A43C88-FD24-49D6-9E63-4BD1EE38EA40}"/>
    <cellStyle name="หมายเหตุ 26 6 11" xfId="32273" xr:uid="{097A2AFE-B087-4A29-8676-1022E4CF4DDD}"/>
    <cellStyle name="หมายเหตุ 26 6 12" xfId="43756" xr:uid="{89489186-B251-4A62-A7CD-533312F946C2}"/>
    <cellStyle name="หมายเหตุ 26 6 2" xfId="11106" xr:uid="{D4CACBE7-F6DF-486B-8EAE-58BD7C7469BF}"/>
    <cellStyle name="หมายเหตุ 26 6 2 2" xfId="35996" xr:uid="{D2FD5B2A-42C4-47D6-B2BF-582835F03C2A}"/>
    <cellStyle name="หมายเหตุ 26 6 2 3" xfId="47389" xr:uid="{FD1672E7-02E8-4B6A-8A70-79B4C1FE5B5D}"/>
    <cellStyle name="หมายเหตุ 26 6 3" xfId="13844" xr:uid="{2513EF69-215D-4F15-94F1-E21499CF2908}"/>
    <cellStyle name="หมายเหตุ 26 6 3 2" xfId="38023" xr:uid="{2D17E25A-7676-41EF-B2F6-54B04286F483}"/>
    <cellStyle name="หมายเหตุ 26 6 3 3" xfId="49411" xr:uid="{9B41F26C-1B83-466D-8AA5-30921F5B868C}"/>
    <cellStyle name="หมายเหตุ 26 6 4" xfId="16099" xr:uid="{81A9905D-178F-4017-9AEC-6FCC9D813135}"/>
    <cellStyle name="หมายเหตุ 26 6 4 2" xfId="39916" xr:uid="{271F3830-4EF9-4546-8048-4D9761493C59}"/>
    <cellStyle name="หมายเหตุ 26 6 4 3" xfId="51296" xr:uid="{F6622B4F-12F7-4FD9-A370-034E049BA8E9}"/>
    <cellStyle name="หมายเหตุ 26 6 5" xfId="18343" xr:uid="{0EB18DE1-6AD3-4C37-B086-7F2B7A816F8C}"/>
    <cellStyle name="หมายเหตุ 26 6 5 2" xfId="41696" xr:uid="{0091BB79-58E5-4C65-88E3-FE6627736470}"/>
    <cellStyle name="หมายเหตุ 26 6 5 3" xfId="53067" xr:uid="{140C85AD-67E1-4966-9659-E12E94873BC6}"/>
    <cellStyle name="หมายเหตุ 26 6 6" xfId="20485" xr:uid="{C52A3B34-B27F-4D6C-8858-2BFD164EEC5B}"/>
    <cellStyle name="หมายเหตุ 26 6 7" xfId="22673" xr:uid="{BA7FF196-286F-4109-8424-643BC072EAB5}"/>
    <cellStyle name="หมายเหตุ 26 6 8" xfId="24812" xr:uid="{337CBC6A-BF57-4A16-B005-8B117B8B5F51}"/>
    <cellStyle name="หมายเหตุ 26 6 9" xfId="26929" xr:uid="{50773B11-D3FA-4188-8C79-F36D7177373B}"/>
    <cellStyle name="หมายเหตุ 26 7" xfId="9070" xr:uid="{7E402E19-4A8E-42D5-B891-8E0559F4C462}"/>
    <cellStyle name="หมายเหตุ 26 7 10" xfId="31479" xr:uid="{F4A24DD9-91B8-4725-8A34-00BF09F14857}"/>
    <cellStyle name="หมายเหตุ 26 7 11" xfId="41897" xr:uid="{8184AA42-2FCF-4D6B-A8D5-97DDCBCBDD36}"/>
    <cellStyle name="หมายเหตุ 26 7 2" xfId="11866" xr:uid="{2F6DFA18-EC44-4785-A16F-41BF33C13DAB}"/>
    <cellStyle name="หมายเหตุ 26 7 2 2" xfId="34232" xr:uid="{19600A8E-91E7-478B-B137-5E60BE05FEB8}"/>
    <cellStyle name="หมายเหตุ 26 7 2 3" xfId="45667" xr:uid="{22801DC6-B418-4354-8623-42686C2FF4CA}"/>
    <cellStyle name="หมายเหตุ 26 7 3" xfId="14063" xr:uid="{15CF47E1-1759-423E-8C85-445A88C01F8F}"/>
    <cellStyle name="หมายเหตุ 26 7 3 2" xfId="36102" xr:uid="{F85572CB-2A0E-42FA-B829-F7FA45CD9BE1}"/>
    <cellStyle name="หมายเหตุ 26 7 3 3" xfId="47495" xr:uid="{2827599C-CD31-484D-B466-7DBF71FA2BA5}"/>
    <cellStyle name="หมายเหตุ 26 7 4" xfId="16477" xr:uid="{2056D0B0-3F26-4BCB-A08F-4C3FF4D207D0}"/>
    <cellStyle name="หมายเหตุ 26 7 4 2" xfId="38171" xr:uid="{A3C368F6-6982-46F9-A76D-FFBC5999D613}"/>
    <cellStyle name="หมายเหตุ 26 7 4 3" xfId="49552" xr:uid="{B9D4BDF8-3C11-464C-B373-F0925A899739}"/>
    <cellStyle name="หมายเหตุ 26 7 5" xfId="18627" xr:uid="{CB3E2D04-7AB2-4D40-8EC3-97988EDE1E33}"/>
    <cellStyle name="หมายเหตุ 26 7 5 2" xfId="40070" xr:uid="{58A2DE5D-EE2B-435F-964B-A3F21C75DE62}"/>
    <cellStyle name="หมายเหตุ 26 7 5 3" xfId="51442" xr:uid="{23354CD2-3CE3-4F53-93D7-7210CD3B5217}"/>
    <cellStyle name="หมายเหตุ 26 7 6" xfId="20756" xr:uid="{AD78FB27-1911-465C-932E-373FF3A41CB3}"/>
    <cellStyle name="หมายเหตุ 26 7 7" xfId="22878" xr:uid="{6BBD001C-3CF0-4720-9538-BF8AA92124E3}"/>
    <cellStyle name="หมายเหตุ 26 7 8" xfId="25048" xr:uid="{AF279A02-831A-45F1-B09B-C78610AE65BC}"/>
    <cellStyle name="หมายเหตุ 26 7 9" xfId="27106" xr:uid="{9FD79AD1-4F93-415A-A684-D0817B1A3E5E}"/>
    <cellStyle name="หมายเหตุ 26 8" xfId="7359" xr:uid="{551E4813-06C5-4802-B9B6-8F462275ABEF}"/>
    <cellStyle name="หมายเหตุ 26 8 2" xfId="33174" xr:uid="{DFEE994E-5420-441E-8E9D-878FB6AC8684}"/>
    <cellStyle name="หมายเหตุ 26 8 3" xfId="44643" xr:uid="{26A249DC-C9AB-4483-ABE3-1171669661A2}"/>
    <cellStyle name="หมายเหตุ 26 9" xfId="6219" xr:uid="{508B9E0C-8729-4CF4-B7B0-332EF95C3859}"/>
    <cellStyle name="หมายเหตุ 26 9 2" xfId="33181" xr:uid="{60BA7C6C-4C57-4121-872B-365BA8CEECE2}"/>
    <cellStyle name="หมายเหตุ 26 9 3" xfId="44650" xr:uid="{8CEAF892-0454-411B-8498-76A2DDF3FE02}"/>
    <cellStyle name="หมายเหตุ 27" xfId="4472" xr:uid="{217E39BD-2EA6-4316-8A03-C61D43C13AB6}"/>
    <cellStyle name="หมายเหตุ 27 10" xfId="27492" xr:uid="{A34FC33E-08EE-4930-A116-92E2DFD75277}"/>
    <cellStyle name="หมายเหตุ 27 11" xfId="31577" xr:uid="{16D0CF8C-85A2-44EB-8DFD-95E1162CC2E5}"/>
    <cellStyle name="หมายเหตุ 27 12" xfId="42337" xr:uid="{8310D82C-F931-492E-A4CB-2166686D731D}"/>
    <cellStyle name="หมายเหตุ 27 2" xfId="9537" xr:uid="{1C9893D0-9466-4D46-B4AC-6F5BD8E91F8F}"/>
    <cellStyle name="หมายเหตุ 27 2 2" xfId="34647" xr:uid="{8B6C8DF5-F68F-4C93-9EFD-AE717E74526A}"/>
    <cellStyle name="หมายเหตุ 27 2 3" xfId="46077" xr:uid="{76E76CC0-69C4-4075-B486-E844401913D8}"/>
    <cellStyle name="หมายเหตุ 27 3" xfId="12323" xr:uid="{67268027-B9DD-455F-AE49-3FEEED869A90}"/>
    <cellStyle name="หมายเหตุ 27 3 2" xfId="36536" xr:uid="{BACE7F9F-B9BF-4A38-A44F-C598109172C1}"/>
    <cellStyle name="หมายเหตุ 27 3 3" xfId="47927" xr:uid="{395176DC-969B-4DD4-A1EF-3629AA3FE4F0}"/>
    <cellStyle name="หมายเหตุ 27 4" xfId="14526" xr:uid="{3F6F7155-BDC5-4CB0-85E6-68BF15C22F32}"/>
    <cellStyle name="หมายเหตุ 27 4 2" xfId="38596" xr:uid="{DD1FB244-8D97-477F-9D5A-A594ADD9343B}"/>
    <cellStyle name="หมายเหตุ 27 4 3" xfId="49977" xr:uid="{6D92D035-6621-4E92-A924-3B132BBD8483}"/>
    <cellStyle name="หมายเหตุ 27 5" xfId="16897" xr:uid="{FCBB123A-30B2-47D3-BBEE-F29EF1E00F09}"/>
    <cellStyle name="หมายเหตุ 27 5 2" xfId="40458" xr:uid="{50715C83-397D-4953-B0D8-E1BA6247CAA2}"/>
    <cellStyle name="หมายเหตุ 27 5 3" xfId="51830" xr:uid="{8795400C-209F-429D-B6F4-BC4107960376}"/>
    <cellStyle name="หมายเหตุ 27 6" xfId="19045" xr:uid="{3EDE348C-CF64-4375-B9AC-2679D96EA527}"/>
    <cellStyle name="หมายเหตุ 27 7" xfId="21196" xr:uid="{D3364783-06CA-4837-A70E-383C8F06660F}"/>
    <cellStyle name="หมายเหตุ 27 8" xfId="23314" xr:uid="{FB850B46-4C68-40BF-A5B4-66D5FBC00DC1}"/>
    <cellStyle name="หมายเหตุ 27 9" xfId="25489" xr:uid="{96C165FC-46F3-491B-ACCA-30F4E80424F2}"/>
    <cellStyle name="หมายเหตุ 28" xfId="4587" xr:uid="{0EEBCFF0-2224-4D7A-876A-631B3AB7C5A4}"/>
    <cellStyle name="หมายเหตุ 28 10" xfId="27539" xr:uid="{9059B026-4E14-409E-987A-0A0FFE2DD817}"/>
    <cellStyle name="หมายเหตุ 28 11" xfId="31598" xr:uid="{84C9AEB9-2394-4004-91CA-8BD4E9C3C3F1}"/>
    <cellStyle name="หมายเหตุ 28 12" xfId="42395" xr:uid="{D03B006B-2097-4928-BF95-A1AE9ACE0246}"/>
    <cellStyle name="หมายเหตุ 28 2" xfId="9594" xr:uid="{653B7611-241A-4A3F-B796-479769837EBC}"/>
    <cellStyle name="หมายเหตุ 28 2 2" xfId="34697" xr:uid="{4D608C85-0CA7-427E-869F-3F1284021413}"/>
    <cellStyle name="หมายเหตุ 28 2 3" xfId="46127" xr:uid="{41117A3F-B4BD-466C-AC0D-6FC9498FB19F}"/>
    <cellStyle name="หมายเหตุ 28 3" xfId="12383" xr:uid="{7DEC9BC2-31BF-4755-BBAF-0AAE2AA5DC90}"/>
    <cellStyle name="หมายเหตุ 28 3 2" xfId="36588" xr:uid="{172CC949-A515-41BB-8489-B228814C3D29}"/>
    <cellStyle name="หมายเหตุ 28 3 3" xfId="47979" xr:uid="{22D6086F-D0C0-431E-875E-4396726D2207}"/>
    <cellStyle name="หมายเหตุ 28 4" xfId="14586" xr:uid="{1BB79BA9-C30E-408F-AF1B-2AD93E8C119C}"/>
    <cellStyle name="หมายเหตุ 28 4 2" xfId="38651" xr:uid="{E26AF216-F745-4E0E-B475-83D9B9D9E1AA}"/>
    <cellStyle name="หมายเหตุ 28 4 3" xfId="50032" xr:uid="{675F4B21-2AC0-40B2-96FC-6E0DEF52B3A2}"/>
    <cellStyle name="หมายเหตุ 28 5" xfId="16948" xr:uid="{E5ABC535-4AA4-4535-9D50-77A95B2109B3}"/>
    <cellStyle name="หมายเหตุ 28 5 2" xfId="40505" xr:uid="{238948AC-9E1D-4D98-9FE6-29205DE21818}"/>
    <cellStyle name="หมายเหตุ 28 5 3" xfId="51877" xr:uid="{9264F42C-325C-4DB1-9F07-E9B253CA9FBD}"/>
    <cellStyle name="หมายเหตุ 28 6" xfId="19096" xr:uid="{8BDF4E9A-C5E0-40E2-9186-68CB2F642C40}"/>
    <cellStyle name="หมายเหตุ 28 7" xfId="21256" xr:uid="{2A2AEA41-F167-4453-AF0A-8A036790DAE1}"/>
    <cellStyle name="หมายเหตุ 28 8" xfId="23369" xr:uid="{35D2C551-4E43-4716-AD07-2E41532F9726}"/>
    <cellStyle name="หมายเหตุ 28 9" xfId="25546" xr:uid="{32C5F4FD-B78B-4C66-AF4A-D75B3FAAE341}"/>
    <cellStyle name="หมายเหตุ 29" xfId="5481" xr:uid="{8B52B6D0-F2E6-4188-BEC4-819AA06652D1}"/>
    <cellStyle name="หมายเหตุ 29 10" xfId="27938" xr:uid="{11C5ADA0-DF50-42D7-9BA7-5FC4106E13F4}"/>
    <cellStyle name="หมายเหตุ 29 11" xfId="31847" xr:uid="{5715DD9B-573A-42F6-9473-B736AB247BBF}"/>
    <cellStyle name="หมายเหตุ 29 12" xfId="42874" xr:uid="{50E86E77-F3BF-414A-93AD-79BB28788A3D}"/>
    <cellStyle name="หมายเหตุ 29 2" xfId="10186" xr:uid="{65A917E6-6A04-4305-A6EE-3CFDE33672BB}"/>
    <cellStyle name="หมายเหตุ 29 2 2" xfId="35154" xr:uid="{48E0DBCD-AEB7-4E9D-95DF-1B8043D0B5C0}"/>
    <cellStyle name="หมายเหตุ 29 2 3" xfId="46570" xr:uid="{345A7430-8386-420B-9DC9-88A931E945AA}"/>
    <cellStyle name="หมายเหตุ 29 3" xfId="12954" xr:uid="{DCC2423D-8428-4F84-BB3F-D1A046F92DAA}"/>
    <cellStyle name="หมายเหตุ 29 3 2" xfId="37109" xr:uid="{290A8BE1-FC8F-4E5A-A8BF-59BA8238CAD9}"/>
    <cellStyle name="หมายเหตุ 29 3 3" xfId="48498" xr:uid="{812338D0-B636-4A5D-AFD4-08440DC5CEBF}"/>
    <cellStyle name="หมายเหตุ 29 4" xfId="15183" xr:uid="{E528D131-F521-4B82-9840-181C3F4E001F}"/>
    <cellStyle name="หมายเหตุ 29 4 2" xfId="39087" xr:uid="{554F5F5A-D54A-4416-9CF5-FD6F47B33D55}"/>
    <cellStyle name="หมายเหตุ 29 4 3" xfId="50468" xr:uid="{2A5126FB-E701-4FE3-85AA-08213F8126D8}"/>
    <cellStyle name="หมายเหตุ 29 5" xfId="17469" xr:uid="{0F73B482-9361-4988-B921-B918C2333F26}"/>
    <cellStyle name="หมายเหตุ 29 5 2" xfId="40884" xr:uid="{5AF18BB1-0EA4-4280-A48E-6B5A7F662D79}"/>
    <cellStyle name="หมายเหตุ 29 5 3" xfId="52256" xr:uid="{CD50FDA8-109B-4F50-ADAF-B3D231F21FE2}"/>
    <cellStyle name="หมายเหตุ 29 6" xfId="19601" xr:uid="{21A82C05-1182-4937-A766-0C7D4BB5D98A}"/>
    <cellStyle name="หมายเหตุ 29 7" xfId="21788" xr:uid="{944FB725-C61F-40EB-B6AC-BA88D9D97FE8}"/>
    <cellStyle name="หมายเหตุ 29 8" xfId="23898" xr:uid="{417C83DE-7068-4120-BE3F-0BF10ADAD737}"/>
    <cellStyle name="หมายเหตุ 29 9" xfId="26038" xr:uid="{57F80E78-4AE0-4E79-AB8C-8D6032F7D300}"/>
    <cellStyle name="หมายเหตุ 3" xfId="1552" xr:uid="{560D88B1-7A65-405E-A347-F51939845515}"/>
    <cellStyle name="หมายเหตุ 3 10" xfId="5721" xr:uid="{143BF202-DF07-4BBA-9F45-B5F665267540}"/>
    <cellStyle name="หมายเหตุ 3 10 10" xfId="28106" xr:uid="{F4374196-7C30-4375-8ECD-7BDE4051348E}"/>
    <cellStyle name="หมายเหตุ 3 10 11" xfId="31897" xr:uid="{DE05A832-271D-4602-A91B-D557E7A6D14B}"/>
    <cellStyle name="หมายเหตุ 3 10 12" xfId="43049" xr:uid="{71959F0B-4746-4EC2-B1E3-F402C9D26C5F}"/>
    <cellStyle name="หมายเหตุ 3 10 2" xfId="10367" xr:uid="{6A373AB4-312A-44C7-B28D-014E8FEB1302}"/>
    <cellStyle name="หมายเหตุ 3 10 2 2" xfId="35303" xr:uid="{6E1A4E2B-6DC8-4931-8617-45770A79B1DC}"/>
    <cellStyle name="หมายเหตุ 3 10 2 3" xfId="46718" xr:uid="{061B0B73-3920-4BD6-AD1E-C25FC362CDDF}"/>
    <cellStyle name="หมายเหตุ 3 10 3" xfId="13129" xr:uid="{DAFFB0D3-EF3E-4A2D-AD7F-45FE11EA1EB1}"/>
    <cellStyle name="หมายเหตุ 3 10 3 2" xfId="37290" xr:uid="{C5E790C9-BA9C-450A-A09C-7BEDB4881139}"/>
    <cellStyle name="หมายเหตุ 3 10 3 3" xfId="48679" xr:uid="{76CB6B77-E66E-4832-B6FD-63806378E9FC}"/>
    <cellStyle name="หมายเหตุ 3 10 4" xfId="15364" xr:uid="{964B9D1A-C3B1-482F-A2C4-35752A051DA1}"/>
    <cellStyle name="หมายเหตุ 3 10 4 2" xfId="39228" xr:uid="{99AA398F-5B68-437F-97D4-A417519EB71E}"/>
    <cellStyle name="หมายเหตุ 3 10 4 3" xfId="50609" xr:uid="{71BD2330-E788-4B96-A65B-26CBEA3F29C9}"/>
    <cellStyle name="หมายเหตุ 3 10 5" xfId="17638" xr:uid="{6CFD926B-6BE6-469F-8616-30C5FE62EF55}"/>
    <cellStyle name="หมายเหตุ 3 10 5 2" xfId="41022" xr:uid="{E429A7BB-1E0A-42CE-A574-873FECABD971}"/>
    <cellStyle name="หมายเหตุ 3 10 5 3" xfId="52394" xr:uid="{2B842F71-0145-4A05-85B9-F54A075C0379}"/>
    <cellStyle name="หมายเหตุ 3 10 6" xfId="19778" xr:uid="{19324E1B-EFB4-45A3-B119-C51E973F5F18}"/>
    <cellStyle name="หมายเหตุ 3 10 7" xfId="21956" xr:uid="{12490286-DEFF-4EE5-B26F-A5A0DCE41852}"/>
    <cellStyle name="หมายเหตุ 3 10 8" xfId="24079" xr:uid="{361F4367-1554-43B0-B1BF-27216AD6CBC2}"/>
    <cellStyle name="หมายเหตุ 3 10 9" xfId="26219" xr:uid="{8445B4ED-D627-4CB4-A09E-797557D0536B}"/>
    <cellStyle name="หมายเหตุ 3 11" xfId="7837" xr:uid="{5C7FEAF4-86FA-436C-8733-695A69078C4D}"/>
    <cellStyle name="หมายเหตุ 3 11 10" xfId="31164" xr:uid="{2DF765D2-297C-44D6-AF1F-D6A2DE663C91}"/>
    <cellStyle name="หมายเหตุ 3 11 11" xfId="30487" xr:uid="{C1646636-ECA9-4D1F-8715-115153E62636}"/>
    <cellStyle name="หมายเหตุ 3 11 2" xfId="5669" xr:uid="{81A47633-F0F9-4D3A-9D42-A375E14603FC}"/>
    <cellStyle name="หมายเหตุ 3 11 2 2" xfId="33498" xr:uid="{7AE69786-E750-499F-8F1B-942C90F6AF31}"/>
    <cellStyle name="หมายเหตุ 3 11 2 3" xfId="44960" xr:uid="{53EEC22B-28F7-4B80-A3D8-AADD69DBD419}"/>
    <cellStyle name="หมายเหตุ 3 11 3" xfId="7245" xr:uid="{BD0A8F7E-9062-4A60-B842-FD200BD7BA86}"/>
    <cellStyle name="หมายเหตุ 3 11 3 2" xfId="32359" xr:uid="{3F95C413-EE9E-4D04-B314-288263565799}"/>
    <cellStyle name="หมายเหตุ 3 11 3 3" xfId="43835" xr:uid="{FAAE7D6F-2AE3-4AB1-908B-C92AEC139114}"/>
    <cellStyle name="หมายเหตุ 3 11 4" xfId="5825" xr:uid="{98C1626D-B74F-4E47-A33B-831BD53ED588}"/>
    <cellStyle name="หมายเหตุ 3 11 4 2" xfId="33589" xr:uid="{631ACBB0-42DB-47A2-BAFD-00A3A295D0F9}"/>
    <cellStyle name="หมายเหตุ 3 11 4 3" xfId="45051" xr:uid="{AFF232C0-2ABB-4246-A25B-A64320D1823A}"/>
    <cellStyle name="หมายเหตุ 3 11 5" xfId="12627" xr:uid="{FE971678-1280-46FF-BCD3-9964EA3E8A5D}"/>
    <cellStyle name="หมายเหตุ 3 11 5 2" xfId="33780" xr:uid="{E135C961-12F0-4090-82A6-7C400990168F}"/>
    <cellStyle name="หมายเหตุ 3 11 5 3" xfId="45232" xr:uid="{A7E1CC5B-014D-41DA-B898-2469ED1E94E5}"/>
    <cellStyle name="หมายเหตุ 3 11 6" xfId="6529" xr:uid="{D793A3E8-6476-41BF-9897-BB2097044E7A}"/>
    <cellStyle name="หมายเหตุ 3 11 7" xfId="18421" xr:uid="{ACB85326-013E-4E7C-A32F-02124542B55C}"/>
    <cellStyle name="หมายเหตุ 3 11 8" xfId="20255" xr:uid="{A015DE61-85F7-40BF-BFFC-886BF2253DEB}"/>
    <cellStyle name="หมายเหตุ 3 11 9" xfId="18451" xr:uid="{0558E2EE-5DD1-449F-92C4-EF0401A12347}"/>
    <cellStyle name="หมายเหตุ 3 12" xfId="4549" xr:uid="{55A28A57-D105-4CFC-9648-DD637854F047}"/>
    <cellStyle name="หมายเหตุ 3 12 2" xfId="32589" xr:uid="{77723B7A-E874-44AC-B846-81EAAB948551}"/>
    <cellStyle name="หมายเหตุ 3 12 3" xfId="44065" xr:uid="{EB8BAE06-0F65-47C2-81DD-8572A870C85E}"/>
    <cellStyle name="หมายเหตุ 3 13" xfId="7185" xr:uid="{955230B5-F677-49A0-AB3F-49F4249EA9C0}"/>
    <cellStyle name="หมายเหตุ 3 14" xfId="17313" xr:uid="{F9B4EB93-9EC2-494E-93F8-781303462559}"/>
    <cellStyle name="หมายเหตุ 3 15" xfId="20551" xr:uid="{F3458457-4A3D-48DA-8B28-69426A913B9E}"/>
    <cellStyle name="หมายเหตุ 3 16" xfId="30796" xr:uid="{EFE5C0F7-0960-4C85-8050-0AC7A90EC3E9}"/>
    <cellStyle name="หมายเหตุ 3 17" xfId="53291" xr:uid="{0252A0FF-01FF-4B49-BDC3-3E2B2F9CD084}"/>
    <cellStyle name="หมายเหตุ 3 2" xfId="3035" xr:uid="{DA704BE1-8E83-4C36-9B4A-D3548B21A755}"/>
    <cellStyle name="หมายเหตุ 3 2 10" xfId="26957" xr:uid="{7D9EF5C5-566D-40FD-A24C-865B62792F97}"/>
    <cellStyle name="หมายเหตุ 3 2 11" xfId="31384" xr:uid="{868F6147-1B96-4F4A-B6D9-5CB869BC98D4}"/>
    <cellStyle name="หมายเหตุ 3 2 12" xfId="41754" xr:uid="{545AA684-29B5-4EE5-A73C-7103C427AF67}"/>
    <cellStyle name="หมายเหตุ 3 2 2" xfId="8905" xr:uid="{F7FF0B55-8CD6-4152-84E4-45C1229062C2}"/>
    <cellStyle name="หมายเหตุ 3 2 2 2" xfId="34109" xr:uid="{5D2A806C-24BC-4723-8050-74C40728DA7F}"/>
    <cellStyle name="หมายเหตุ 3 2 2 3" xfId="45545" xr:uid="{FB9A102A-4954-4C89-9CC1-B62156CC87F8}"/>
    <cellStyle name="หมายเหตุ 3 2 3" xfId="11689" xr:uid="{81AB4DF8-2786-4886-98D4-2914329401E7}"/>
    <cellStyle name="หมายเหตุ 3 2 3 2" xfId="33689" xr:uid="{A430A3E0-9FA7-4C24-90C1-53E3D8799196}"/>
    <cellStyle name="หมายเหตุ 3 2 3 3" xfId="45147" xr:uid="{39FAC02C-B4EF-4C80-81C8-6881880D71B6}"/>
    <cellStyle name="หมายเหตุ 3 2 4" xfId="13891" xr:uid="{FB8F7CB8-23CA-4D1D-829C-F5077AD3A274}"/>
    <cellStyle name="หมายเหตุ 3 2 4 2" xfId="38064" xr:uid="{E48D7546-429A-4679-9E0B-F5AD8EEB8A38}"/>
    <cellStyle name="หมายเหตุ 3 2 4 3" xfId="49445" xr:uid="{40E88985-8A10-46BD-919E-E725B1CA698F}"/>
    <cellStyle name="หมายเหตุ 3 2 5" xfId="16315" xr:uid="{9ABBB3EF-E1DD-4B7C-8ED1-6547A72F5404}"/>
    <cellStyle name="หมายเหตุ 3 2 5 2" xfId="39951" xr:uid="{E396B8D2-5714-4300-9B74-350E77FA329C}"/>
    <cellStyle name="หมายเหตุ 3 2 5 3" xfId="51323" xr:uid="{939980B3-505C-4B4C-8C2F-E84A66A4F714}"/>
    <cellStyle name="หมายเหตุ 3 2 6" xfId="18465" xr:uid="{A3DF3956-A9BF-43DA-8B51-34A23963E6B6}"/>
    <cellStyle name="หมายเหตุ 3 2 7" xfId="20604" xr:uid="{C3D02321-C4C3-47AD-B80D-12CF5BB3A555}"/>
    <cellStyle name="หมายเหตุ 3 2 8" xfId="22722" xr:uid="{A1E0F973-4779-4E07-9C92-A5A8FA117083}"/>
    <cellStyle name="หมายเหตุ 3 2 9" xfId="24895" xr:uid="{61F84A8A-6FBB-418E-9543-822A54ED3DA5}"/>
    <cellStyle name="หมายเหตุ 3 3" xfId="3036" xr:uid="{87128A6C-C353-43DA-90AB-3932765083AE}"/>
    <cellStyle name="หมายเหตุ 3 3 10" xfId="26958" xr:uid="{5AF64AA3-5565-4278-989C-73F52FFD4307}"/>
    <cellStyle name="หมายเหตุ 3 3 11" xfId="31385" xr:uid="{2AC85237-710D-4594-805E-11697945FD86}"/>
    <cellStyle name="หมายเหตุ 3 3 12" xfId="41755" xr:uid="{FD050F13-A06B-4AFF-8ACB-587AB10CD258}"/>
    <cellStyle name="หมายเหตุ 3 3 2" xfId="8906" xr:uid="{24C6DD3B-1ADA-4084-8A0E-54D7AB284E6E}"/>
    <cellStyle name="หมายเหตุ 3 3 2 2" xfId="34110" xr:uid="{F0CD57A6-C9A5-464D-BD44-452AD0E26197}"/>
    <cellStyle name="หมายเหตุ 3 3 2 3" xfId="45546" xr:uid="{47015B7F-B6F6-4B5F-8654-5B23C95DD3E7}"/>
    <cellStyle name="หมายเหตุ 3 3 3" xfId="11690" xr:uid="{AAA96D0B-1FFC-4269-BF50-BC6DFF69ED4A}"/>
    <cellStyle name="หมายเหตุ 3 3 3 2" xfId="33688" xr:uid="{3A8D2621-1E96-482A-AF19-209B617184C1}"/>
    <cellStyle name="หมายเหตุ 3 3 3 3" xfId="45146" xr:uid="{B3153AF6-E1E9-457D-A75F-9F2EB4D2700B}"/>
    <cellStyle name="หมายเหตุ 3 3 4" xfId="13892" xr:uid="{40152FA9-BC03-42BD-BD0A-13CE0F140A2F}"/>
    <cellStyle name="หมายเหตุ 3 3 4 2" xfId="38065" xr:uid="{D4AAE4C9-8754-4C0B-A338-736E5A7BCB24}"/>
    <cellStyle name="หมายเหตุ 3 3 4 3" xfId="49446" xr:uid="{F833BBBD-40E3-484A-A934-CFEA4AADA720}"/>
    <cellStyle name="หมายเหตุ 3 3 5" xfId="16316" xr:uid="{46AB3947-4953-47E4-883A-B91D278E9381}"/>
    <cellStyle name="หมายเหตุ 3 3 5 2" xfId="39952" xr:uid="{1D204E13-5538-4729-A4C4-A1674DBEA819}"/>
    <cellStyle name="หมายเหตุ 3 3 5 3" xfId="51324" xr:uid="{D5089455-76E2-43CD-833B-E5EEC9496FDB}"/>
    <cellStyle name="หมายเหตุ 3 3 6" xfId="18466" xr:uid="{EBF8CC04-C241-41F9-BF79-45C6200C167F}"/>
    <cellStyle name="หมายเหตุ 3 3 7" xfId="20605" xr:uid="{78381EA1-6110-4AC7-A2DE-902C1F766618}"/>
    <cellStyle name="หมายเหตุ 3 3 8" xfId="22723" xr:uid="{48410438-6C31-4D3E-8DAE-C9B3C33A07C3}"/>
    <cellStyle name="หมายเหตุ 3 3 9" xfId="24896" xr:uid="{ADB666C8-D27A-40E1-8CB2-82B2C5347AE4}"/>
    <cellStyle name="หมายเหตุ 3 4" xfId="3037" xr:uid="{FDDB338E-9DE9-4711-B7F9-01494ACB927B}"/>
    <cellStyle name="หมายเหตุ 3 4 10" xfId="26959" xr:uid="{9FC33838-0965-44E1-9F24-352A3EF5CE35}"/>
    <cellStyle name="หมายเหตุ 3 4 11" xfId="31386" xr:uid="{B3B41BDE-FF8F-464F-B165-76EF463447CA}"/>
    <cellStyle name="หมายเหตุ 3 4 12" xfId="41756" xr:uid="{D7F9F59C-13C5-427A-BDB9-D4237E9C3D3F}"/>
    <cellStyle name="หมายเหตุ 3 4 2" xfId="8907" xr:uid="{3896F41B-C8D2-4469-89A6-DEE4F498EC18}"/>
    <cellStyle name="หมายเหตุ 3 4 2 2" xfId="34111" xr:uid="{65A25CE2-38F8-4781-84E3-96D5BA3B14F7}"/>
    <cellStyle name="หมายเหตุ 3 4 2 3" xfId="45547" xr:uid="{0D87280C-F910-4F65-8454-4FEDC9D9A9F7}"/>
    <cellStyle name="หมายเหตุ 3 4 3" xfId="11691" xr:uid="{9E8B0A89-6374-497B-B1E9-F8BBFC24AFCA}"/>
    <cellStyle name="หมายเหตุ 3 4 3 2" xfId="32647" xr:uid="{D73D98EA-317C-4528-9566-B3EB5BCD20DB}"/>
    <cellStyle name="หมายเหตุ 3 4 3 3" xfId="44121" xr:uid="{CDA0DAE0-E9A4-4E3E-B90F-924081BF84CE}"/>
    <cellStyle name="หมายเหตุ 3 4 4" xfId="13893" xr:uid="{D3D0BB91-505E-4F4F-873E-63C192ED4AF5}"/>
    <cellStyle name="หมายเหตุ 3 4 4 2" xfId="38066" xr:uid="{F8A00BF0-6EA0-4733-A318-AB140DD9E0C2}"/>
    <cellStyle name="หมายเหตุ 3 4 4 3" xfId="49447" xr:uid="{61BE9D1A-8BF5-44A5-B4C6-A55B020BF5B9}"/>
    <cellStyle name="หมายเหตุ 3 4 5" xfId="16317" xr:uid="{6F66D098-5F96-4DC6-834E-02E43BEFF77B}"/>
    <cellStyle name="หมายเหตุ 3 4 5 2" xfId="39953" xr:uid="{B7B1AF26-1FE4-49E8-BE6F-E3B1C75EF14B}"/>
    <cellStyle name="หมายเหตุ 3 4 5 3" xfId="51325" xr:uid="{FF6C65DA-DBC4-4EBD-993B-E80B880A9CB5}"/>
    <cellStyle name="หมายเหตุ 3 4 6" xfId="18467" xr:uid="{C3D3D100-C19F-4FCD-A875-355B8C536597}"/>
    <cellStyle name="หมายเหตุ 3 4 7" xfId="20606" xr:uid="{FB0C4490-F64E-4B28-A98F-EA8FFE9B8C4D}"/>
    <cellStyle name="หมายเหตุ 3 4 8" xfId="22724" xr:uid="{0466B733-1774-47C6-8EA1-4120C1371C93}"/>
    <cellStyle name="หมายเหตุ 3 4 9" xfId="24897" xr:uid="{3ABDC868-8062-4A57-80CF-27B2E0039F0F}"/>
    <cellStyle name="หมายเหตุ 3 5" xfId="3038" xr:uid="{76EE65F4-9FEF-4715-961E-85EC33A4817D}"/>
    <cellStyle name="หมายเหตุ 3 5 10" xfId="26960" xr:uid="{ADF8BCEF-F495-4B36-882D-95627A9C3669}"/>
    <cellStyle name="หมายเหตุ 3 5 11" xfId="31387" xr:uid="{FEA34007-D3EB-4EEE-82CF-55C57138428B}"/>
    <cellStyle name="หมายเหตุ 3 5 12" xfId="41757" xr:uid="{8814F3D5-7D7C-40A6-899A-354C3CF13867}"/>
    <cellStyle name="หมายเหตุ 3 5 2" xfId="8908" xr:uid="{6D90009F-7131-4E44-B34B-7168A5AA03E9}"/>
    <cellStyle name="หมายเหตุ 3 5 2 2" xfId="34112" xr:uid="{0F25702C-EE88-4D10-9413-769538F98A59}"/>
    <cellStyle name="หมายเหตุ 3 5 2 3" xfId="45548" xr:uid="{FE411C28-990B-4639-8A76-0B0C9C1C807B}"/>
    <cellStyle name="หมายเหตุ 3 5 3" xfId="11692" xr:uid="{E6899876-D5A7-49D1-88CD-C77E4FFA2CA2}"/>
    <cellStyle name="หมายเหตุ 3 5 3 2" xfId="33220" xr:uid="{8E8C845D-8243-402C-88D9-93E0E996AD74}"/>
    <cellStyle name="หมายเหตุ 3 5 3 3" xfId="44687" xr:uid="{E6F145FF-CCBF-4D44-B6E7-AD9E287082B0}"/>
    <cellStyle name="หมายเหตุ 3 5 4" xfId="13894" xr:uid="{9C93619C-F6C0-432B-ABA2-B52EBEC4064D}"/>
    <cellStyle name="หมายเหตุ 3 5 4 2" xfId="38067" xr:uid="{CAF7D73C-CADD-44FF-B8C0-B1830C3DDD9C}"/>
    <cellStyle name="หมายเหตุ 3 5 4 3" xfId="49448" xr:uid="{98D19BD3-98C4-46E0-BD0D-42DF9B4A62CF}"/>
    <cellStyle name="หมายเหตุ 3 5 5" xfId="16318" xr:uid="{CA6E6BA2-290F-4F43-9EEA-647EC51B5703}"/>
    <cellStyle name="หมายเหตุ 3 5 5 2" xfId="39954" xr:uid="{0A9F64FD-F30D-461A-AE3E-700DAE452148}"/>
    <cellStyle name="หมายเหตุ 3 5 5 3" xfId="51326" xr:uid="{DA9857DB-79E1-4A59-B112-02BA8B595B88}"/>
    <cellStyle name="หมายเหตุ 3 5 6" xfId="18468" xr:uid="{438CD215-207F-438E-8572-4EAD90105447}"/>
    <cellStyle name="หมายเหตุ 3 5 7" xfId="20607" xr:uid="{77BE1541-0944-46D2-A743-B7B7A91DC7DD}"/>
    <cellStyle name="หมายเหตุ 3 5 8" xfId="22725" xr:uid="{A463695F-7569-4230-A8F6-3E04B59F3DC7}"/>
    <cellStyle name="หมายเหตุ 3 5 9" xfId="24898" xr:uid="{91A280ED-9BAD-45E1-A62F-41B0243A30A0}"/>
    <cellStyle name="หมายเหตุ 3 6" xfId="4474" xr:uid="{9F20BBAA-B79D-4251-8A90-0E5A4A47BDF7}"/>
    <cellStyle name="หมายเหตุ 3 6 10" xfId="27494" xr:uid="{79DDE66A-1A08-4321-BDB1-C0480AD3FD39}"/>
    <cellStyle name="หมายเหตุ 3 6 11" xfId="31579" xr:uid="{CD47F2A7-0849-48EA-9F86-149768F09C04}"/>
    <cellStyle name="หมายเหตุ 3 6 12" xfId="42339" xr:uid="{88B6CB6E-5A03-410D-8F75-EB9C805D2903}"/>
    <cellStyle name="หมายเหตุ 3 6 2" xfId="9539" xr:uid="{A0C147E5-5FC1-4D7B-A873-A5C926C8D6C1}"/>
    <cellStyle name="หมายเหตุ 3 6 2 2" xfId="34649" xr:uid="{6E0B23EE-4192-47F1-A525-F7EE5DA89427}"/>
    <cellStyle name="หมายเหตุ 3 6 2 3" xfId="46079" xr:uid="{8D562F2B-904E-4770-9EF6-44884FB079DF}"/>
    <cellStyle name="หมายเหตุ 3 6 3" xfId="12325" xr:uid="{0951D51B-8752-4A9F-8A59-1A23F2DD8C75}"/>
    <cellStyle name="หมายเหตุ 3 6 3 2" xfId="36538" xr:uid="{25383CD8-9C27-43A3-9297-1AFEEC834A63}"/>
    <cellStyle name="หมายเหตุ 3 6 3 3" xfId="47929" xr:uid="{41A4D0B4-DD0B-4046-BE5A-D39860993546}"/>
    <cellStyle name="หมายเหตุ 3 6 4" xfId="14528" xr:uid="{850C6E78-1CCE-4DBA-A96A-2854810F3CC6}"/>
    <cellStyle name="หมายเหตุ 3 6 4 2" xfId="38598" xr:uid="{898A1E23-D31A-4BB7-8819-0658D00158E0}"/>
    <cellStyle name="หมายเหตุ 3 6 4 3" xfId="49979" xr:uid="{3B3611A3-D2AE-42D6-8817-4AACDBB08642}"/>
    <cellStyle name="หมายเหตุ 3 6 5" xfId="16899" xr:uid="{E96B450C-4B8B-429E-9A11-F74BD83E30FD}"/>
    <cellStyle name="หมายเหตุ 3 6 5 2" xfId="40460" xr:uid="{39F67CAD-9CD0-4A48-81F2-F5ED06FF4B86}"/>
    <cellStyle name="หมายเหตุ 3 6 5 3" xfId="51832" xr:uid="{47D7651D-98B5-469C-8349-DB365BC79E74}"/>
    <cellStyle name="หมายเหตุ 3 6 6" xfId="19047" xr:uid="{1ADE7A0D-906A-4CD9-8CA5-C4A51E9DE00F}"/>
    <cellStyle name="หมายเหตุ 3 6 7" xfId="21198" xr:uid="{2545B2E7-914B-4E15-A39C-10E8EDB8E47B}"/>
    <cellStyle name="หมายเหตุ 3 6 8" xfId="23316" xr:uid="{EA034599-F2CA-452B-9ECE-93163D12FAEF}"/>
    <cellStyle name="หมายเหตุ 3 6 9" xfId="25491" xr:uid="{41E5C4CA-77A8-4A14-9B0E-80D163C1001E}"/>
    <cellStyle name="หมายเหตุ 3 7" xfId="3971" xr:uid="{09FBE50C-7E7B-4A6B-B1D2-1E29A3EB014A}"/>
    <cellStyle name="หมายเหตุ 3 7 10" xfId="27175" xr:uid="{8E7BE001-7DF0-457D-974E-5A61FAF1820E}"/>
    <cellStyle name="หมายเหตุ 3 7 11" xfId="31519" xr:uid="{A41C2251-C35D-4C22-B829-4BA5E153F0E3}"/>
    <cellStyle name="หมายเหตุ 3 7 12" xfId="41993" xr:uid="{A0C8E926-020E-4762-9A89-34C736B3B1C9}"/>
    <cellStyle name="หมายเหตุ 3 7 2" xfId="9181" xr:uid="{2D50D141-9635-47A3-922E-5210B071A612}"/>
    <cellStyle name="หมายเหตุ 3 7 2 2" xfId="34316" xr:uid="{CCA9F8F9-6EFF-4876-AF79-A4B6CEDEA34C}"/>
    <cellStyle name="หมายเหตุ 3 7 2 3" xfId="45751" xr:uid="{4B58DB54-E862-419B-AD69-B5E4C3DCD471}"/>
    <cellStyle name="หมายเหตุ 3 7 3" xfId="11973" xr:uid="{CE8EDF7F-56FC-421A-B1DF-AFF513348E48}"/>
    <cellStyle name="หมายเหตุ 3 7 3 2" xfId="36190" xr:uid="{B049F4DF-7EFA-4043-8934-A0026AE60C3B}"/>
    <cellStyle name="หมายเหตุ 3 7 3 3" xfId="47582" xr:uid="{92D6FED5-71EC-4334-86F6-11F8FD2A7B42}"/>
    <cellStyle name="หมายเหตุ 3 7 4" xfId="14172" xr:uid="{C384E432-ECFE-4187-8E3F-84F3D4D464F7}"/>
    <cellStyle name="หมายเหตุ 3 7 4 2" xfId="38262" xr:uid="{A747324A-A15A-4E46-9E3A-CB261F55AFCC}"/>
    <cellStyle name="หมายเหตุ 3 7 4 3" xfId="49643" xr:uid="{8AE89DD4-3C5D-4E1F-9BBC-E4235DA2152C}"/>
    <cellStyle name="หมายเหตุ 3 7 5" xfId="16561" xr:uid="{09FD40E2-A9DF-4F26-B2CB-B03393AC4DC9}"/>
    <cellStyle name="หมายเหตุ 3 7 5 2" xfId="40139" xr:uid="{1732FE81-A204-4328-84B6-35BCBD0ACFEA}"/>
    <cellStyle name="หมายเหตุ 3 7 5 3" xfId="51511" xr:uid="{4244C478-E46B-46BD-B7C9-6F8AEDB4BB82}"/>
    <cellStyle name="หมายเหตุ 3 7 6" xfId="18709" xr:uid="{3A2D94A3-9D72-40BA-892F-D296EA4D0004}"/>
    <cellStyle name="หมายเหตุ 3 7 7" xfId="20852" xr:uid="{7CB0F919-9969-4E19-B891-F3CE5BA47E63}"/>
    <cellStyle name="หมายเหตุ 3 7 8" xfId="22972" xr:uid="{635CE686-BE9A-4A38-8FDB-F9A83691F4FC}"/>
    <cellStyle name="หมายเหตุ 3 7 9" xfId="25144" xr:uid="{02BB8E0C-9824-4443-8115-2F850E7555A7}"/>
    <cellStyle name="หมายเหตุ 3 8" xfId="5298" xr:uid="{A6DACBAB-D9CD-4F89-AAC9-DE1E5FA84A2F}"/>
    <cellStyle name="หมายเหตุ 3 8 10" xfId="27809" xr:uid="{5B744E77-6447-4C39-9C57-57503003EEE7}"/>
    <cellStyle name="หมายเหตุ 3 8 11" xfId="31760" xr:uid="{A84D1AD2-6AC4-4511-97AB-DA3634F1B0B4}"/>
    <cellStyle name="หมายเหตุ 3 8 12" xfId="42731" xr:uid="{0E60DA70-BC86-4F35-BCC0-5BD991990E7D}"/>
    <cellStyle name="หมายเหตุ 3 8 2" xfId="10034" xr:uid="{AABB6EE5-70CE-464A-B09F-2BC497739021}"/>
    <cellStyle name="หมายเหตุ 3 8 2 2" xfId="35018" xr:uid="{B3447B05-74DA-42FB-8C94-49F26606F016}"/>
    <cellStyle name="หมายเหตุ 3 8 2 3" xfId="46437" xr:uid="{B6180DD8-1792-4D1E-B1EC-CE742CBC4897}"/>
    <cellStyle name="หมายเหตุ 3 8 3" xfId="12801" xr:uid="{C6A979DD-038E-43ED-AFE9-A2FCED7382C2}"/>
    <cellStyle name="หมายเหตุ 3 8 3 2" xfId="36969" xr:uid="{343D87D9-07E2-4A01-A2CE-517A709CCCAA}"/>
    <cellStyle name="หมายเหตุ 3 8 3 3" xfId="48358" xr:uid="{48C8F5B1-8AD8-4BF3-B00F-97C282D986FE}"/>
    <cellStyle name="หมายเหตุ 3 8 4" xfId="15033" xr:uid="{588F9237-21AE-48FC-B475-BF3F726947C5}"/>
    <cellStyle name="หมายเหตุ 3 8 4 2" xfId="38947" xr:uid="{24806910-53CA-4678-B08D-3E1539196E0E}"/>
    <cellStyle name="หมายเหตุ 3 8 4 3" xfId="50328" xr:uid="{025639D7-AB64-4F4B-A469-A1F86E7B75DD}"/>
    <cellStyle name="หมายเหตุ 3 8 5" xfId="17325" xr:uid="{EA6CA702-439D-4B00-B547-2AEFFD674F55}"/>
    <cellStyle name="หมายเหตุ 3 8 5 2" xfId="40755" xr:uid="{4FF67900-87A4-487F-87B1-28ADDB3742B0}"/>
    <cellStyle name="หมายเหตุ 3 8 5 3" xfId="52127" xr:uid="{EE11A761-11DC-4A62-A918-221D2886A66F}"/>
    <cellStyle name="หมายเหตุ 3 8 6" xfId="19455" xr:uid="{8DDB0CC2-9249-4CE2-82CE-7FBC328225CF}"/>
    <cellStyle name="หมายเหตุ 3 8 7" xfId="21641" xr:uid="{677A7E47-AF87-458D-9CD3-C0E2F8D78100}"/>
    <cellStyle name="หมายเหตุ 3 8 8" xfId="23751" xr:uid="{166EFD5F-23B1-4B75-BAEB-2B9BB76ED296}"/>
    <cellStyle name="หมายเหตุ 3 8 9" xfId="25895" xr:uid="{A48BB9A5-7420-4738-B6E2-B243ACC8A564}"/>
    <cellStyle name="หมายเหตุ 3 9" xfId="5178" xr:uid="{849AD1E9-02F6-41FD-BDCA-476A664A8BBC}"/>
    <cellStyle name="หมายเหตุ 3 9 10" xfId="27775" xr:uid="{FD3C6B69-4114-408A-8867-25510173C8FA}"/>
    <cellStyle name="หมายเหตุ 3 9 11" xfId="31737" xr:uid="{502EA241-FEBE-400E-AA2E-E51F48C2D427}"/>
    <cellStyle name="หมายเหตุ 3 9 12" xfId="42695" xr:uid="{B932770B-18E3-4B9F-8CBC-E6BFE40CB0DC}"/>
    <cellStyle name="หมายเหตุ 3 9 2" xfId="9975" xr:uid="{F9E74AF7-9D53-4C6B-B3F5-65E565DA63A3}"/>
    <cellStyle name="หมายเหตุ 3 9 2 2" xfId="34976" xr:uid="{03DE1EFF-B564-4FB6-992B-46B00EF9864E}"/>
    <cellStyle name="หมายเหตุ 3 9 2 3" xfId="46403" xr:uid="{E23E3D8D-7F8F-4013-A7C8-DDB99E6FC587}"/>
    <cellStyle name="หมายเหตุ 3 9 3" xfId="12748" xr:uid="{06C8781B-CC4C-4D58-81EE-77AB76AD9BA0}"/>
    <cellStyle name="หมายเหตุ 3 9 3 2" xfId="36921" xr:uid="{397213C0-1AFD-45B2-84E9-57D16FF38A81}"/>
    <cellStyle name="หมายเหตุ 3 9 3 3" xfId="48311" xr:uid="{EA18210D-D3D1-4921-9D8D-42949836041E}"/>
    <cellStyle name="หมายเหตุ 3 9 4" xfId="14975" xr:uid="{B1057DB5-5E98-4E6A-A8C4-F11B919DEB5D}"/>
    <cellStyle name="หมายเหตุ 3 9 4 2" xfId="38914" xr:uid="{2D83AB22-D5D8-46E0-969F-0F53F2579271}"/>
    <cellStyle name="หมายเหตุ 3 9 4 3" xfId="50295" xr:uid="{76733931-D6B6-409C-8ABC-24D29EB744C8}"/>
    <cellStyle name="หมายเหตุ 3 9 5" xfId="17277" xr:uid="{2D7F67DE-6FFC-4FAC-AA2D-5ED655B802B9}"/>
    <cellStyle name="หมายเหตุ 3 9 5 2" xfId="40718" xr:uid="{9B4DA2BD-C71C-45E9-8621-B2C8EF47B39E}"/>
    <cellStyle name="หมายเหตุ 3 9 5 3" xfId="52090" xr:uid="{D0E84E7F-FD39-464F-ABFF-35EF90FA6A88}"/>
    <cellStyle name="หมายเหตุ 3 9 6" xfId="19410" xr:uid="{F2081C66-816F-4ABB-9FF2-6B7017D9483B}"/>
    <cellStyle name="หมายเหตุ 3 9 7" xfId="21596" xr:uid="{6D5D3FE3-A559-4834-9266-52034EAA2AE4}"/>
    <cellStyle name="หมายเหตุ 3 9 8" xfId="23703" xr:uid="{AFA71572-AEE3-4B09-875C-E4E9C1CE8AE5}"/>
    <cellStyle name="หมายเหตุ 3 9 9" xfId="25856" xr:uid="{74A2D2B1-FBF6-4914-B219-68E27C8D81F3}"/>
    <cellStyle name="หมายเหตุ 30" xfId="4955" xr:uid="{D6788D5D-682F-4CF3-A6ED-2138F9A09636}"/>
    <cellStyle name="หมายเหตุ 30 10" xfId="27663" xr:uid="{9C19D5D9-A0AC-4594-8CCB-0AFB223C24A2}"/>
    <cellStyle name="หมายเหตุ 30 11" xfId="31683" xr:uid="{4F7B5ED3-7B88-4807-A101-54D98F46039D}"/>
    <cellStyle name="หมายเหตุ 30 12" xfId="42560" xr:uid="{678C4853-058C-4816-BB9E-5D6DCD7726BC}"/>
    <cellStyle name="หมายเหตุ 30 2" xfId="9795" xr:uid="{9F2FC95F-E14B-4D19-84F8-9458A0EFD9EC}"/>
    <cellStyle name="หมายเหตุ 30 2 2" xfId="34852" xr:uid="{FE7C08C6-480C-497A-821A-E36AE28AAA81}"/>
    <cellStyle name="หมายเหตุ 30 2 3" xfId="46280" xr:uid="{4407233E-4BF0-4D9A-AB55-E68C5E9D8A2B}"/>
    <cellStyle name="หมายเหตุ 30 3" xfId="12569" xr:uid="{996908D9-BC21-4F2B-8296-12852264DDD2}"/>
    <cellStyle name="หมายเหตุ 30 3 2" xfId="36762" xr:uid="{30146F4A-361A-4ED2-B00D-4752CFE3AFE8}"/>
    <cellStyle name="หมายเหตุ 30 3 3" xfId="48152" xr:uid="{6C8FAC3C-5480-4CFE-A3D5-DF6B6F637682}"/>
    <cellStyle name="หมายเหตุ 30 4" xfId="14789" xr:uid="{4D9029B3-AF5F-4FE3-A31A-79C00C625513}"/>
    <cellStyle name="หมายเหตุ 30 4 2" xfId="38811" xr:uid="{D56200C4-3757-4029-AAB6-BCB109BD7471}"/>
    <cellStyle name="หมายเหตุ 30 4 3" xfId="50192" xr:uid="{AB6D3C66-50E0-4149-B68D-47FF036ADC7C}"/>
    <cellStyle name="หมายเหตุ 30 5" xfId="17117" xr:uid="{6ACF0D7B-7CD4-4446-A1E9-4669C674118C}"/>
    <cellStyle name="หมายเหตุ 30 5 2" xfId="40630" xr:uid="{7FA0C428-04F6-4987-8EB0-5660C594A37B}"/>
    <cellStyle name="หมายเหตุ 30 5 3" xfId="52002" xr:uid="{3AF8CE06-B706-4B68-906D-D31FCD2060D6}"/>
    <cellStyle name="หมายเหตุ 30 6" xfId="19257" xr:uid="{A98548A8-44CB-4D85-8F2C-B6C60E5169FA}"/>
    <cellStyle name="หมายเหตุ 30 7" xfId="21433" xr:uid="{1ECB567A-9862-4C93-A40C-8E861CF68C38}"/>
    <cellStyle name="หมายเหตุ 30 8" xfId="23546" xr:uid="{38024579-E46F-4047-8C12-1F8C99577B38}"/>
    <cellStyle name="หมายเหตุ 30 9" xfId="25716" xr:uid="{5689F009-6AE4-4DF2-86CE-5266F70F1C3F}"/>
    <cellStyle name="หมายเหตุ 31" xfId="4607" xr:uid="{B6BBC751-2ED0-42F1-A87A-98BB34A78E5D}"/>
    <cellStyle name="หมายเหตุ 31 10" xfId="27554" xr:uid="{B5211874-E1A1-415B-9AED-265108C40B9F}"/>
    <cellStyle name="หมายเหตุ 31 11" xfId="31604" xr:uid="{7E398026-E0CE-4D83-A023-A2D588448DAD}"/>
    <cellStyle name="หมายเหตุ 31 12" xfId="42413" xr:uid="{F3C51398-9B06-41CF-89B9-FC3C12ECB18C}"/>
    <cellStyle name="หมายเหตุ 31 2" xfId="9612" xr:uid="{0A308C12-1CC7-4AAF-8BED-F2E51FA2B734}"/>
    <cellStyle name="หมายเหตุ 31 2 2" xfId="34712" xr:uid="{3BC55322-E070-41ED-82CB-932FB143CBC3}"/>
    <cellStyle name="หมายเหตุ 31 2 3" xfId="46142" xr:uid="{BF13CFBD-25D8-4973-9472-A447BCD7BD73}"/>
    <cellStyle name="หมายเหตุ 31 3" xfId="12401" xr:uid="{16D63C95-DC1C-4D57-8956-3F2977EAFAE1}"/>
    <cellStyle name="หมายเหตุ 31 3 2" xfId="36605" xr:uid="{D500D517-128A-4950-8D5A-0B93A97244C4}"/>
    <cellStyle name="หมายเหตุ 31 3 3" xfId="47996" xr:uid="{607B70E3-F693-4CC4-BFE3-74CD26C90170}"/>
    <cellStyle name="หมายเหตุ 31 4" xfId="14604" xr:uid="{21AE72C2-2945-4942-86E4-F4D8EDAF44CC}"/>
    <cellStyle name="หมายเหตุ 31 4 2" xfId="38668" xr:uid="{9A5FF487-56FA-4041-80A7-28C9AF8BB1E6}"/>
    <cellStyle name="หมายเหตุ 31 4 3" xfId="50049" xr:uid="{3125F8DE-7B74-4056-9F24-63C5F8BFF448}"/>
    <cellStyle name="หมายเหตุ 31 5" xfId="16964" xr:uid="{3569D4B8-3F73-4409-A5BA-E821385FD8DC}"/>
    <cellStyle name="หมายเหตุ 31 5 2" xfId="40520" xr:uid="{3DFDF5FB-7854-45C1-AE18-BDA6B2A826A8}"/>
    <cellStyle name="หมายเหตุ 31 5 3" xfId="51892" xr:uid="{74E9F5D2-CCFE-4465-84DE-175DC56BA395}"/>
    <cellStyle name="หมายเหตุ 31 6" xfId="19111" xr:uid="{65A39620-780C-4366-A82D-5181B3EFCBBF}"/>
    <cellStyle name="หมายเหตุ 31 7" xfId="21273" xr:uid="{C403AC22-7F41-45F9-86A8-CF90397F668F}"/>
    <cellStyle name="หมายเหตุ 31 8" xfId="23387" xr:uid="{4B8CC5A7-ED2B-48A5-8B0E-B5BB1A03D5CD}"/>
    <cellStyle name="หมายเหตุ 31 9" xfId="25564" xr:uid="{651394AF-3045-4B46-8633-1F8F7EE132A6}"/>
    <cellStyle name="หมายเหตุ 32" xfId="7421" xr:uid="{B2A08061-EBFB-47DF-9175-A3DE27B09A09}"/>
    <cellStyle name="หมายเหตุ 32 10" xfId="31073" xr:uid="{BCD29DEA-E656-4B40-B903-AA30DF18A6FE}"/>
    <cellStyle name="หมายเหตุ 32 11" xfId="30976" xr:uid="{041BE9CC-80C7-4713-BCB5-909B8315A14D}"/>
    <cellStyle name="หมายเหตุ 32 2" xfId="5155" xr:uid="{CEAFBE34-1158-4D9F-9EA5-8B66970BF192}"/>
    <cellStyle name="หมายเหตุ 32 2 2" xfId="33201" xr:uid="{638E230C-AF0F-4ECC-B721-3367C65F9E4D}"/>
    <cellStyle name="หมายเหตุ 32 2 3" xfId="44669" xr:uid="{2E13F39E-2BDD-4C0B-8749-69979874D9D3}"/>
    <cellStyle name="หมายเหตุ 32 3" xfId="6533" xr:uid="{E2129011-1F52-4774-B167-F27F11AD1EBB}"/>
    <cellStyle name="หมายเหตุ 32 3 2" xfId="35159" xr:uid="{DA00789E-1AC3-4CB8-9AD4-A1DAD74645CD}"/>
    <cellStyle name="หมายเหตุ 32 3 3" xfId="46574" xr:uid="{C61E020D-18E2-4CB8-B36E-AFC304C62082}"/>
    <cellStyle name="หมายเหตุ 32 4" xfId="8096" xr:uid="{9C5EC431-C5CB-4CF8-9EFD-27AA3708EFDB}"/>
    <cellStyle name="หมายเหตุ 32 4 2" xfId="33060" xr:uid="{C7675BEF-D3CE-49D8-8B6A-63E9469F7C53}"/>
    <cellStyle name="หมายเหตุ 32 4 3" xfId="44529" xr:uid="{24305273-3863-459D-A216-0F4C8E4F800D}"/>
    <cellStyle name="หมายเหตุ 32 5" xfId="3837" xr:uid="{C67E6D44-CACE-4DD5-AF0C-E1EB2926FB3B}"/>
    <cellStyle name="หมายเหตุ 32 5 2" xfId="32446" xr:uid="{DDA4BE58-A2BE-436D-B1F9-0F2F226E2378}"/>
    <cellStyle name="หมายเหตุ 32 5 3" xfId="43922" xr:uid="{454C49D6-0781-4F1D-ABD5-BDC613C9A228}"/>
    <cellStyle name="หมายเหตุ 32 6" xfId="12762" xr:uid="{EA9C8D57-17B5-4DDF-BA76-33E3C40BB0C7}"/>
    <cellStyle name="หมายเหตุ 32 7" xfId="5260" xr:uid="{ED8A06DA-8A02-4D5C-A69E-5048349A2451}"/>
    <cellStyle name="หมายเหตุ 32 8" xfId="19071" xr:uid="{57D195CF-86BC-42FB-82E7-D115286C395E}"/>
    <cellStyle name="หมายเหตุ 32 9" xfId="3911" xr:uid="{BA74C838-540B-4558-975B-DC71B284A230}"/>
    <cellStyle name="หมายเหตุ 33" xfId="4555" xr:uid="{EA32C263-1660-476A-83DB-13A5751F5A99}"/>
    <cellStyle name="หมายเหตุ 33 2" xfId="32588" xr:uid="{D224396C-7019-4612-8CAF-0CA142ABEA41}"/>
    <cellStyle name="หมายเหตุ 33 3" xfId="44064" xr:uid="{26123DCB-1FB0-4BE0-AB29-8663A7838796}"/>
    <cellStyle name="หมายเหตุ 34" xfId="5159" xr:uid="{E799BB9C-72C1-4D0B-8669-F43EBB98A63D}"/>
    <cellStyle name="หมายเหตุ 35" xfId="5759" xr:uid="{9A7EFDE3-8634-4E6E-AE0E-F92AE23F1C2C}"/>
    <cellStyle name="หมายเหตุ 36" xfId="17015" xr:uid="{E7F99259-9C5A-49AD-9FB5-C02783D2B956}"/>
    <cellStyle name="หมายเหตุ 37" xfId="30794" xr:uid="{6E4A90AE-0DFB-48C6-9EAF-BC5886F0F680}"/>
    <cellStyle name="หมายเหตุ 4" xfId="1351" xr:uid="{580A15EE-D1C1-403B-9BB8-5D48FCA21658}"/>
    <cellStyle name="หมายเหตุ 4 10" xfId="12815" xr:uid="{85E70138-0B61-4D4A-9D69-278C0EF93BD1}"/>
    <cellStyle name="หมายเหตุ 4 10 2" xfId="33652" xr:uid="{BF0CE8A8-7401-4A49-9F25-3F78B95E53FC}"/>
    <cellStyle name="หมายเหตุ 4 10 3" xfId="45110" xr:uid="{EA2574B3-7862-4D36-B083-978D6BE4E6D0}"/>
    <cellStyle name="หมายเหตุ 4 11" xfId="4201" xr:uid="{049135B2-26D0-47E5-84C1-0889DED956A8}"/>
    <cellStyle name="หมายเหตุ 4 11 2" xfId="32314" xr:uid="{BA996CBE-F840-4FD1-B467-35F9C0B1B2CE}"/>
    <cellStyle name="หมายเหตุ 4 11 3" xfId="43795" xr:uid="{2A872A3D-2FD5-43B1-B13C-34659A80880D}"/>
    <cellStyle name="หมายเหตุ 4 12" xfId="12982" xr:uid="{140280D3-ECE0-4DE8-AF2D-BD4FD63E5F03}"/>
    <cellStyle name="หมายเหตุ 4 13" xfId="7161" xr:uid="{A9CD915C-8324-4B2C-BD48-12E0E7A87402}"/>
    <cellStyle name="หมายเหตุ 4 14" xfId="21789" xr:uid="{3DB4F797-80A1-4F40-91D4-44E11DD2BA0E}"/>
    <cellStyle name="หมายเหตุ 4 15" xfId="21656" xr:uid="{5C3F3422-0C70-4707-864C-CDEF5F23B1BB}"/>
    <cellStyle name="หมายเหตุ 4 16" xfId="16141" xr:uid="{211E2B33-FED2-471C-9857-5A2808616D89}"/>
    <cellStyle name="หมายเหตุ 4 17" xfId="30998" xr:uid="{D9C00FD3-D23D-460D-95F9-FF0E31A17C76}"/>
    <cellStyle name="หมายเหตุ 4 2" xfId="5467" xr:uid="{2D808076-58C9-48CA-B4F8-C0C6D1A1B0E7}"/>
    <cellStyle name="หมายเหตุ 4 2 10" xfId="27932" xr:uid="{C97306FD-FAA8-4E35-95CC-1B180469806C}"/>
    <cellStyle name="หมายเหตุ 4 2 11" xfId="31836" xr:uid="{AAD70551-3553-4424-BC0F-DC01C17E55D3}"/>
    <cellStyle name="หมายเหตุ 4 2 12" xfId="42863" xr:uid="{6151A1E9-244F-480B-A481-7D554A0CEEAB}"/>
    <cellStyle name="หมายเหตุ 4 2 2" xfId="10175" xr:uid="{C848F67B-691F-41C1-8708-8D4CD18F2E59}"/>
    <cellStyle name="หมายเหตุ 4 2 2 2" xfId="35146" xr:uid="{9EAE0F7F-4DEB-4B2B-BAD4-7F75EC37A975}"/>
    <cellStyle name="หมายเหตุ 4 2 2 3" xfId="46563" xr:uid="{F25FF370-6E57-4FE8-A37A-FD8D443E1DF6}"/>
    <cellStyle name="หมายเหตุ 4 2 3" xfId="12944" xr:uid="{B7B8489A-FC61-4071-8F0C-E3D866B0F15F}"/>
    <cellStyle name="หมายเหตุ 4 2 3 2" xfId="37098" xr:uid="{C8C61090-418B-4619-B0DA-4D45354452AF}"/>
    <cellStyle name="หมายเหตุ 4 2 3 3" xfId="48487" xr:uid="{165181C9-158C-4A9B-B2EA-FABE76CB2D0E}"/>
    <cellStyle name="หมายเหตุ 4 2 4" xfId="15172" xr:uid="{1DB05574-0974-4023-9FAF-A962644FB0B0}"/>
    <cellStyle name="หมายเหตุ 4 2 4 2" xfId="39077" xr:uid="{5EE94512-10D9-4E6A-B78D-A448455B912E}"/>
    <cellStyle name="หมายเหตุ 4 2 4 3" xfId="50458" xr:uid="{B958AD7F-CEA4-4C7F-81B2-45858AF79F4C}"/>
    <cellStyle name="หมายเหตุ 4 2 5" xfId="17458" xr:uid="{373C030D-AFF7-4FFC-97FA-3343A3F010A0}"/>
    <cellStyle name="หมายเหตุ 4 2 5 2" xfId="40878" xr:uid="{D2DCF605-0449-4621-AF29-D7A9AD90163A}"/>
    <cellStyle name="หมายเหตุ 4 2 5 3" xfId="52250" xr:uid="{B0F85A69-1055-45DE-BB70-856221614FA2}"/>
    <cellStyle name="หมายเหตุ 4 2 6" xfId="19590" xr:uid="{7F5CD160-254D-47C9-A474-DEBE58570E36}"/>
    <cellStyle name="หมายเหตุ 4 2 7" xfId="21777" xr:uid="{55F20B1E-FD07-48DC-BA8B-16AD7171C7FC}"/>
    <cellStyle name="หมายเหตุ 4 2 8" xfId="23887" xr:uid="{A655F7A9-AE5E-4972-B00A-19B0C5C26062}"/>
    <cellStyle name="หมายเหตุ 4 2 9" xfId="26027" xr:uid="{0A2F9347-32BB-42E0-8B28-7239168C905D}"/>
    <cellStyle name="หมายเหตุ 4 3" xfId="5966" xr:uid="{4FCE503E-C3E7-40AA-A03A-D6F229DB4B0B}"/>
    <cellStyle name="หมายเหตุ 4 3 10" xfId="28248" xr:uid="{6C9D0B1D-8DAB-4DDD-BC52-674AE77A88A0}"/>
    <cellStyle name="หมายเหตุ 4 3 11" xfId="31995" xr:uid="{37D706DC-E399-4574-8046-1A9C6C9DFDE4}"/>
    <cellStyle name="หมายเหตุ 4 3 12" xfId="43213" xr:uid="{0F601DB0-E3B4-4CDC-9537-011E6EFF5325}"/>
    <cellStyle name="หมายเหตุ 4 3 2" xfId="10537" xr:uid="{FC7EAB21-BD91-483B-B9B6-3BF9540EDE4C}"/>
    <cellStyle name="หมายเหตุ 4 3 2 2" xfId="35452" xr:uid="{1B668CA4-7106-49EF-9F6C-1CC9FE63A6F4}"/>
    <cellStyle name="หมายเหตุ 4 3 2 3" xfId="46866" xr:uid="{487D272F-9C68-400F-BF77-04594A61EAF5}"/>
    <cellStyle name="หมายเหตุ 4 3 3" xfId="13290" xr:uid="{FFAE5B84-601E-4F7B-9B60-1CB7D1600879}"/>
    <cellStyle name="หมายเหตุ 4 3 3 2" xfId="37455" xr:uid="{492116C5-6CE4-4C94-9132-B90C8BAA267F}"/>
    <cellStyle name="หมายเหตุ 4 3 3 3" xfId="48843" xr:uid="{4FC74CCA-8F4D-485C-B1CA-82916747CA52}"/>
    <cellStyle name="หมายเหตุ 4 3 4" xfId="15532" xr:uid="{407EF697-C6F0-4697-BED2-F494528E099D}"/>
    <cellStyle name="หมายเหตุ 4 3 4 2" xfId="39374" xr:uid="{0BE895C2-40E8-43D8-BC7E-738A74587EA5}"/>
    <cellStyle name="หมายเหตุ 4 3 4 3" xfId="50754" xr:uid="{A636CB76-E3EA-4164-8143-B52E89EF699E}"/>
    <cellStyle name="หมายเหตุ 4 3 5" xfId="17793" xr:uid="{011A8F38-B2FE-4ED5-95DE-320182F3DA1D}"/>
    <cellStyle name="หมายเหตุ 4 3 5 2" xfId="41164" xr:uid="{B9AE8069-53F3-4405-ACE8-93710BFA6FC2}"/>
    <cellStyle name="หมายเหตุ 4 3 5 3" xfId="52535" xr:uid="{76503F71-8CAB-4823-885E-06069E5B9207}"/>
    <cellStyle name="หมายเหตุ 4 3 6" xfId="19931" xr:uid="{5B2A7070-6C0B-404F-A4C7-B57E36316BBB}"/>
    <cellStyle name="หมายเหตุ 4 3 7" xfId="22121" xr:uid="{7A9A81F2-45C2-4C36-B3D1-04E7CE95AEAE}"/>
    <cellStyle name="หมายเหตุ 4 3 8" xfId="24244" xr:uid="{9367110E-0506-4F02-BBC6-D24A9A153CB2}"/>
    <cellStyle name="หมายเหตุ 4 3 9" xfId="26383" xr:uid="{12E22FEB-384E-41CA-838B-720403A1CCC3}"/>
    <cellStyle name="หมายเหตุ 4 4" xfId="6342" xr:uid="{1BB224B4-7140-471D-AEA4-F97CD4476956}"/>
    <cellStyle name="หมายเหตุ 4 4 10" xfId="28461" xr:uid="{24B6EAE8-99A4-4381-B736-7F03DDCE0796}"/>
    <cellStyle name="หมายเหตุ 4 4 11" xfId="32103" xr:uid="{3563DAD7-A26E-494C-95E6-3BBB0B562498}"/>
    <cellStyle name="หมายเหตุ 4 4 12" xfId="43443" xr:uid="{DAEF1546-1444-43F8-BBA3-0B607CA28F00}"/>
    <cellStyle name="หมายเหตุ 4 4 2" xfId="10779" xr:uid="{A3F30775-2747-4BFD-8562-F13F558ED314}"/>
    <cellStyle name="หมายเหตุ 4 4 2 2" xfId="35676" xr:uid="{4FF0DAC2-B981-4AC6-B674-1AB7A8E64547}"/>
    <cellStyle name="หมายเหตุ 4 4 2 3" xfId="47084" xr:uid="{01F15462-D827-4469-94EA-5E779175D3DB}"/>
    <cellStyle name="หมายเหตุ 4 4 3" xfId="13523" xr:uid="{20748495-92BE-49B6-ACC6-2D52E62B2B98}"/>
    <cellStyle name="หมายเหตุ 4 4 3 2" xfId="37695" xr:uid="{64DA0D1B-6632-4D83-B070-90187D8A0D8E}"/>
    <cellStyle name="หมายเหตุ 4 4 3 3" xfId="49083" xr:uid="{0D20150C-5DB1-4A5D-B921-454DB9720E74}"/>
    <cellStyle name="หมายเหตุ 4 4 4" xfId="15771" xr:uid="{2FCCB902-3263-44CD-B83E-3BA0345B4588}"/>
    <cellStyle name="หมายเหตุ 4 4 4 2" xfId="39598" xr:uid="{2119F760-F06A-41C4-9307-2DC10F763C4B}"/>
    <cellStyle name="หมายเหตุ 4 4 4 3" xfId="50978" xr:uid="{A796C5C3-C6AB-4DEB-A948-AB9B72420366}"/>
    <cellStyle name="หมายเหตุ 4 4 5" xfId="18021" xr:uid="{9EAC12B8-278C-4730-BCCA-6875F304E60C}"/>
    <cellStyle name="หมายเหตุ 4 4 5 2" xfId="41380" xr:uid="{D48642C3-A61B-468C-8831-463C328528A3}"/>
    <cellStyle name="หมายเหตุ 4 4 5 3" xfId="52751" xr:uid="{73C07793-AED6-4356-9A5C-109E90A8A8FE}"/>
    <cellStyle name="หมายเหตุ 4 4 6" xfId="20162" xr:uid="{6AE1D154-D777-4141-A601-383A81349FC2}"/>
    <cellStyle name="หมายเหตุ 4 4 7" xfId="22351" xr:uid="{57EA0CA8-A6DA-4630-80FD-3E47BBD87F41}"/>
    <cellStyle name="หมายเหตุ 4 4 8" xfId="24484" xr:uid="{6D862BB5-32A5-472E-82F6-2F162D4FC162}"/>
    <cellStyle name="หมายเหตุ 4 4 9" xfId="26616" xr:uid="{4C16C202-A807-4968-B73A-E11ED316F03E}"/>
    <cellStyle name="หมายเหตุ 4 5" xfId="6714" xr:uid="{67690C7E-B424-451A-B13C-A06FA61CE7CB}"/>
    <cellStyle name="หมายเหตุ 4 5 10" xfId="28648" xr:uid="{5F4C675A-45A4-4B38-9AFA-383C77602A3C}"/>
    <cellStyle name="หมายเหตุ 4 5 11" xfId="32199" xr:uid="{8F18CC58-7404-4535-98ED-1C69B06CA7D4}"/>
    <cellStyle name="หมายเหตุ 4 5 12" xfId="43642" xr:uid="{9A2CC440-8D90-4831-B5EA-D177A4117B5B}"/>
    <cellStyle name="หมายเหตุ 4 5 2" xfId="10986" xr:uid="{0A41F467-70EE-4757-8B92-44815A149AE6}"/>
    <cellStyle name="หมายเหตุ 4 5 2 2" xfId="35876" xr:uid="{B3D2E859-82EA-4907-88C8-79DFE6B6CD32}"/>
    <cellStyle name="หมายเหตุ 4 5 2 3" xfId="47275" xr:uid="{67F5FB9D-1B9F-4535-841B-C60636BD3503}"/>
    <cellStyle name="หมายเหตุ 4 5 3" xfId="13724" xr:uid="{1A6955B4-6F25-40D8-BF4D-CD1C6BDC0C6C}"/>
    <cellStyle name="หมายเหตุ 4 5 3 2" xfId="37903" xr:uid="{6B04030A-5796-40F7-ADD4-12B05A84ECBA}"/>
    <cellStyle name="หมายเหตุ 4 5 3 3" xfId="49291" xr:uid="{A270A6C4-4523-44A9-A573-AE65A2278DA8}"/>
    <cellStyle name="หมายเหตุ 4 5 4" xfId="15979" xr:uid="{343F94ED-CEA8-4F88-9402-6EF7C31E8FD7}"/>
    <cellStyle name="หมายเหตุ 4 5 4 2" xfId="39796" xr:uid="{0BA160CD-F3B9-44F4-9E63-63B7293C5571}"/>
    <cellStyle name="หมายเหตุ 4 5 4 3" xfId="51176" xr:uid="{58233A76-57D2-4242-883B-65A0C506D845}"/>
    <cellStyle name="หมายเหตุ 4 5 5" xfId="18223" xr:uid="{58101B8C-FDEF-41C5-A676-A2E5465BB80C}"/>
    <cellStyle name="หมายเหตุ 4 5 5 2" xfId="41576" xr:uid="{EF862613-5C8A-4012-98B6-93A4A57CB95E}"/>
    <cellStyle name="หมายเหตุ 4 5 5 3" xfId="52947" xr:uid="{C59DF28B-E376-4017-859F-2BB66034E0E4}"/>
    <cellStyle name="หมายเหตุ 4 5 6" xfId="20365" xr:uid="{367ECE55-BBC4-433B-ABED-255312CD6B70}"/>
    <cellStyle name="หมายเหตุ 4 5 7" xfId="22553" xr:uid="{2FA80928-5738-42D0-A503-1A7443754AB6}"/>
    <cellStyle name="หมายเหตุ 4 5 8" xfId="24692" xr:uid="{BC622551-E9E4-4214-AE2D-66E20284C1E8}"/>
    <cellStyle name="หมายเหตุ 4 5 9" xfId="26815" xr:uid="{99AAD032-F479-467F-A29D-3E9B23FD139D}"/>
    <cellStyle name="หมายเหตุ 4 6" xfId="7066" xr:uid="{15E8F7F5-CF17-4CA2-9B2E-C5667604BE74}"/>
    <cellStyle name="หมายเหตุ 4 6 10" xfId="28763" xr:uid="{82CC10C2-CE47-4804-9C21-1B52F57347D1}"/>
    <cellStyle name="หมายเหตุ 4 6 11" xfId="32274" xr:uid="{A61370ED-D72C-46D4-8DEC-047810BA7021}"/>
    <cellStyle name="หมายเหตุ 4 6 12" xfId="43757" xr:uid="{06FECF4A-B2D1-4804-A784-9D181B6C4329}"/>
    <cellStyle name="หมายเหตุ 4 6 2" xfId="11107" xr:uid="{4B71D826-E6A4-44E1-B4D8-84FA2447B49A}"/>
    <cellStyle name="หมายเหตุ 4 6 2 2" xfId="35997" xr:uid="{1884C0D7-53B4-4680-A04C-D26C04248674}"/>
    <cellStyle name="หมายเหตุ 4 6 2 3" xfId="47390" xr:uid="{B6071FF2-22DC-45BF-A8C7-B1BC8F7EEE11}"/>
    <cellStyle name="หมายเหตุ 4 6 3" xfId="13845" xr:uid="{C0170A1C-F9BA-496E-96EC-2EAA43D40613}"/>
    <cellStyle name="หมายเหตุ 4 6 3 2" xfId="38024" xr:uid="{61E1BCE1-8DB3-4944-AAF3-B7BB383D947F}"/>
    <cellStyle name="หมายเหตุ 4 6 3 3" xfId="49412" xr:uid="{960533E5-CB52-46A0-9F9B-A2065A470F9D}"/>
    <cellStyle name="หมายเหตุ 4 6 4" xfId="16100" xr:uid="{5AF279F4-2B02-4F5B-B755-369819ACEE06}"/>
    <cellStyle name="หมายเหตุ 4 6 4 2" xfId="39917" xr:uid="{33F0B52E-C511-4420-8320-D9DC97B12981}"/>
    <cellStyle name="หมายเหตุ 4 6 4 3" xfId="51297" xr:uid="{C2C7AE51-8858-41A2-9F15-D43473BAFBF0}"/>
    <cellStyle name="หมายเหตุ 4 6 5" xfId="18344" xr:uid="{65298FBB-4583-4EAD-A045-4800C62F9075}"/>
    <cellStyle name="หมายเหตุ 4 6 5 2" xfId="41697" xr:uid="{ED3B7F61-8B93-4DAA-9C55-84608979D3C2}"/>
    <cellStyle name="หมายเหตุ 4 6 5 3" xfId="53068" xr:uid="{462B7921-4CBD-43CC-8AB5-59987CD9E0F8}"/>
    <cellStyle name="หมายเหตุ 4 6 6" xfId="20486" xr:uid="{5385E8FB-0970-4947-8583-D26A6C0DC34F}"/>
    <cellStyle name="หมายเหตุ 4 6 7" xfId="22674" xr:uid="{2B79A965-5AC6-4AC9-B453-0588ABE6FDEA}"/>
    <cellStyle name="หมายเหตุ 4 6 8" xfId="24813" xr:uid="{091CB0F0-1539-4E2B-8980-D1D95B1A91BC}"/>
    <cellStyle name="หมายเหตุ 4 6 9" xfId="26930" xr:uid="{BDF95BDC-34DB-45F7-94A0-BBA7AC60F0FF}"/>
    <cellStyle name="หมายเหตุ 4 7" xfId="7708" xr:uid="{15D76163-69E7-4118-B3A2-F1DA9DA59479}"/>
    <cellStyle name="หมายเหตุ 4 7 10" xfId="31151" xr:uid="{0C6A0534-9DA3-4651-AB63-06E51110DE52}"/>
    <cellStyle name="หมายเหตุ 4 7 11" xfId="31310" xr:uid="{6F1DC150-9623-4CE7-AFAE-7C33DFFF6041}"/>
    <cellStyle name="หมายเหตุ 4 7 2" xfId="8411" xr:uid="{E5B3CB89-BA48-437F-B5F4-21E047C6967F}"/>
    <cellStyle name="หมายเหตุ 4 7 2 2" xfId="33373" xr:uid="{7A7B0F19-31C6-49CB-8FB2-7BDB0832C969}"/>
    <cellStyle name="หมายเหตุ 4 7 2 3" xfId="44836" xr:uid="{736BF033-231B-4AF7-9D67-32B4AC943261}"/>
    <cellStyle name="หมายเหตุ 4 7 3" xfId="6052" xr:uid="{F6A9747E-643A-4706-B2ED-F2BA826F977B}"/>
    <cellStyle name="หมายเหตุ 4 7 3 2" xfId="32687" xr:uid="{2E672FB7-19E4-4C6A-BC5D-8778B39BF6FA}"/>
    <cellStyle name="หมายเหตุ 4 7 3 3" xfId="44161" xr:uid="{56E28750-5EAD-401F-ACE8-EB7B6ACC3AFD}"/>
    <cellStyle name="หมายเหตุ 4 7 4" xfId="12728" xr:uid="{215D020A-E567-4549-8D3B-8DD0BB008448}"/>
    <cellStyle name="หมายเหตุ 4 7 4 2" xfId="32414" xr:uid="{72365C5D-0C8D-4340-9043-67FEC2B039E1}"/>
    <cellStyle name="หมายเหตุ 4 7 4 3" xfId="43890" xr:uid="{2B2302BA-AE02-4757-B4B7-9DF7A34EF25B}"/>
    <cellStyle name="หมายเหตุ 4 7 5" xfId="6068" xr:uid="{D6B189B9-AF9E-4ECE-B2C0-E9E7560EA2CD}"/>
    <cellStyle name="หมายเหตุ 4 7 5 2" xfId="33709" xr:uid="{7E8EC415-F698-4C0D-ADC6-1B76564C7788}"/>
    <cellStyle name="หมายเหตุ 4 7 5 3" xfId="45167" xr:uid="{4FA00C85-7A69-4FA5-BCD4-3499C1800E1D}"/>
    <cellStyle name="หมายเหตุ 4 7 6" xfId="16277" xr:uid="{0E8F2D6F-AB1B-4DCB-BA4F-7275FC07EE64}"/>
    <cellStyle name="หมายเหตุ 4 7 7" xfId="20984" xr:uid="{0AAF9673-2C1E-47E3-A9DA-40A8B088E918}"/>
    <cellStyle name="หมายเหตุ 4 7 8" xfId="20628" xr:uid="{C7B49C6F-9FC3-425D-8D44-69A9BE0DB5F4}"/>
    <cellStyle name="หมายเหตุ 4 7 9" xfId="14569" xr:uid="{32A9A954-AD24-46CA-A597-FEFBD05E5C99}"/>
    <cellStyle name="หมายเหตุ 4 8" xfId="7360" xr:uid="{03ED8918-6ADA-47FD-9F48-C26BF0D40786}"/>
    <cellStyle name="หมายเหตุ 4 8 2" xfId="33175" xr:uid="{36001ADF-91F7-476A-8D88-0F468353FE1F}"/>
    <cellStyle name="หมายเหตุ 4 8 3" xfId="44644" xr:uid="{A9F333F4-82EC-4D76-9601-37D5761228CD}"/>
    <cellStyle name="หมายเหตุ 4 9" xfId="3830" xr:uid="{F5EC05E8-91FF-4B09-A6F0-DBA4DF7AC793}"/>
    <cellStyle name="หมายเหตุ 4 9 2" xfId="32418" xr:uid="{B85D12C1-7951-46D3-8469-D4F4D73BD9DE}"/>
    <cellStyle name="หมายเหตุ 4 9 3" xfId="43894" xr:uid="{54FC4A66-B020-4102-8142-106E380B1016}"/>
    <cellStyle name="หมายเหตุ 5" xfId="3039" xr:uid="{5D16DEF4-9426-4388-8BFD-A48ED1C89B7C}"/>
    <cellStyle name="หมายเหตุ 5 10" xfId="12346" xr:uid="{FABD6022-5115-4CB2-AC44-A66C5A67305D}"/>
    <cellStyle name="หมายเหตุ 5 10 2" xfId="33028" xr:uid="{3C31900E-B766-4F30-9239-E7F375BE8048}"/>
    <cellStyle name="หมายเหตุ 5 10 3" xfId="44497" xr:uid="{EB2A9B8C-7DA4-4F87-BFAC-9C3BEF532DD0}"/>
    <cellStyle name="หมายเหตุ 5 11" xfId="3993" xr:uid="{C1CA8CEB-55EA-4F14-B0CC-421D6A296936}"/>
    <cellStyle name="หมายเหตุ 5 11 2" xfId="32779" xr:uid="{487DC9D2-118A-4EA5-97C1-7C4C23106662}"/>
    <cellStyle name="หมายเหตุ 5 11 3" xfId="44252" xr:uid="{4B1774E3-838F-4EC7-895A-0103507E71CC}"/>
    <cellStyle name="หมายเหตุ 5 12" xfId="12623" xr:uid="{9FD2BA48-7D7B-4350-99D2-6BA737B6A693}"/>
    <cellStyle name="หมายเหตุ 5 13" xfId="16139" xr:uid="{76E27E56-236A-4ABB-8D26-1C56950DC4D4}"/>
    <cellStyle name="หมายเหตุ 5 14" xfId="21459" xr:uid="{9C2BF69B-64A8-45E8-9DDC-6EA82A38515F}"/>
    <cellStyle name="หมายเหตุ 5 15" xfId="13884" xr:uid="{C5557185-80E6-478A-B6F2-D488760B8D2E}"/>
    <cellStyle name="หมายเหตุ 5 16" xfId="18442" xr:uid="{5BA3D8A8-96BD-491B-B6E3-E98D55ED5E0C}"/>
    <cellStyle name="หมายเหตุ 5 17" xfId="30997" xr:uid="{8AF529F9-038E-4CEE-B550-22E31AC95402}"/>
    <cellStyle name="หมายเหตุ 5 2" xfId="5468" xr:uid="{604B199C-9107-4AAA-852A-8D3032311B9A}"/>
    <cellStyle name="หมายเหตุ 5 2 10" xfId="27933" xr:uid="{B7A8F52B-7C4E-4778-A3C2-ECCCBF43A0D2}"/>
    <cellStyle name="หมายเหตุ 5 2 11" xfId="31837" xr:uid="{BA79033E-0DCC-45C7-AC9A-D5510ECA9427}"/>
    <cellStyle name="หมายเหตุ 5 2 12" xfId="42864" xr:uid="{4BB25D9D-7DEB-4A0E-894F-5241B55DD6E3}"/>
    <cellStyle name="หมายเหตุ 5 2 2" xfId="10176" xr:uid="{AB2EA519-E1E0-477E-84E4-C1FAFB40A7E1}"/>
    <cellStyle name="หมายเหตุ 5 2 2 2" xfId="35147" xr:uid="{70002440-D276-4BBC-AE2E-42AB5538D36B}"/>
    <cellStyle name="หมายเหตุ 5 2 2 3" xfId="46564" xr:uid="{C05C75DD-0F9F-4695-AB39-8E0D8979C97D}"/>
    <cellStyle name="หมายเหตุ 5 2 3" xfId="12945" xr:uid="{D462FFD9-D812-4368-878F-168B6D5DAD5B}"/>
    <cellStyle name="หมายเหตุ 5 2 3 2" xfId="37099" xr:uid="{3E5BA775-CC41-4F40-8C10-A0B1166DCEED}"/>
    <cellStyle name="หมายเหตุ 5 2 3 3" xfId="48488" xr:uid="{17D1A299-EA4E-44C2-AAB2-AC413DBF29B6}"/>
    <cellStyle name="หมายเหตุ 5 2 4" xfId="15173" xr:uid="{A90D85AD-19EA-4971-BC50-76B6C7720B35}"/>
    <cellStyle name="หมายเหตุ 5 2 4 2" xfId="39078" xr:uid="{0F8A9B78-F702-4867-B82B-012635C58079}"/>
    <cellStyle name="หมายเหตุ 5 2 4 3" xfId="50459" xr:uid="{DC095C25-E89C-4209-8CEC-4DCBEA55FF64}"/>
    <cellStyle name="หมายเหตุ 5 2 5" xfId="17459" xr:uid="{817A315E-8083-4326-8E5B-B895194F7627}"/>
    <cellStyle name="หมายเหตุ 5 2 5 2" xfId="40879" xr:uid="{3BE5EED5-C515-420F-8A6C-F33A383ACC5B}"/>
    <cellStyle name="หมายเหตุ 5 2 5 3" xfId="52251" xr:uid="{6E431905-0A4D-44D1-898B-8A0C628F9A85}"/>
    <cellStyle name="หมายเหตุ 5 2 6" xfId="19591" xr:uid="{26C24572-0946-432E-B7E6-BF761337F89C}"/>
    <cellStyle name="หมายเหตุ 5 2 7" xfId="21778" xr:uid="{C934365B-325D-4B22-AD41-0371897471AA}"/>
    <cellStyle name="หมายเหตุ 5 2 8" xfId="23888" xr:uid="{F42DF087-1375-4EBB-A4F3-ECD297C55093}"/>
    <cellStyle name="หมายเหตุ 5 2 9" xfId="26028" xr:uid="{EEAE65E7-9D9A-428F-8905-D973DB21901F}"/>
    <cellStyle name="หมายเหตุ 5 3" xfId="5967" xr:uid="{B96C0175-20F4-4B36-B80C-9480942BB66E}"/>
    <cellStyle name="หมายเหตุ 5 3 10" xfId="28249" xr:uid="{20DD944C-E332-441A-AB98-42F2C95006AB}"/>
    <cellStyle name="หมายเหตุ 5 3 11" xfId="31996" xr:uid="{95E85957-9C81-47FD-88E1-56328814AF61}"/>
    <cellStyle name="หมายเหตุ 5 3 12" xfId="43214" xr:uid="{79EAC3AD-6D97-43BD-AEBC-5A0C401678D8}"/>
    <cellStyle name="หมายเหตุ 5 3 2" xfId="10538" xr:uid="{74E4A871-4B3D-4D54-B0EC-C9BDCBD3019F}"/>
    <cellStyle name="หมายเหตุ 5 3 2 2" xfId="35453" xr:uid="{C426A2AA-032C-49E0-B8B5-1E7CC28895C6}"/>
    <cellStyle name="หมายเหตุ 5 3 2 3" xfId="46867" xr:uid="{E0B522EC-6788-49B4-A9B7-18DB2F486253}"/>
    <cellStyle name="หมายเหตุ 5 3 3" xfId="13291" xr:uid="{51C4DC74-A607-4CC5-8311-ED88F339448A}"/>
    <cellStyle name="หมายเหตุ 5 3 3 2" xfId="37456" xr:uid="{58449A76-5A45-4E9F-8296-AFA7DDD5EAD3}"/>
    <cellStyle name="หมายเหตุ 5 3 3 3" xfId="48844" xr:uid="{8F2A552A-B9D2-49D9-AE38-DF1B057F9567}"/>
    <cellStyle name="หมายเหตุ 5 3 4" xfId="15533" xr:uid="{220E3E61-06CC-40CD-A9CE-40852B1461AA}"/>
    <cellStyle name="หมายเหตุ 5 3 4 2" xfId="39375" xr:uid="{C799F929-5A11-4D83-B7C9-B525963AFB6A}"/>
    <cellStyle name="หมายเหตุ 5 3 4 3" xfId="50755" xr:uid="{BFA8E216-35A3-44B8-80D8-3190D13DD8D9}"/>
    <cellStyle name="หมายเหตุ 5 3 5" xfId="17794" xr:uid="{5927D5BD-5197-471B-8496-978A292903AD}"/>
    <cellStyle name="หมายเหตุ 5 3 5 2" xfId="41165" xr:uid="{A03A4213-5AAC-4DF7-B00C-0791CCDA2805}"/>
    <cellStyle name="หมายเหตุ 5 3 5 3" xfId="52536" xr:uid="{402A2FC5-A8B0-4DCB-93FB-6B35DE12A2A3}"/>
    <cellStyle name="หมายเหตุ 5 3 6" xfId="19932" xr:uid="{86D0029A-4FE7-4E95-BF68-B212F3DE63E3}"/>
    <cellStyle name="หมายเหตุ 5 3 7" xfId="22122" xr:uid="{A3BDD774-BDEC-4643-BE81-64D0BF415A64}"/>
    <cellStyle name="หมายเหตุ 5 3 8" xfId="24245" xr:uid="{4CCBCB74-3251-4B00-B1F7-C3F025704BEA}"/>
    <cellStyle name="หมายเหตุ 5 3 9" xfId="26384" xr:uid="{EBE8CA7B-B152-425C-9B82-983E531E95FF}"/>
    <cellStyle name="หมายเหตุ 5 4" xfId="6343" xr:uid="{ED7941ED-4DE0-4A2A-B562-B5E2D2563BE9}"/>
    <cellStyle name="หมายเหตุ 5 4 10" xfId="28462" xr:uid="{8EB2B5A3-4839-43A5-AF9C-2FAC2A330425}"/>
    <cellStyle name="หมายเหตุ 5 4 11" xfId="32104" xr:uid="{C7EEABAE-D1FB-44B5-AEBA-E2CAF693EA05}"/>
    <cellStyle name="หมายเหตุ 5 4 12" xfId="43444" xr:uid="{F57F031D-2BC7-4CDA-9D6F-D0ED2E295357}"/>
    <cellStyle name="หมายเหตุ 5 4 2" xfId="10780" xr:uid="{D5C19C21-5FBD-4A80-8309-BDAB7B5024C0}"/>
    <cellStyle name="หมายเหตุ 5 4 2 2" xfId="35677" xr:uid="{0E768370-77AB-4192-9E5C-89938F974AB8}"/>
    <cellStyle name="หมายเหตุ 5 4 2 3" xfId="47085" xr:uid="{7C03F25B-384B-4B47-B3E3-C81EFB95ADDC}"/>
    <cellStyle name="หมายเหตุ 5 4 3" xfId="13524" xr:uid="{60DDACEE-F926-42E2-8CBA-78872DCA1B44}"/>
    <cellStyle name="หมายเหตุ 5 4 3 2" xfId="37696" xr:uid="{7411FDDC-67A0-479A-B27F-1D3328992ED4}"/>
    <cellStyle name="หมายเหตุ 5 4 3 3" xfId="49084" xr:uid="{B74EF0F2-597F-46CF-B3C0-72A79067FAD2}"/>
    <cellStyle name="หมายเหตุ 5 4 4" xfId="15772" xr:uid="{3B7BF0B9-6D2F-44ED-91F5-3724DF3F05C1}"/>
    <cellStyle name="หมายเหตุ 5 4 4 2" xfId="39599" xr:uid="{D805BC1B-2BA9-4086-8504-56E22BF983BB}"/>
    <cellStyle name="หมายเหตุ 5 4 4 3" xfId="50979" xr:uid="{1939FFBB-D100-4F87-BAB0-8685A08F9441}"/>
    <cellStyle name="หมายเหตุ 5 4 5" xfId="18022" xr:uid="{0B18A00F-669D-4579-B864-B7FE663EBBE6}"/>
    <cellStyle name="หมายเหตุ 5 4 5 2" xfId="41381" xr:uid="{62B80BB1-3E21-4217-A98A-5D2DB4EC80C9}"/>
    <cellStyle name="หมายเหตุ 5 4 5 3" xfId="52752" xr:uid="{B9A6F888-A749-4661-8533-E17ABC50B27C}"/>
    <cellStyle name="หมายเหตุ 5 4 6" xfId="20163" xr:uid="{D671981D-60C1-476C-A0FC-311DCB5987E7}"/>
    <cellStyle name="หมายเหตุ 5 4 7" xfId="22352" xr:uid="{05A64EFF-1E52-43B4-AFAA-9EE33F8BF7FB}"/>
    <cellStyle name="หมายเหตุ 5 4 8" xfId="24485" xr:uid="{1F71B2CB-1B26-4F8F-B82D-89858C6F6665}"/>
    <cellStyle name="หมายเหตุ 5 4 9" xfId="26617" xr:uid="{CD7BF947-7DE7-40ED-805B-92A51662D1F4}"/>
    <cellStyle name="หมายเหตุ 5 5" xfId="6715" xr:uid="{99446120-5D23-455E-B150-3295D1CB1B7E}"/>
    <cellStyle name="หมายเหตุ 5 5 10" xfId="28649" xr:uid="{090DCB72-B38A-433E-9764-833720FA1941}"/>
    <cellStyle name="หมายเหตุ 5 5 11" xfId="32200" xr:uid="{ACBBFEC7-8AE8-4F70-B6FF-329FD5072F97}"/>
    <cellStyle name="หมายเหตุ 5 5 12" xfId="43643" xr:uid="{45A5142F-BDD3-4698-9DD0-D90788C71761}"/>
    <cellStyle name="หมายเหตุ 5 5 2" xfId="10987" xr:uid="{2C431599-6FEC-4B7F-A3E0-4B43CF40A4E0}"/>
    <cellStyle name="หมายเหตุ 5 5 2 2" xfId="35877" xr:uid="{6D8FA057-3CEC-4243-8751-A52C8C5BBB55}"/>
    <cellStyle name="หมายเหตุ 5 5 2 3" xfId="47276" xr:uid="{64879658-0F5F-4EFC-A69D-964368A32CBC}"/>
    <cellStyle name="หมายเหตุ 5 5 3" xfId="13725" xr:uid="{CC54232C-E489-4FF2-9B5D-9F860109C2A5}"/>
    <cellStyle name="หมายเหตุ 5 5 3 2" xfId="37904" xr:uid="{A5245DEF-FD40-4889-8ADF-8ADC0EEB969C}"/>
    <cellStyle name="หมายเหตุ 5 5 3 3" xfId="49292" xr:uid="{00C2D1E9-8474-4B9D-BA04-09DC5C956FCC}"/>
    <cellStyle name="หมายเหตุ 5 5 4" xfId="15980" xr:uid="{01C03857-8B7E-4011-B95B-1250859CBE60}"/>
    <cellStyle name="หมายเหตุ 5 5 4 2" xfId="39797" xr:uid="{CFB60DAF-88F6-4CFD-BD94-03E43A6A1398}"/>
    <cellStyle name="หมายเหตุ 5 5 4 3" xfId="51177" xr:uid="{23DCA627-1EDC-4574-BFC2-B671E63C550D}"/>
    <cellStyle name="หมายเหตุ 5 5 5" xfId="18224" xr:uid="{32C716FD-B9D6-4911-A0BB-C67CE19B164F}"/>
    <cellStyle name="หมายเหตุ 5 5 5 2" xfId="41577" xr:uid="{7ED0198E-D0CD-40B0-BD4A-C3259466B51D}"/>
    <cellStyle name="หมายเหตุ 5 5 5 3" xfId="52948" xr:uid="{D5F931B2-90C3-4AF0-8D98-1C2945699BE7}"/>
    <cellStyle name="หมายเหตุ 5 5 6" xfId="20366" xr:uid="{DD2A7A5A-6A18-4E26-AEB5-D5FD6A23F235}"/>
    <cellStyle name="หมายเหตุ 5 5 7" xfId="22554" xr:uid="{FB4A9663-9F5E-4D63-90DB-80175E39DA10}"/>
    <cellStyle name="หมายเหตุ 5 5 8" xfId="24693" xr:uid="{12F8D52E-4682-4092-A470-8E84A0DB734E}"/>
    <cellStyle name="หมายเหตุ 5 5 9" xfId="26816" xr:uid="{685D034F-CADF-4AC7-BFA3-8EC8CCCB4A54}"/>
    <cellStyle name="หมายเหตุ 5 6" xfId="7067" xr:uid="{07F98479-E3CA-4007-80BD-2CAA4901AB8E}"/>
    <cellStyle name="หมายเหตุ 5 6 10" xfId="28764" xr:uid="{6C7D6A29-27E2-495F-B370-D847424E3FB1}"/>
    <cellStyle name="หมายเหตุ 5 6 11" xfId="32275" xr:uid="{86ED6AE6-371F-4726-A34C-57D87D10DAEC}"/>
    <cellStyle name="หมายเหตุ 5 6 12" xfId="43758" xr:uid="{2C074A32-B3AC-462C-A4F9-96FE6FDB499C}"/>
    <cellStyle name="หมายเหตุ 5 6 2" xfId="11108" xr:uid="{5873AC1B-6E8D-4B61-9B50-E3191A34609E}"/>
    <cellStyle name="หมายเหตุ 5 6 2 2" xfId="35998" xr:uid="{F3428460-84CF-4E55-A1E9-DCA9AB7DC978}"/>
    <cellStyle name="หมายเหตุ 5 6 2 3" xfId="47391" xr:uid="{8B9E4654-8494-40CA-B32A-C05F8801037F}"/>
    <cellStyle name="หมายเหตุ 5 6 3" xfId="13846" xr:uid="{94D31B6C-019C-445C-935C-5F29EA8BA2A0}"/>
    <cellStyle name="หมายเหตุ 5 6 3 2" xfId="38025" xr:uid="{269D632D-5725-449C-9902-7D98516F9342}"/>
    <cellStyle name="หมายเหตุ 5 6 3 3" xfId="49413" xr:uid="{C9409B4B-48E1-4B1F-8660-CE466421B20E}"/>
    <cellStyle name="หมายเหตุ 5 6 4" xfId="16101" xr:uid="{77B28AF7-4674-4FAE-A029-BA4B6E7114D2}"/>
    <cellStyle name="หมายเหตุ 5 6 4 2" xfId="39918" xr:uid="{BA6B3450-4203-4928-80EB-36C5BFBCAEB8}"/>
    <cellStyle name="หมายเหตุ 5 6 4 3" xfId="51298" xr:uid="{96D57560-F9D6-4B73-8FC4-08BB0A0ADAC0}"/>
    <cellStyle name="หมายเหตุ 5 6 5" xfId="18345" xr:uid="{CE0B36ED-59A8-4192-9C3F-573A9938222C}"/>
    <cellStyle name="หมายเหตุ 5 6 5 2" xfId="41698" xr:uid="{7F567790-372E-45B6-87B1-A4F73B15914E}"/>
    <cellStyle name="หมายเหตุ 5 6 5 3" xfId="53069" xr:uid="{AEA39390-0806-444A-9142-A41B71E8227C}"/>
    <cellStyle name="หมายเหตุ 5 6 6" xfId="20487" xr:uid="{6C0BD76D-1873-4B65-A6D2-B34C0CA0E50B}"/>
    <cellStyle name="หมายเหตุ 5 6 7" xfId="22675" xr:uid="{977EFC74-6CF3-4C87-A6D0-400A5C1CFCE6}"/>
    <cellStyle name="หมายเหตุ 5 6 8" xfId="24814" xr:uid="{D611985A-96E9-42E6-A2CD-A6AA904B37A6}"/>
    <cellStyle name="หมายเหตุ 5 6 9" xfId="26931" xr:uid="{1BE2A507-5DA1-4510-AAAA-358F79F16B99}"/>
    <cellStyle name="หมายเหตุ 5 7" xfId="8909" xr:uid="{43BD9653-5CB9-4446-AFA7-0246B0377374}"/>
    <cellStyle name="หมายเหตุ 5 7 10" xfId="31388" xr:uid="{891EE466-CB53-40EC-9150-A871EBA82BBD}"/>
    <cellStyle name="หมายเหตุ 5 7 11" xfId="41758" xr:uid="{7C3A73EE-26FF-46D4-B2C4-AA592DAABF9B}"/>
    <cellStyle name="หมายเหตุ 5 7 2" xfId="11693" xr:uid="{040ABB8E-DD6E-4461-97E7-5272BB7DE9CA}"/>
    <cellStyle name="หมายเหตุ 5 7 2 2" xfId="34113" xr:uid="{67483EF7-9862-4D55-9709-76C8DEC3D4C6}"/>
    <cellStyle name="หมายเหตุ 5 7 2 3" xfId="45549" xr:uid="{D0624063-D1AD-4B98-BBCB-897EE1102EC2}"/>
    <cellStyle name="หมายเหตุ 5 7 3" xfId="13895" xr:uid="{6E34FEFA-5AFB-4BE1-AADE-E7B8E1C5DCC5}"/>
    <cellStyle name="หมายเหตุ 5 7 3 2" xfId="33595" xr:uid="{11F289EB-DC19-4D37-AE53-D8E15E8B2839}"/>
    <cellStyle name="หมายเหตุ 5 7 3 3" xfId="45057" xr:uid="{A03B0DE5-686C-43C9-BA92-BEA41535B0C7}"/>
    <cellStyle name="หมายเหตุ 5 7 4" xfId="16319" xr:uid="{0071BC21-1ED4-4644-9ADC-B0FE4D1D97A9}"/>
    <cellStyle name="หมายเหตุ 5 7 4 2" xfId="38068" xr:uid="{476A176A-BB39-46CB-8EED-25C487C249C1}"/>
    <cellStyle name="หมายเหตุ 5 7 4 3" xfId="49449" xr:uid="{A6BC4D6B-3447-4373-BE19-A9C41EBA5FE2}"/>
    <cellStyle name="หมายเหตุ 5 7 5" xfId="18469" xr:uid="{AB02E1D9-357A-41B2-A0B0-76A298AA1D54}"/>
    <cellStyle name="หมายเหตุ 5 7 5 2" xfId="39955" xr:uid="{90B4163F-9930-4010-9C7F-E72F8C483E71}"/>
    <cellStyle name="หมายเหตุ 5 7 5 3" xfId="51327" xr:uid="{7590938D-224F-4933-9E11-DA10EBBFF69E}"/>
    <cellStyle name="หมายเหตุ 5 7 6" xfId="20608" xr:uid="{9788C112-B0A3-4339-9789-E686AC493F53}"/>
    <cellStyle name="หมายเหตุ 5 7 7" xfId="22726" xr:uid="{C35A82C0-8CFA-431A-9D73-126AACD0BD32}"/>
    <cellStyle name="หมายเหตุ 5 7 8" xfId="24899" xr:uid="{1270816F-9094-443D-B2A3-CC9003E2191E}"/>
    <cellStyle name="หมายเหตุ 5 7 9" xfId="26961" xr:uid="{745195CA-AA1E-4A03-AC9C-7F6A9BF7D227}"/>
    <cellStyle name="หมายเหตุ 5 8" xfId="7361" xr:uid="{F0CADE84-611F-4760-B5D8-E2B4EA015938}"/>
    <cellStyle name="หมายเหตุ 5 8 2" xfId="33176" xr:uid="{E2E3804A-DF56-40BB-973B-EAA3CC8BBB85}"/>
    <cellStyle name="หมายเหตุ 5 8 3" xfId="44645" xr:uid="{C409110A-34DF-4A53-BBCC-A8D10F97AFB5}"/>
    <cellStyle name="หมายเหตุ 5 9" xfId="3751" xr:uid="{5A8729C9-DEBE-45A7-B5E5-7912885684E7}"/>
    <cellStyle name="หมายเหตุ 5 9 2" xfId="32417" xr:uid="{83C576A5-9930-40A2-9CF1-CB2C90F51F22}"/>
    <cellStyle name="หมายเหตุ 5 9 3" xfId="43893" xr:uid="{57D90203-F0CD-4F4C-9F5C-7E934E400A19}"/>
    <cellStyle name="หมายเหตุ 6" xfId="3739" xr:uid="{935B9E6D-018F-4054-851B-83C72553C7A7}"/>
    <cellStyle name="หมายเหตุ 6 10" xfId="12573" xr:uid="{A896D381-63CE-49BC-BC82-6C6D9B5484AA}"/>
    <cellStyle name="หมายเหตุ 6 10 2" xfId="35016" xr:uid="{5ADDE6AB-D336-49F3-8AB7-54751AD01F78}"/>
    <cellStyle name="หมายเหตุ 6 10 3" xfId="46435" xr:uid="{CFC74C67-C653-4582-9CED-23C8289C5B85}"/>
    <cellStyle name="หมายเหตุ 6 11" xfId="14806" xr:uid="{FFB8D3A9-DCD5-43EF-A8FC-CD2292AFF858}"/>
    <cellStyle name="หมายเหตุ 6 11 2" xfId="33629" xr:uid="{6029476E-11EE-4ACC-B190-2CC74F1EAE4F}"/>
    <cellStyle name="หมายเหตุ 6 11 3" xfId="45089" xr:uid="{971FA929-14F0-4A54-961A-0236B72336B9}"/>
    <cellStyle name="หมายเหตุ 6 12" xfId="6876" xr:uid="{6E85E269-F744-49F6-A46A-95A3B9915CF8}"/>
    <cellStyle name="หมายเหตุ 6 13" xfId="11184" xr:uid="{6AED4E44-1C8D-4636-B573-75ED08F64C89}"/>
    <cellStyle name="หมายเหตุ 6 14" xfId="11301" xr:uid="{EB84549C-5872-4CC7-B92C-1FDA8BA7D443}"/>
    <cellStyle name="หมายเหตุ 6 15" xfId="6519" xr:uid="{6607473D-5882-489C-AC82-D7B752719C0B}"/>
    <cellStyle name="หมายเหตุ 6 16" xfId="8828" xr:uid="{1336B7FB-6464-4BE7-A0FC-F179A93D0661}"/>
    <cellStyle name="หมายเหตุ 6 17" xfId="30996" xr:uid="{00E2BA95-D49F-45C7-8890-F7307A5E39DE}"/>
    <cellStyle name="หมายเหตุ 6 2" xfId="5469" xr:uid="{B550761D-A40A-4845-9BB3-7B5BD38FB860}"/>
    <cellStyle name="หมายเหตุ 6 2 10" xfId="27934" xr:uid="{E7156375-31EB-468E-BE8B-0FC65A3B367E}"/>
    <cellStyle name="หมายเหตุ 6 2 11" xfId="31838" xr:uid="{4B17A41F-3B50-44CD-92AF-23B44E0995E6}"/>
    <cellStyle name="หมายเหตุ 6 2 12" xfId="42865" xr:uid="{A7D4D6B8-4848-4A34-A9DD-62D39AFAF881}"/>
    <cellStyle name="หมายเหตุ 6 2 2" xfId="10177" xr:uid="{5D15B1C1-A368-462B-BA72-44956F288E71}"/>
    <cellStyle name="หมายเหตุ 6 2 2 2" xfId="35148" xr:uid="{C1F412FC-4BBA-4A82-B7C2-D8ED0215033D}"/>
    <cellStyle name="หมายเหตุ 6 2 2 3" xfId="46565" xr:uid="{5B8A03FA-C789-4BFB-A9FC-8ACAA69ADDA5}"/>
    <cellStyle name="หมายเหตุ 6 2 3" xfId="12946" xr:uid="{6CB6F3F2-576D-4BC2-8D72-DA47FD4F02F5}"/>
    <cellStyle name="หมายเหตุ 6 2 3 2" xfId="37100" xr:uid="{835DC251-59E6-426E-B8F6-010B9FEF7470}"/>
    <cellStyle name="หมายเหตุ 6 2 3 3" xfId="48489" xr:uid="{AC5F843C-1E60-4C64-AB9E-D9AC7EE69314}"/>
    <cellStyle name="หมายเหตุ 6 2 4" xfId="15174" xr:uid="{F2FFC850-82F6-433F-BFC5-8F904DDADA95}"/>
    <cellStyle name="หมายเหตุ 6 2 4 2" xfId="39079" xr:uid="{DC34733B-E269-47CC-960A-474753B1E7FE}"/>
    <cellStyle name="หมายเหตุ 6 2 4 3" xfId="50460" xr:uid="{25F972EB-EEFF-4583-95D5-0CA9422E3D32}"/>
    <cellStyle name="หมายเหตุ 6 2 5" xfId="17460" xr:uid="{87998F34-9884-4BEA-AE35-DB53090A37BA}"/>
    <cellStyle name="หมายเหตุ 6 2 5 2" xfId="40880" xr:uid="{E923EF44-13B2-4F0B-9A47-09A286B7C2DC}"/>
    <cellStyle name="หมายเหตุ 6 2 5 3" xfId="52252" xr:uid="{B63CFDC5-2161-4E83-95FC-5CCC9E02CA25}"/>
    <cellStyle name="หมายเหตุ 6 2 6" xfId="19592" xr:uid="{3F5D410D-CC4F-4C93-A5E7-CE286FC3B493}"/>
    <cellStyle name="หมายเหตุ 6 2 7" xfId="21779" xr:uid="{D2FBC8F9-E2FB-4087-B09F-8DD06D0E80A1}"/>
    <cellStyle name="หมายเหตุ 6 2 8" xfId="23889" xr:uid="{3514CF7A-F572-4958-9AEA-C5792F289589}"/>
    <cellStyle name="หมายเหตุ 6 2 9" xfId="26029" xr:uid="{1862EBB6-B7DB-49F0-9E4A-8E4CFEF88052}"/>
    <cellStyle name="หมายเหตุ 6 3" xfId="5968" xr:uid="{93FE200C-6BCA-4046-9148-2956B7A4C773}"/>
    <cellStyle name="หมายเหตุ 6 3 10" xfId="28250" xr:uid="{E14C6369-C6E7-419B-A20D-5495CE3EF387}"/>
    <cellStyle name="หมายเหตุ 6 3 11" xfId="31997" xr:uid="{1518B1F6-5FBC-46C7-BD07-2FD85ED7F668}"/>
    <cellStyle name="หมายเหตุ 6 3 12" xfId="43215" xr:uid="{B9EEBE3E-825E-472A-8BF7-296285BB5B54}"/>
    <cellStyle name="หมายเหตุ 6 3 2" xfId="10539" xr:uid="{196F2F4C-ECC7-44AB-86E4-A5D36F090C28}"/>
    <cellStyle name="หมายเหตุ 6 3 2 2" xfId="35454" xr:uid="{1301A286-DACF-4981-8666-BCE83C8001D3}"/>
    <cellStyle name="หมายเหตุ 6 3 2 3" xfId="46868" xr:uid="{921F741A-C234-4C21-AE9F-666CAC9072B9}"/>
    <cellStyle name="หมายเหตุ 6 3 3" xfId="13292" xr:uid="{FC3CA26C-FF57-4C57-AE53-976D179C2F69}"/>
    <cellStyle name="หมายเหตุ 6 3 3 2" xfId="37457" xr:uid="{92E3933F-182E-4AB6-9494-C6452A00B538}"/>
    <cellStyle name="หมายเหตุ 6 3 3 3" xfId="48845" xr:uid="{138A0EFD-7DC5-4903-81B1-95E0A28F9606}"/>
    <cellStyle name="หมายเหตุ 6 3 4" xfId="15534" xr:uid="{FF526065-DDF1-448D-80FF-29EF12E0D44D}"/>
    <cellStyle name="หมายเหตุ 6 3 4 2" xfId="39376" xr:uid="{8E52ED27-0E8B-438A-82B9-78BBED65233F}"/>
    <cellStyle name="หมายเหตุ 6 3 4 3" xfId="50756" xr:uid="{823E291C-BD78-4443-BC5E-47938C571E9B}"/>
    <cellStyle name="หมายเหตุ 6 3 5" xfId="17795" xr:uid="{61C3F27C-636E-4FC5-87EA-C019411BB5C7}"/>
    <cellStyle name="หมายเหตุ 6 3 5 2" xfId="41166" xr:uid="{63478A09-7010-4333-B7DE-359E1904267B}"/>
    <cellStyle name="หมายเหตุ 6 3 5 3" xfId="52537" xr:uid="{A83F2AAC-BF24-46FB-981B-4602F9CD5ECF}"/>
    <cellStyle name="หมายเหตุ 6 3 6" xfId="19933" xr:uid="{5F92A72A-950A-494D-90DA-D917BB106982}"/>
    <cellStyle name="หมายเหตุ 6 3 7" xfId="22123" xr:uid="{C001AAB4-2271-45DB-BD72-DCBF4264C019}"/>
    <cellStyle name="หมายเหตุ 6 3 8" xfId="24246" xr:uid="{BAB6914D-BC57-4963-867C-A265FE715F29}"/>
    <cellStyle name="หมายเหตุ 6 3 9" xfId="26385" xr:uid="{FA1D8099-2B41-4A2F-97E0-8E226468B71F}"/>
    <cellStyle name="หมายเหตุ 6 4" xfId="6344" xr:uid="{CBCBB4A7-6340-4DB8-A8B5-ACCE71019D66}"/>
    <cellStyle name="หมายเหตุ 6 4 10" xfId="28463" xr:uid="{91AF4A39-6D7C-4485-9423-E4C7F8A3B9EC}"/>
    <cellStyle name="หมายเหตุ 6 4 11" xfId="32105" xr:uid="{7293D506-60E0-4CE3-8742-F9F3985115A3}"/>
    <cellStyle name="หมายเหตุ 6 4 12" xfId="43445" xr:uid="{560A8DDF-97A5-4575-AA96-23D566379848}"/>
    <cellStyle name="หมายเหตุ 6 4 2" xfId="10781" xr:uid="{96E2BE7B-2C02-4A14-A205-9E52C454517B}"/>
    <cellStyle name="หมายเหตุ 6 4 2 2" xfId="35678" xr:uid="{BB3BC7D2-96C9-48B7-A187-DB146D470E3A}"/>
    <cellStyle name="หมายเหตุ 6 4 2 3" xfId="47086" xr:uid="{4D57E588-9344-4E6B-AB09-8A6647C96810}"/>
    <cellStyle name="หมายเหตุ 6 4 3" xfId="13525" xr:uid="{2D606BEB-69E7-4671-A8B7-B687AD1FA421}"/>
    <cellStyle name="หมายเหตุ 6 4 3 2" xfId="37697" xr:uid="{64A5E9F4-3039-45A0-880E-597E1712B266}"/>
    <cellStyle name="หมายเหตุ 6 4 3 3" xfId="49085" xr:uid="{3C5B6F33-AFD1-4050-94C0-D136BF233C47}"/>
    <cellStyle name="หมายเหตุ 6 4 4" xfId="15773" xr:uid="{7331EDEB-2856-4DBC-A941-3B1E510A7624}"/>
    <cellStyle name="หมายเหตุ 6 4 4 2" xfId="39600" xr:uid="{3A03928B-67AA-4318-AE11-B00E8838E144}"/>
    <cellStyle name="หมายเหตุ 6 4 4 3" xfId="50980" xr:uid="{03F8C342-7ABF-41E1-9615-1FC2B55BD423}"/>
    <cellStyle name="หมายเหตุ 6 4 5" xfId="18023" xr:uid="{ECD9FBFB-93D9-4733-BB64-982C5D7C8117}"/>
    <cellStyle name="หมายเหตุ 6 4 5 2" xfId="41382" xr:uid="{DB1721C7-EA61-4601-81DB-C1FE4552AC21}"/>
    <cellStyle name="หมายเหตุ 6 4 5 3" xfId="52753" xr:uid="{55ABF8E0-4C51-40B4-BC7E-CA36ED4D8004}"/>
    <cellStyle name="หมายเหตุ 6 4 6" xfId="20164" xr:uid="{329ECBD2-A5E7-4943-9561-E3C7D96A3545}"/>
    <cellStyle name="หมายเหตุ 6 4 7" xfId="22353" xr:uid="{478B86C1-AD2D-491B-8AA6-A044436494E2}"/>
    <cellStyle name="หมายเหตุ 6 4 8" xfId="24486" xr:uid="{3B4AEF8E-D4DB-4A66-B053-597A27EC8FAA}"/>
    <cellStyle name="หมายเหตุ 6 4 9" xfId="26618" xr:uid="{2354048F-AD18-47CF-8552-F0A772861AF1}"/>
    <cellStyle name="หมายเหตุ 6 5" xfId="6716" xr:uid="{C63CADFC-FC83-4B96-95DC-D11178DB9DE7}"/>
    <cellStyle name="หมายเหตุ 6 5 10" xfId="28650" xr:uid="{F342D1DB-0994-4F7E-89CD-C5261D2E480C}"/>
    <cellStyle name="หมายเหตุ 6 5 11" xfId="32201" xr:uid="{5AE96A97-6F47-415A-B23E-1A2EF8C81119}"/>
    <cellStyle name="หมายเหตุ 6 5 12" xfId="43644" xr:uid="{BF49BCBC-A432-479E-9787-7315C20F7C9B}"/>
    <cellStyle name="หมายเหตุ 6 5 2" xfId="10988" xr:uid="{08854426-48D5-4F0E-9AE5-13B3F254D30F}"/>
    <cellStyle name="หมายเหตุ 6 5 2 2" xfId="35878" xr:uid="{48F64CC9-E896-45FE-8FD9-0D9B4E6ACAFA}"/>
    <cellStyle name="หมายเหตุ 6 5 2 3" xfId="47277" xr:uid="{C58873AE-A633-4E24-9A94-9F039DC27841}"/>
    <cellStyle name="หมายเหตุ 6 5 3" xfId="13726" xr:uid="{25BD04DE-AE64-4256-8BAE-84C41EB1D833}"/>
    <cellStyle name="หมายเหตุ 6 5 3 2" xfId="37905" xr:uid="{D2B1A700-42BF-4BF5-8CF4-1774028B46BD}"/>
    <cellStyle name="หมายเหตุ 6 5 3 3" xfId="49293" xr:uid="{0743F08F-4060-4845-86A6-37D676163FC0}"/>
    <cellStyle name="หมายเหตุ 6 5 4" xfId="15981" xr:uid="{A2C4DA05-5D81-4FCD-9870-74E66CD0CE61}"/>
    <cellStyle name="หมายเหตุ 6 5 4 2" xfId="39798" xr:uid="{EF00DC22-8B57-4BEB-858C-7001AA1FF24A}"/>
    <cellStyle name="หมายเหตุ 6 5 4 3" xfId="51178" xr:uid="{58909CBA-9168-4163-A43B-68785D31A11B}"/>
    <cellStyle name="หมายเหตุ 6 5 5" xfId="18225" xr:uid="{F5C5E61F-4FC5-4749-80C5-4F87739E9A72}"/>
    <cellStyle name="หมายเหตุ 6 5 5 2" xfId="41578" xr:uid="{BD51371D-6859-4835-B754-805C58362834}"/>
    <cellStyle name="หมายเหตุ 6 5 5 3" xfId="52949" xr:uid="{D77F901F-BE6F-437F-BD33-FB92538B039A}"/>
    <cellStyle name="หมายเหตุ 6 5 6" xfId="20367" xr:uid="{F76C40DF-9241-4F63-9872-C10633481DC6}"/>
    <cellStyle name="หมายเหตุ 6 5 7" xfId="22555" xr:uid="{6E08DBCA-3940-4594-89D1-EEEFD11EBDDD}"/>
    <cellStyle name="หมายเหตุ 6 5 8" xfId="24694" xr:uid="{933983BC-0F34-4FC5-85C1-A75C7E7082AB}"/>
    <cellStyle name="หมายเหตุ 6 5 9" xfId="26817" xr:uid="{F47DD6A9-A927-4C98-9107-6C565656A867}"/>
    <cellStyle name="หมายเหตุ 6 6" xfId="7068" xr:uid="{D21E1C30-45C2-4A08-83DF-056901BE684B}"/>
    <cellStyle name="หมายเหตุ 6 6 10" xfId="28765" xr:uid="{63DDAC05-F2D6-458D-9D77-25F9F5869B63}"/>
    <cellStyle name="หมายเหตุ 6 6 11" xfId="32276" xr:uid="{E669F5EB-657A-4AC5-8B7F-27ED797C79EB}"/>
    <cellStyle name="หมายเหตุ 6 6 12" xfId="43759" xr:uid="{1B19DB75-9ECD-4C0E-A330-BC04AF5310FD}"/>
    <cellStyle name="หมายเหตุ 6 6 2" xfId="11109" xr:uid="{EED4475F-5C3F-4620-AC65-5AAE38E3F8ED}"/>
    <cellStyle name="หมายเหตุ 6 6 2 2" xfId="35999" xr:uid="{2843558E-9FC0-443E-889F-1705045A746E}"/>
    <cellStyle name="หมายเหตุ 6 6 2 3" xfId="47392" xr:uid="{E3224CEF-CB70-4A5C-93B2-D41AB5B8CBC3}"/>
    <cellStyle name="หมายเหตุ 6 6 3" xfId="13847" xr:uid="{5738D184-C301-4A99-8A9E-B74E368873C5}"/>
    <cellStyle name="หมายเหตุ 6 6 3 2" xfId="38026" xr:uid="{EC33D305-18FD-4C69-80D6-1116A98D7145}"/>
    <cellStyle name="หมายเหตุ 6 6 3 3" xfId="49414" xr:uid="{A0608799-77AF-4B6F-A99B-53E0EA17E2DD}"/>
    <cellStyle name="หมายเหตุ 6 6 4" xfId="16102" xr:uid="{9B4325E0-35BC-4D27-8E77-481EFECBE1F3}"/>
    <cellStyle name="หมายเหตุ 6 6 4 2" xfId="39919" xr:uid="{2C968A1C-43E4-47BF-95C2-340D77F5DD19}"/>
    <cellStyle name="หมายเหตุ 6 6 4 3" xfId="51299" xr:uid="{F89257E4-A07F-4281-988F-8A8FD7A6525D}"/>
    <cellStyle name="หมายเหตุ 6 6 5" xfId="18346" xr:uid="{E2621396-F73F-4AA6-9522-74BD920C6AA0}"/>
    <cellStyle name="หมายเหตุ 6 6 5 2" xfId="41699" xr:uid="{C0DA7D1E-A882-4E14-90FF-548A2BCB3A13}"/>
    <cellStyle name="หมายเหตุ 6 6 5 3" xfId="53070" xr:uid="{E3441685-3606-4623-8BEE-989F68B73AEF}"/>
    <cellStyle name="หมายเหตุ 6 6 6" xfId="20488" xr:uid="{9FC7B536-177E-432C-B0E8-38516C53891A}"/>
    <cellStyle name="หมายเหตุ 6 6 7" xfId="22676" xr:uid="{C81784EA-54AA-4600-A0FC-0BFA6665C55B}"/>
    <cellStyle name="หมายเหตุ 6 6 8" xfId="24815" xr:uid="{8F7F8FB3-8E92-4D58-874C-423F9A098AD2}"/>
    <cellStyle name="หมายเหตุ 6 6 9" xfId="26932" xr:uid="{4F3A2027-0C38-47BA-B710-DD4850D71713}"/>
    <cellStyle name="หมายเหตุ 6 7" xfId="9071" xr:uid="{304E89CD-7ED8-4CD9-A758-5F8DDF73B2B7}"/>
    <cellStyle name="หมายเหตุ 6 7 10" xfId="31480" xr:uid="{A3183B93-ECA8-49BA-B23D-957B4B6994B3}"/>
    <cellStyle name="หมายเหตุ 6 7 11" xfId="41898" xr:uid="{26CDD93D-96AE-4E11-BC20-335AC4ED7D9C}"/>
    <cellStyle name="หมายเหตุ 6 7 2" xfId="11867" xr:uid="{5631595C-1DFE-4346-96DC-C603B253FC57}"/>
    <cellStyle name="หมายเหตุ 6 7 2 2" xfId="34233" xr:uid="{CBFA2482-F4B7-42A0-A43C-E76BDADCAD50}"/>
    <cellStyle name="หมายเหตุ 6 7 2 3" xfId="45668" xr:uid="{F36B4FDF-4787-4331-AE6D-B3BDA9A059FC}"/>
    <cellStyle name="หมายเหตุ 6 7 3" xfId="14064" xr:uid="{925077CA-FB06-47B3-888A-CCA5203CAD3A}"/>
    <cellStyle name="หมายเหตุ 6 7 3 2" xfId="36103" xr:uid="{FEABA6C1-6F37-41E4-BE95-4CF281E3CD98}"/>
    <cellStyle name="หมายเหตุ 6 7 3 3" xfId="47496" xr:uid="{C2FE52D7-1903-4A50-8DD0-F01FAAF900D8}"/>
    <cellStyle name="หมายเหตุ 6 7 4" xfId="16478" xr:uid="{771879B4-30A5-4279-973B-74FA8432FC30}"/>
    <cellStyle name="หมายเหตุ 6 7 4 2" xfId="38172" xr:uid="{C0AE32D6-FFD7-49ED-84BB-6D07C4ED0871}"/>
    <cellStyle name="หมายเหตุ 6 7 4 3" xfId="49553" xr:uid="{8B65E8E8-D93B-481D-B514-4E2763C11932}"/>
    <cellStyle name="หมายเหตุ 6 7 5" xfId="18628" xr:uid="{B5A19C99-BA94-4A5E-97DE-3E2DE8D6B701}"/>
    <cellStyle name="หมายเหตุ 6 7 5 2" xfId="40071" xr:uid="{80EAC25A-4AB4-4F39-9F4A-F4D3223B1707}"/>
    <cellStyle name="หมายเหตุ 6 7 5 3" xfId="51443" xr:uid="{96395552-D95D-4C3F-9A6B-6C1CC6C7E81B}"/>
    <cellStyle name="หมายเหตุ 6 7 6" xfId="20757" xr:uid="{79A8EEDA-09CE-49DC-A6B2-65961D7CF070}"/>
    <cellStyle name="หมายเหตุ 6 7 7" xfId="22879" xr:uid="{D93AC6C6-B0D3-4E4B-BA2E-5C8C9E04CD52}"/>
    <cellStyle name="หมายเหตุ 6 7 8" xfId="25049" xr:uid="{EDF69223-AB8A-488E-840F-8A2538109E06}"/>
    <cellStyle name="หมายเหตุ 6 7 9" xfId="27107" xr:uid="{14E21A85-49B4-468B-B540-E543115B860D}"/>
    <cellStyle name="หมายเหตุ 6 8" xfId="7362" xr:uid="{59922EB4-C1C8-4CB7-8D92-C66306EFBCC4}"/>
    <cellStyle name="หมายเหตุ 6 8 2" xfId="33177" xr:uid="{F0E81EED-E8D3-4136-AA62-9F7BF4E31930}"/>
    <cellStyle name="หมายเหตุ 6 8 3" xfId="44646" xr:uid="{C4B68E77-3094-452A-942B-F082CF7D166E}"/>
    <cellStyle name="หมายเหตุ 6 9" xfId="9753" xr:uid="{4876A74A-F1A0-4CD0-A87D-11AEEF52E6E5}"/>
    <cellStyle name="หมายเหตุ 6 9 2" xfId="34126" xr:uid="{E6E14DA2-C745-4197-ADD9-5CA4049338A5}"/>
    <cellStyle name="หมายเหตุ 6 9 3" xfId="45561" xr:uid="{2DA85D4A-729E-452A-9674-9F66FF05B178}"/>
    <cellStyle name="หมายเหตุ 7" xfId="3740" xr:uid="{A5119635-ED5C-4ECE-AA2F-A35191363B0D}"/>
    <cellStyle name="หมายเหตุ 7 10" xfId="12553" xr:uid="{4A42D213-D5D6-4225-8017-EE55BC2C64AC}"/>
    <cellStyle name="หมายเหตุ 7 10 2" xfId="33283" xr:uid="{50E2ADB9-791A-4EF1-AC93-73D95655C85F}"/>
    <cellStyle name="หมายเหตุ 7 10 3" xfId="44747" xr:uid="{7A1DAED4-062A-4A13-8432-B43CE43DA2FD}"/>
    <cellStyle name="หมายเหตุ 7 11" xfId="11176" xr:uid="{C1BE994B-77D7-4E10-BFCD-AA9B243E3ECB}"/>
    <cellStyle name="หมายเหตุ 7 11 2" xfId="32794" xr:uid="{2A927B27-824B-474E-BB46-9B2B248FCAD0}"/>
    <cellStyle name="หมายเหตุ 7 11 3" xfId="44267" xr:uid="{3FEB9056-DF8E-4753-ABA2-E41A24C1BC25}"/>
    <cellStyle name="หมายเหตุ 7 12" xfId="9617" xr:uid="{953AB8A2-26AD-4899-AE3D-5A6C0EF8C9A5}"/>
    <cellStyle name="หมายเหตุ 7 13" xfId="8186" xr:uid="{476C51F7-7AA6-487F-9237-19027287EB9F}"/>
    <cellStyle name="หมายเหตุ 7 14" xfId="20630" xr:uid="{A04B835C-C5DE-4F87-8C21-7F6F7AFDED90}"/>
    <cellStyle name="หมายเหตุ 7 15" xfId="11276" xr:uid="{3BF64998-BEAD-4AA5-99B3-F11BD7CD3836}"/>
    <cellStyle name="หมายเหตุ 7 16" xfId="13371" xr:uid="{2F90175B-99B5-4D6E-90D9-8B1CC5F02D4A}"/>
    <cellStyle name="หมายเหตุ 7 17" xfId="30995" xr:uid="{24BBCD48-23D4-48F9-9380-981053662771}"/>
    <cellStyle name="หมายเหตุ 7 2" xfId="5470" xr:uid="{05E9470C-2DB4-48DD-95BD-A8559BA4F500}"/>
    <cellStyle name="หมายเหตุ 7 2 10" xfId="27935" xr:uid="{8BE82B81-87C7-4138-AD3A-ABC2D6E2D9ED}"/>
    <cellStyle name="หมายเหตุ 7 2 11" xfId="31839" xr:uid="{72F62151-164D-4E13-8434-12B5AC80DABD}"/>
    <cellStyle name="หมายเหตุ 7 2 12" xfId="42866" xr:uid="{152E922C-9E41-419D-9164-CE6292ED4338}"/>
    <cellStyle name="หมายเหตุ 7 2 2" xfId="10178" xr:uid="{2A6F837D-578B-4F83-916A-A8C027DF89AD}"/>
    <cellStyle name="หมายเหตุ 7 2 2 2" xfId="35149" xr:uid="{968E0E63-7E27-402C-9C68-CDB8FDAB32BB}"/>
    <cellStyle name="หมายเหตุ 7 2 2 3" xfId="46566" xr:uid="{EB21A960-2D59-4142-B511-5D0CB9CE7E77}"/>
    <cellStyle name="หมายเหตุ 7 2 3" xfId="12947" xr:uid="{E99DDA43-DA34-4284-9DD9-E1C5C27803DE}"/>
    <cellStyle name="หมายเหตุ 7 2 3 2" xfId="37101" xr:uid="{3317B942-2353-4B76-A498-728C63AFB176}"/>
    <cellStyle name="หมายเหตุ 7 2 3 3" xfId="48490" xr:uid="{666E41B6-D8CD-45F3-B02D-802C83425C81}"/>
    <cellStyle name="หมายเหตุ 7 2 4" xfId="15175" xr:uid="{772EE002-40C0-4C22-BF3C-52EDAECD2FC6}"/>
    <cellStyle name="หมายเหตุ 7 2 4 2" xfId="39080" xr:uid="{1C07C062-355F-4509-8C6A-FD93156FD003}"/>
    <cellStyle name="หมายเหตุ 7 2 4 3" xfId="50461" xr:uid="{5F249767-7CFC-424A-8833-4441031C851B}"/>
    <cellStyle name="หมายเหตุ 7 2 5" xfId="17461" xr:uid="{0B43D750-534C-4E78-804D-2E909DF23F0E}"/>
    <cellStyle name="หมายเหตุ 7 2 5 2" xfId="40881" xr:uid="{E9904E13-1D56-4C5C-BC36-918BCDCEC640}"/>
    <cellStyle name="หมายเหตุ 7 2 5 3" xfId="52253" xr:uid="{B73A446D-22A5-4E06-B543-94263B999CBA}"/>
    <cellStyle name="หมายเหตุ 7 2 6" xfId="19593" xr:uid="{DF20EC20-0546-4AC6-9FFC-F683747E1394}"/>
    <cellStyle name="หมายเหตุ 7 2 7" xfId="21780" xr:uid="{6BA21AD1-7177-4ECF-9D9C-1496C3D28DA6}"/>
    <cellStyle name="หมายเหตุ 7 2 8" xfId="23890" xr:uid="{5B8A1C6D-746F-45F2-A0D4-EF845730F1DB}"/>
    <cellStyle name="หมายเหตุ 7 2 9" xfId="26030" xr:uid="{37A1742A-B947-404E-90DA-B13551A0564B}"/>
    <cellStyle name="หมายเหตุ 7 3" xfId="5969" xr:uid="{BCA4D73C-985A-42B4-9333-76C40EB69331}"/>
    <cellStyle name="หมายเหตุ 7 3 10" xfId="28251" xr:uid="{334E1CDD-2DE4-442B-A552-EBA855BA2CD6}"/>
    <cellStyle name="หมายเหตุ 7 3 11" xfId="31998" xr:uid="{40A080AE-3DFA-47D4-ADEF-B86773F5F58C}"/>
    <cellStyle name="หมายเหตุ 7 3 12" xfId="43216" xr:uid="{F4B5BB53-B917-4C9C-8B3A-80FAF9A3AB7D}"/>
    <cellStyle name="หมายเหตุ 7 3 2" xfId="10540" xr:uid="{CB17CF92-7C10-4DF1-8E5C-32D32F1FC548}"/>
    <cellStyle name="หมายเหตุ 7 3 2 2" xfId="35455" xr:uid="{650D948F-4C58-4D36-9613-BD8192C0A2DC}"/>
    <cellStyle name="หมายเหตุ 7 3 2 3" xfId="46869" xr:uid="{3FFD4CCF-22A2-4A1F-B5CF-B2566EBC4493}"/>
    <cellStyle name="หมายเหตุ 7 3 3" xfId="13293" xr:uid="{B42054D0-11E3-4041-B238-D143EB9350C9}"/>
    <cellStyle name="หมายเหตุ 7 3 3 2" xfId="37458" xr:uid="{49AD0972-CB95-47E3-88E2-624EEAB58259}"/>
    <cellStyle name="หมายเหตุ 7 3 3 3" xfId="48846" xr:uid="{2A798C3D-55CB-4EC9-9862-88844306181B}"/>
    <cellStyle name="หมายเหตุ 7 3 4" xfId="15535" xr:uid="{2EE8D20B-0F09-40F8-B01E-9728DBD52523}"/>
    <cellStyle name="หมายเหตุ 7 3 4 2" xfId="39377" xr:uid="{A676DBD7-A532-4AF8-BEAA-CA8A0C12B94B}"/>
    <cellStyle name="หมายเหตุ 7 3 4 3" xfId="50757" xr:uid="{165D5B09-609F-48AA-A2E5-2423B901A4C1}"/>
    <cellStyle name="หมายเหตุ 7 3 5" xfId="17796" xr:uid="{7C3CBAE2-D455-4AC3-B638-1F1CB3ECA612}"/>
    <cellStyle name="หมายเหตุ 7 3 5 2" xfId="41167" xr:uid="{B8C30236-5476-4461-8680-FD05720FCE14}"/>
    <cellStyle name="หมายเหตุ 7 3 5 3" xfId="52538" xr:uid="{6F61FA91-8FBB-4099-B668-821DD4805240}"/>
    <cellStyle name="หมายเหตุ 7 3 6" xfId="19934" xr:uid="{0234AE32-210A-4F3C-8DCF-7018EFCAE0AB}"/>
    <cellStyle name="หมายเหตุ 7 3 7" xfId="22124" xr:uid="{196A0361-178D-40B7-A694-FEF873D4387F}"/>
    <cellStyle name="หมายเหตุ 7 3 8" xfId="24247" xr:uid="{04585354-CF39-4688-9C53-AC480513707A}"/>
    <cellStyle name="หมายเหตุ 7 3 9" xfId="26386" xr:uid="{62EA3811-BC51-4EF1-970B-076E19D001F6}"/>
    <cellStyle name="หมายเหตุ 7 4" xfId="6345" xr:uid="{03EE0AB2-C2FA-48F2-89CF-193B5236537E}"/>
    <cellStyle name="หมายเหตุ 7 4 10" xfId="28464" xr:uid="{598CF11F-1B69-43EA-8C99-55F830C6FB62}"/>
    <cellStyle name="หมายเหตุ 7 4 11" xfId="32106" xr:uid="{3EF42FFD-37E5-491D-A90A-D5FB62F3B5EA}"/>
    <cellStyle name="หมายเหตุ 7 4 12" xfId="43446" xr:uid="{7C1D2202-E5C3-4A23-848E-75271F5D33B9}"/>
    <cellStyle name="หมายเหตุ 7 4 2" xfId="10782" xr:uid="{B96EFB2A-F490-4EEC-BB27-C5685FDD9C82}"/>
    <cellStyle name="หมายเหตุ 7 4 2 2" xfId="35679" xr:uid="{F90A4592-B9A5-4CE3-A3A4-54BBA2067B37}"/>
    <cellStyle name="หมายเหตุ 7 4 2 3" xfId="47087" xr:uid="{75F52F26-BB1E-4E81-B33C-058B9E2522DC}"/>
    <cellStyle name="หมายเหตุ 7 4 3" xfId="13526" xr:uid="{D836BB1B-C6CC-4007-BBF1-3E59FA42E898}"/>
    <cellStyle name="หมายเหตุ 7 4 3 2" xfId="37698" xr:uid="{95D03B4F-426E-4D6C-938F-F92B5794D54A}"/>
    <cellStyle name="หมายเหตุ 7 4 3 3" xfId="49086" xr:uid="{B217946E-EC3E-431B-B37E-71EC4899D182}"/>
    <cellStyle name="หมายเหตุ 7 4 4" xfId="15774" xr:uid="{5AD00100-A45B-4AB6-923F-650565309617}"/>
    <cellStyle name="หมายเหตุ 7 4 4 2" xfId="39601" xr:uid="{B9517759-B948-460D-ACAA-8C8DF4693115}"/>
    <cellStyle name="หมายเหตุ 7 4 4 3" xfId="50981" xr:uid="{2385314E-8F76-47AC-93BC-3BA183B861FE}"/>
    <cellStyle name="หมายเหตุ 7 4 5" xfId="18024" xr:uid="{8801FC81-5893-4C1D-892D-9E22260B30B7}"/>
    <cellStyle name="หมายเหตุ 7 4 5 2" xfId="41383" xr:uid="{39CD0344-A170-4396-AA22-463606B1C46C}"/>
    <cellStyle name="หมายเหตุ 7 4 5 3" xfId="52754" xr:uid="{4557F7C9-6FEE-4E88-8042-943885652AC2}"/>
    <cellStyle name="หมายเหตุ 7 4 6" xfId="20165" xr:uid="{2756F333-C98F-4D4D-8E65-F8101E6DC970}"/>
    <cellStyle name="หมายเหตุ 7 4 7" xfId="22354" xr:uid="{B8A7EB3A-7127-42B3-8E63-B161242D150D}"/>
    <cellStyle name="หมายเหตุ 7 4 8" xfId="24487" xr:uid="{69CDCC1A-15F4-4B67-ABC6-1F17856FA1F8}"/>
    <cellStyle name="หมายเหตุ 7 4 9" xfId="26619" xr:uid="{6CE84DA1-EC56-4150-94AC-0645F2ED3F79}"/>
    <cellStyle name="หมายเหตุ 7 5" xfId="6717" xr:uid="{0296353C-8282-42C5-AAE5-EB2C8C1B3725}"/>
    <cellStyle name="หมายเหตุ 7 5 10" xfId="28651" xr:uid="{20A5AB01-4F77-47A1-81BC-4BE52101620A}"/>
    <cellStyle name="หมายเหตุ 7 5 11" xfId="32202" xr:uid="{72BED2F9-20A9-4FEC-B7B9-99FE0BF199F9}"/>
    <cellStyle name="หมายเหตุ 7 5 12" xfId="43645" xr:uid="{F963A9C9-2952-4675-8F69-7F7F80A8530C}"/>
    <cellStyle name="หมายเหตุ 7 5 2" xfId="10989" xr:uid="{D7D6EDA7-B999-4C70-86EA-9DC98579B225}"/>
    <cellStyle name="หมายเหตุ 7 5 2 2" xfId="35879" xr:uid="{9C4121FA-8C9B-42EA-87A6-BAB9629C44CF}"/>
    <cellStyle name="หมายเหตุ 7 5 2 3" xfId="47278" xr:uid="{FE3FA08D-2AEA-402C-8144-509AA64ED13E}"/>
    <cellStyle name="หมายเหตุ 7 5 3" xfId="13727" xr:uid="{92493200-30E9-45AF-95EA-E1557118B67A}"/>
    <cellStyle name="หมายเหตุ 7 5 3 2" xfId="37906" xr:uid="{B5D8C114-7DA9-4A21-98E6-A8678EF7AE87}"/>
    <cellStyle name="หมายเหตุ 7 5 3 3" xfId="49294" xr:uid="{D4F2CB0D-13B7-46EC-8EF2-491400916204}"/>
    <cellStyle name="หมายเหตุ 7 5 4" xfId="15982" xr:uid="{14D114FE-A392-4DDF-B05E-C9ABCA1684EA}"/>
    <cellStyle name="หมายเหตุ 7 5 4 2" xfId="39799" xr:uid="{8150A1FC-09DE-450B-A36F-C75F327DE8AD}"/>
    <cellStyle name="หมายเหตุ 7 5 4 3" xfId="51179" xr:uid="{39E063CF-C242-47D9-BCB2-9CC5E9D03C4E}"/>
    <cellStyle name="หมายเหตุ 7 5 5" xfId="18226" xr:uid="{4CE2D61D-BD41-42AC-8EC4-12A8D37B3CAE}"/>
    <cellStyle name="หมายเหตุ 7 5 5 2" xfId="41579" xr:uid="{002E15B0-A005-46E9-A63D-5F208CDC4F18}"/>
    <cellStyle name="หมายเหตุ 7 5 5 3" xfId="52950" xr:uid="{9FF036B4-DEEC-4D53-B47A-1C494EECD503}"/>
    <cellStyle name="หมายเหตุ 7 5 6" xfId="20368" xr:uid="{259E48C6-A0F5-4E9F-B3A7-07E67A23BF02}"/>
    <cellStyle name="หมายเหตุ 7 5 7" xfId="22556" xr:uid="{B59EFFB1-8F49-4502-AA5A-4CFA5E8E9E97}"/>
    <cellStyle name="หมายเหตุ 7 5 8" xfId="24695" xr:uid="{B46D6FF9-10B5-45EE-9D91-8324CBC3DA41}"/>
    <cellStyle name="หมายเหตุ 7 5 9" xfId="26818" xr:uid="{F1F0DB75-8590-4A5A-99CC-D2E7AC27E614}"/>
    <cellStyle name="หมายเหตุ 7 6" xfId="7069" xr:uid="{BF18DD32-C20D-4D5A-9964-BA1480824A96}"/>
    <cellStyle name="หมายเหตุ 7 6 10" xfId="28766" xr:uid="{B1866D00-7900-4C88-A3C1-F17C2D3F0A61}"/>
    <cellStyle name="หมายเหตุ 7 6 11" xfId="32277" xr:uid="{6DE2225F-B82D-4694-9736-81DBC2813E5D}"/>
    <cellStyle name="หมายเหตุ 7 6 12" xfId="43760" xr:uid="{39A76AA6-BF1E-4074-807C-FBC32376037D}"/>
    <cellStyle name="หมายเหตุ 7 6 2" xfId="11110" xr:uid="{2091617C-CB6E-421A-864C-E4FE319E4FA2}"/>
    <cellStyle name="หมายเหตุ 7 6 2 2" xfId="36000" xr:uid="{2E5C0991-B4E1-4E1D-988F-B4F6369347C0}"/>
    <cellStyle name="หมายเหตุ 7 6 2 3" xfId="47393" xr:uid="{B37E3CD0-262D-410E-B70A-48FA637BB55F}"/>
    <cellStyle name="หมายเหตุ 7 6 3" xfId="13848" xr:uid="{81535E01-AB8C-4DA2-B616-E383AC92817A}"/>
    <cellStyle name="หมายเหตุ 7 6 3 2" xfId="38027" xr:uid="{D01519D9-54CB-495E-B35A-D599F7D51C12}"/>
    <cellStyle name="หมายเหตุ 7 6 3 3" xfId="49415" xr:uid="{1AD06FDC-1FD9-4407-94B8-EC7BA32D8E4E}"/>
    <cellStyle name="หมายเหตุ 7 6 4" xfId="16103" xr:uid="{D41329C2-70E7-4DFB-8609-94DD58B69BD4}"/>
    <cellStyle name="หมายเหตุ 7 6 4 2" xfId="39920" xr:uid="{6D381870-C7F7-4818-BCB4-CC473CB11274}"/>
    <cellStyle name="หมายเหตุ 7 6 4 3" xfId="51300" xr:uid="{E14351DF-0F2B-4338-B278-28DE314762E3}"/>
    <cellStyle name="หมายเหตุ 7 6 5" xfId="18347" xr:uid="{A64B5F9F-0F02-409B-9A79-93357656488A}"/>
    <cellStyle name="หมายเหตุ 7 6 5 2" xfId="41700" xr:uid="{8F07F67E-6134-460A-8543-4C9EA8173958}"/>
    <cellStyle name="หมายเหตุ 7 6 5 3" xfId="53071" xr:uid="{757F682A-836E-4600-8BD3-CFACB8D90529}"/>
    <cellStyle name="หมายเหตุ 7 6 6" xfId="20489" xr:uid="{96115AD1-272F-4A70-9FD8-C9B12418B381}"/>
    <cellStyle name="หมายเหตุ 7 6 7" xfId="22677" xr:uid="{1B537233-D071-4346-97CD-1AB870BE1C61}"/>
    <cellStyle name="หมายเหตุ 7 6 8" xfId="24816" xr:uid="{057BF7B0-9B9E-483E-954D-4EA42B899E9A}"/>
    <cellStyle name="หมายเหตุ 7 6 9" xfId="26933" xr:uid="{BE4403AF-9F10-4964-B5B4-569EB0061F10}"/>
    <cellStyle name="หมายเหตุ 7 7" xfId="9072" xr:uid="{BC6BD0E6-2934-48FA-A9A5-3FEF57F7722C}"/>
    <cellStyle name="หมายเหตุ 7 7 10" xfId="31481" xr:uid="{2B3024DC-94DB-4221-8AE6-299D17A07A2E}"/>
    <cellStyle name="หมายเหตุ 7 7 11" xfId="41899" xr:uid="{1F4B680D-3771-4998-8A48-0EB083D0555C}"/>
    <cellStyle name="หมายเหตุ 7 7 2" xfId="11868" xr:uid="{1369C314-7EDA-419E-B3B0-639B08B28F67}"/>
    <cellStyle name="หมายเหตุ 7 7 2 2" xfId="34234" xr:uid="{18353B86-08EC-46DC-BE33-BCC47EF0EF97}"/>
    <cellStyle name="หมายเหตุ 7 7 2 3" xfId="45669" xr:uid="{C906F2E9-05AE-4E56-B343-92DB8012C766}"/>
    <cellStyle name="หมายเหตุ 7 7 3" xfId="14065" xr:uid="{B0541E6F-6D64-4410-BB89-A015527858DE}"/>
    <cellStyle name="หมายเหตุ 7 7 3 2" xfId="36104" xr:uid="{A96049CA-9EAA-43BA-A436-6E3AA883FBA3}"/>
    <cellStyle name="หมายเหตุ 7 7 3 3" xfId="47497" xr:uid="{401CC374-980C-4BA1-BFC4-A201B033177D}"/>
    <cellStyle name="หมายเหตุ 7 7 4" xfId="16479" xr:uid="{37E7DEAD-1A49-4754-9E01-B48A7804C3CF}"/>
    <cellStyle name="หมายเหตุ 7 7 4 2" xfId="38173" xr:uid="{F044AF8F-8E1B-4EF4-8417-28CBEA497F91}"/>
    <cellStyle name="หมายเหตุ 7 7 4 3" xfId="49554" xr:uid="{7A7B85B8-32AE-4877-9BFD-5005C4F03999}"/>
    <cellStyle name="หมายเหตุ 7 7 5" xfId="18629" xr:uid="{A9ABE189-9904-466D-9DB5-4E3FF8A89F5B}"/>
    <cellStyle name="หมายเหตุ 7 7 5 2" xfId="40072" xr:uid="{7A6CF821-1600-4A72-AC80-0816DAAA2E7F}"/>
    <cellStyle name="หมายเหตุ 7 7 5 3" xfId="51444" xr:uid="{81FAFF6C-2904-4ED7-938E-1FCD9F723EDA}"/>
    <cellStyle name="หมายเหตุ 7 7 6" xfId="20758" xr:uid="{CBE402DD-FACA-472A-BDD3-BBA65E1279FF}"/>
    <cellStyle name="หมายเหตุ 7 7 7" xfId="22880" xr:uid="{15BE5C91-CD3A-4302-B10C-5BCAF92779C9}"/>
    <cellStyle name="หมายเหตุ 7 7 8" xfId="25050" xr:uid="{439184D5-662D-46E7-9D57-13ED4E5F58C6}"/>
    <cellStyle name="หมายเหตุ 7 7 9" xfId="27108" xr:uid="{0D282475-6D27-419E-A0C1-C8DD2E231A84}"/>
    <cellStyle name="หมายเหตุ 7 8" xfId="7363" xr:uid="{BA089AA5-B236-4A6F-8DB3-A9ED2FA1FDE3}"/>
    <cellStyle name="หมายเหตุ 7 8 2" xfId="33178" xr:uid="{93BAB89B-11A1-45DB-87D1-D7EBABF3303A}"/>
    <cellStyle name="หมายเหตุ 7 8 3" xfId="44647" xr:uid="{8A9AE663-F595-455C-91CD-ACA8DFF30007}"/>
    <cellStyle name="หมายเหตุ 7 9" xfId="3831" xr:uid="{A25178DE-F0A1-450B-BE0F-928AC12DC8C5}"/>
    <cellStyle name="หมายเหตุ 7 9 2" xfId="34806" xr:uid="{B50A0E18-09C7-490F-AC4B-AFD3BBA9B7E8}"/>
    <cellStyle name="หมายเหตุ 7 9 3" xfId="46235" xr:uid="{630DDE59-4D71-4895-B8F6-E7655E5CA064}"/>
    <cellStyle name="หมายเหตุ 8" xfId="3741" xr:uid="{19343710-CE35-4D47-93E5-43143B2D4E2D}"/>
    <cellStyle name="หมายเหตุ 8 10" xfId="12091" xr:uid="{35D81689-92CD-4331-B5B6-57948D76BE4A}"/>
    <cellStyle name="หมายเหตุ 8 10 2" xfId="33043" xr:uid="{D1FD52E4-EC9F-413B-9ADD-3C362C1161FF}"/>
    <cellStyle name="หมายเหตุ 8 10 3" xfId="44512" xr:uid="{3319E901-0BB3-406D-8785-AE74E5344C35}"/>
    <cellStyle name="หมายเหตุ 8 11" xfId="3775" xr:uid="{7E0B1B7B-57AF-4CA7-85F2-2D4B66F7A32A}"/>
    <cellStyle name="หมายเหตุ 8 11 2" xfId="32674" xr:uid="{C5E25A53-5364-4347-9060-EF68AFB52028}"/>
    <cellStyle name="หมายเหตุ 8 11 3" xfId="44148" xr:uid="{E89E2AB5-50AA-4A82-B1BD-767B5A5176E2}"/>
    <cellStyle name="หมายเหตุ 8 12" xfId="6516" xr:uid="{444D62FB-F111-429B-BFCC-6773D50176C6}"/>
    <cellStyle name="หมายเหตุ 8 13" xfId="8564" xr:uid="{29508826-8D4A-4B3E-9666-9B5B07F9C441}"/>
    <cellStyle name="หมายเหตุ 8 14" xfId="21417" xr:uid="{765A188B-8CEE-4854-B06A-16D46F445FB3}"/>
    <cellStyle name="หมายเหตุ 8 15" xfId="12529" xr:uid="{9E986161-26F9-4E34-B385-9EA29067164B}"/>
    <cellStyle name="หมายเหตุ 8 16" xfId="5812" xr:uid="{088EC2C7-B1F4-42A7-BC69-3AADCFE9AD25}"/>
    <cellStyle name="หมายเหตุ 8 17" xfId="30994" xr:uid="{35472FF9-8729-4254-B917-AD5E72257974}"/>
    <cellStyle name="หมายเหตุ 8 2" xfId="5471" xr:uid="{281D6DE5-21C3-478F-8AC3-243E77653D56}"/>
    <cellStyle name="หมายเหตุ 8 2 10" xfId="27936" xr:uid="{8544DC99-C2D4-4CBF-B704-03D50716B9EF}"/>
    <cellStyle name="หมายเหตุ 8 2 11" xfId="31840" xr:uid="{669E2B61-11A5-4DB1-BB44-32748FCC542C}"/>
    <cellStyle name="หมายเหตุ 8 2 12" xfId="42867" xr:uid="{06DA524D-9B61-4436-8617-54F9EDEB19C4}"/>
    <cellStyle name="หมายเหตุ 8 2 2" xfId="10179" xr:uid="{EE752425-2A58-41AA-9200-6D2C7D072EE3}"/>
    <cellStyle name="หมายเหตุ 8 2 2 2" xfId="35150" xr:uid="{01F9AF87-34C5-4073-9BE4-6F97B3638FD6}"/>
    <cellStyle name="หมายเหตุ 8 2 2 3" xfId="46567" xr:uid="{B452E8E0-DBD6-43B5-B7B4-238F7233A37D}"/>
    <cellStyle name="หมายเหตุ 8 2 3" xfId="12948" xr:uid="{C3B91096-B456-452E-9080-3DA9B79F9BC5}"/>
    <cellStyle name="หมายเหตุ 8 2 3 2" xfId="37102" xr:uid="{F41DF5B6-565C-40D3-951A-CBBD5098EA4E}"/>
    <cellStyle name="หมายเหตุ 8 2 3 3" xfId="48491" xr:uid="{F71F4406-D662-4A5C-8C1B-245974F73561}"/>
    <cellStyle name="หมายเหตุ 8 2 4" xfId="15176" xr:uid="{F86F32F6-222D-4FC0-B489-208BC749501D}"/>
    <cellStyle name="หมายเหตุ 8 2 4 2" xfId="39081" xr:uid="{358D4940-DF42-4DF3-AD05-BB958CA63452}"/>
    <cellStyle name="หมายเหตุ 8 2 4 3" xfId="50462" xr:uid="{61A2FE01-241B-47D4-8254-5329EB7AECC9}"/>
    <cellStyle name="หมายเหตุ 8 2 5" xfId="17462" xr:uid="{38735F07-2485-499B-BFFC-212228D05047}"/>
    <cellStyle name="หมายเหตุ 8 2 5 2" xfId="40882" xr:uid="{8CF194B1-9134-44B9-BA97-C847ADB27B48}"/>
    <cellStyle name="หมายเหตุ 8 2 5 3" xfId="52254" xr:uid="{2E28B8AB-8D6F-4128-814C-63C66E4933FD}"/>
    <cellStyle name="หมายเหตุ 8 2 6" xfId="19594" xr:uid="{AFED6A82-BB8D-4399-8D1C-22095B317272}"/>
    <cellStyle name="หมายเหตุ 8 2 7" xfId="21781" xr:uid="{CD5ED34D-F57B-4C54-BDF1-D0C532A95EA8}"/>
    <cellStyle name="หมายเหตุ 8 2 8" xfId="23891" xr:uid="{A05DF9D5-AC81-4EAD-93B4-7C0ADAF87839}"/>
    <cellStyle name="หมายเหตุ 8 2 9" xfId="26031" xr:uid="{D0F45CA9-5A4E-4887-BC25-1C8C50276AC3}"/>
    <cellStyle name="หมายเหตุ 8 3" xfId="5970" xr:uid="{B9FCF186-1CF9-4F6B-867A-F08ED31FCC43}"/>
    <cellStyle name="หมายเหตุ 8 3 10" xfId="28252" xr:uid="{E88E6BF0-B717-4DC5-A6B0-9B91ABB683C2}"/>
    <cellStyle name="หมายเหตุ 8 3 11" xfId="31999" xr:uid="{8494513F-5DFF-4C20-B322-9DCE6F61C53B}"/>
    <cellStyle name="หมายเหตุ 8 3 12" xfId="43217" xr:uid="{7F5C4C96-4456-4EA4-A39F-BFF01BF5905F}"/>
    <cellStyle name="หมายเหตุ 8 3 2" xfId="10541" xr:uid="{622D1504-63C2-48A1-A871-3B4E4AF662EE}"/>
    <cellStyle name="หมายเหตุ 8 3 2 2" xfId="35456" xr:uid="{71FDEB8E-2A53-4E16-9262-973042C04FED}"/>
    <cellStyle name="หมายเหตุ 8 3 2 3" xfId="46870" xr:uid="{85C77312-CA60-42BD-8A70-7EF96782A284}"/>
    <cellStyle name="หมายเหตุ 8 3 3" xfId="13294" xr:uid="{A905FA59-3B1C-461C-BCA5-2E994E8588BE}"/>
    <cellStyle name="หมายเหตุ 8 3 3 2" xfId="37459" xr:uid="{A7DC1E3B-5BD0-40FB-9232-30D0D6BFE84A}"/>
    <cellStyle name="หมายเหตุ 8 3 3 3" xfId="48847" xr:uid="{B40CB128-5B71-45D3-BAC8-C3C4EB73232B}"/>
    <cellStyle name="หมายเหตุ 8 3 4" xfId="15536" xr:uid="{75F46C80-1089-4AC9-A004-81748BE1E27C}"/>
    <cellStyle name="หมายเหตุ 8 3 4 2" xfId="39378" xr:uid="{862A9203-AAE3-4F12-9EF0-A1FD1807033B}"/>
    <cellStyle name="หมายเหตุ 8 3 4 3" xfId="50758" xr:uid="{83117038-88DD-4640-A273-79F75178CB1E}"/>
    <cellStyle name="หมายเหตุ 8 3 5" xfId="17797" xr:uid="{2E018C7A-7E6E-4158-B8A6-FBF4AEED0B65}"/>
    <cellStyle name="หมายเหตุ 8 3 5 2" xfId="41168" xr:uid="{6B14AD36-041C-4A35-BA28-B5D4D6E4DAB5}"/>
    <cellStyle name="หมายเหตุ 8 3 5 3" xfId="52539" xr:uid="{CBC9B663-0F0A-48A1-BE6A-B850F624DFD2}"/>
    <cellStyle name="หมายเหตุ 8 3 6" xfId="19935" xr:uid="{9F1E5BB2-F62D-4884-A105-AA0A92256688}"/>
    <cellStyle name="หมายเหตุ 8 3 7" xfId="22125" xr:uid="{D433891E-0C45-4706-9011-FC737099EDC4}"/>
    <cellStyle name="หมายเหตุ 8 3 8" xfId="24248" xr:uid="{B912760E-777B-49D4-AA2A-2E7F167C2BFF}"/>
    <cellStyle name="หมายเหตุ 8 3 9" xfId="26387" xr:uid="{5C1A8A13-4AB3-41DA-8225-9DF5C4E1CDCE}"/>
    <cellStyle name="หมายเหตุ 8 4" xfId="6346" xr:uid="{EB893150-1584-45EA-B0D9-49C3010CA353}"/>
    <cellStyle name="หมายเหตุ 8 4 10" xfId="28465" xr:uid="{C401AD29-FD23-4C27-823A-BA660DA0941F}"/>
    <cellStyle name="หมายเหตุ 8 4 11" xfId="32107" xr:uid="{CCAB20D0-981C-4633-B2DB-293F603AF74D}"/>
    <cellStyle name="หมายเหตุ 8 4 12" xfId="43447" xr:uid="{CED72065-D92D-4DEC-A529-4F6A89F3B508}"/>
    <cellStyle name="หมายเหตุ 8 4 2" xfId="10783" xr:uid="{F4EC26EC-FD69-405E-B7F4-82A809FFC2DB}"/>
    <cellStyle name="หมายเหตุ 8 4 2 2" xfId="35680" xr:uid="{1B9B769B-75BC-45D0-B036-56390764F48A}"/>
    <cellStyle name="หมายเหตุ 8 4 2 3" xfId="47088" xr:uid="{5E7E2802-409A-4FF3-9AE8-13773065DC93}"/>
    <cellStyle name="หมายเหตุ 8 4 3" xfId="13527" xr:uid="{71F763F1-E9CF-4631-AE01-4DEC3E8DC307}"/>
    <cellStyle name="หมายเหตุ 8 4 3 2" xfId="37699" xr:uid="{6CF358C1-6B33-40DC-BB4D-760964A83955}"/>
    <cellStyle name="หมายเหตุ 8 4 3 3" xfId="49087" xr:uid="{34FA3239-EE74-443C-B90E-6EB6C9522B70}"/>
    <cellStyle name="หมายเหตุ 8 4 4" xfId="15775" xr:uid="{11ED92FC-782D-4C97-B854-0CD13B5E768A}"/>
    <cellStyle name="หมายเหตุ 8 4 4 2" xfId="39602" xr:uid="{73F01C8A-EC5A-4627-8975-AC17AD760567}"/>
    <cellStyle name="หมายเหตุ 8 4 4 3" xfId="50982" xr:uid="{03BEC38A-8C9E-473A-BDF6-90CEB4B9FADA}"/>
    <cellStyle name="หมายเหตุ 8 4 5" xfId="18025" xr:uid="{C61E6061-03EC-4D79-BED5-70FF94C69525}"/>
    <cellStyle name="หมายเหตุ 8 4 5 2" xfId="41384" xr:uid="{2E3F6364-7F9C-44A1-B508-285EF500AD34}"/>
    <cellStyle name="หมายเหตุ 8 4 5 3" xfId="52755" xr:uid="{61CFBEDA-01BF-4ED7-B8A5-B8C325170A0B}"/>
    <cellStyle name="หมายเหตุ 8 4 6" xfId="20166" xr:uid="{335C8084-0ABC-4E0A-9B88-7BF053ED3EB7}"/>
    <cellStyle name="หมายเหตุ 8 4 7" xfId="22355" xr:uid="{3DE2196E-4F28-4A52-A0B7-E10A55624848}"/>
    <cellStyle name="หมายเหตุ 8 4 8" xfId="24488" xr:uid="{5E84E3A7-6B0F-40D5-B374-0E3D81BBC6E0}"/>
    <cellStyle name="หมายเหตุ 8 4 9" xfId="26620" xr:uid="{3BA66424-5566-4B58-8A1C-86910451342E}"/>
    <cellStyle name="หมายเหตุ 8 5" xfId="6718" xr:uid="{6FF3BE64-20B6-468D-B64E-B3A13C48A70B}"/>
    <cellStyle name="หมายเหตุ 8 5 10" xfId="28652" xr:uid="{26C6CD06-B9BA-4AED-BF38-AFC84DDF08C9}"/>
    <cellStyle name="หมายเหตุ 8 5 11" xfId="32203" xr:uid="{01425155-50CA-46FD-9354-1CCB68460BD9}"/>
    <cellStyle name="หมายเหตุ 8 5 12" xfId="43646" xr:uid="{651E16DB-5F4A-4AD2-BAF2-262AA0009775}"/>
    <cellStyle name="หมายเหตุ 8 5 2" xfId="10990" xr:uid="{C23CA59C-1763-4661-BF58-41027EEF4231}"/>
    <cellStyle name="หมายเหตุ 8 5 2 2" xfId="35880" xr:uid="{BA5DF101-C060-48EE-81EC-679BB930D649}"/>
    <cellStyle name="หมายเหตุ 8 5 2 3" xfId="47279" xr:uid="{B2FC04FC-F614-4868-986A-A3F68EB7B898}"/>
    <cellStyle name="หมายเหตุ 8 5 3" xfId="13728" xr:uid="{B8411861-860B-47AA-AAD7-9785A98A9DCF}"/>
    <cellStyle name="หมายเหตุ 8 5 3 2" xfId="37907" xr:uid="{631C02DE-2F9B-48B0-8112-599D8208A835}"/>
    <cellStyle name="หมายเหตุ 8 5 3 3" xfId="49295" xr:uid="{3C94E3A2-8D5B-42EB-A7B6-ACFC902261EB}"/>
    <cellStyle name="หมายเหตุ 8 5 4" xfId="15983" xr:uid="{23F057F4-634A-49AC-ABAC-E827AE9F540F}"/>
    <cellStyle name="หมายเหตุ 8 5 4 2" xfId="39800" xr:uid="{56F1975D-D3E2-4C95-8ACD-5C10422DFB24}"/>
    <cellStyle name="หมายเหตุ 8 5 4 3" xfId="51180" xr:uid="{19A22E34-4467-4879-A8C6-5116D71C22D2}"/>
    <cellStyle name="หมายเหตุ 8 5 5" xfId="18227" xr:uid="{A2663A3B-7D54-450A-B776-DB5B786AB1A5}"/>
    <cellStyle name="หมายเหตุ 8 5 5 2" xfId="41580" xr:uid="{A7392030-FAB1-4C3A-94E5-182FA164EF73}"/>
    <cellStyle name="หมายเหตุ 8 5 5 3" xfId="52951" xr:uid="{1D171EBF-F917-481A-BE7C-6669D12B7A89}"/>
    <cellStyle name="หมายเหตุ 8 5 6" xfId="20369" xr:uid="{78DC9A91-50F5-46C0-A91A-9D606459498D}"/>
    <cellStyle name="หมายเหตุ 8 5 7" xfId="22557" xr:uid="{9CF17669-CF4F-434F-874D-B57127089C24}"/>
    <cellStyle name="หมายเหตุ 8 5 8" xfId="24696" xr:uid="{CBC3A42A-6640-4D61-A0BC-6DF62337B724}"/>
    <cellStyle name="หมายเหตุ 8 5 9" xfId="26819" xr:uid="{7EC49D2C-DF58-4452-B112-76D9889A6D50}"/>
    <cellStyle name="หมายเหตุ 8 6" xfId="7070" xr:uid="{3ACCDD92-E5A5-41BC-A033-FDE415E4E7A4}"/>
    <cellStyle name="หมายเหตุ 8 6 10" xfId="28767" xr:uid="{FF491011-8A7E-474C-BD34-09BBDAFB1A1B}"/>
    <cellStyle name="หมายเหตุ 8 6 11" xfId="32278" xr:uid="{FF67768B-0395-4186-A5D7-02B8C6967842}"/>
    <cellStyle name="หมายเหตุ 8 6 12" xfId="43761" xr:uid="{60652A33-8CC5-48D3-9828-F46F5D3BDC1E}"/>
    <cellStyle name="หมายเหตุ 8 6 2" xfId="11111" xr:uid="{89B80E40-9209-4DE5-9D26-B744961E62F1}"/>
    <cellStyle name="หมายเหตุ 8 6 2 2" xfId="36001" xr:uid="{73DDE92C-4896-46B6-8F27-DE7DF989E46A}"/>
    <cellStyle name="หมายเหตุ 8 6 2 3" xfId="47394" xr:uid="{A7C9AA7F-F274-4BDB-B35A-7B3E1DC18760}"/>
    <cellStyle name="หมายเหตุ 8 6 3" xfId="13849" xr:uid="{F0D273BD-74B4-4759-9009-62AA6ED1F385}"/>
    <cellStyle name="หมายเหตุ 8 6 3 2" xfId="38028" xr:uid="{CB1031C0-F139-42A0-958D-DF17C6381374}"/>
    <cellStyle name="หมายเหตุ 8 6 3 3" xfId="49416" xr:uid="{7334C780-CA28-4533-A096-D58DE45F328D}"/>
    <cellStyle name="หมายเหตุ 8 6 4" xfId="16104" xr:uid="{71910D7B-81C9-47E2-8114-38A5FF2AC05C}"/>
    <cellStyle name="หมายเหตุ 8 6 4 2" xfId="39921" xr:uid="{2F00B434-2F5E-4F17-850A-D2BC1F7C5DB8}"/>
    <cellStyle name="หมายเหตุ 8 6 4 3" xfId="51301" xr:uid="{4A508C5E-F68A-43CA-BB27-6720B23B4F8A}"/>
    <cellStyle name="หมายเหตุ 8 6 5" xfId="18348" xr:uid="{3C8E5177-CC38-4E1B-8A60-B72E4ECBA5D1}"/>
    <cellStyle name="หมายเหตุ 8 6 5 2" xfId="41701" xr:uid="{59B27509-AD78-4BEB-972D-E72E517DD806}"/>
    <cellStyle name="หมายเหตุ 8 6 5 3" xfId="53072" xr:uid="{69084F80-0671-4FE7-B1F1-BDC71464A235}"/>
    <cellStyle name="หมายเหตุ 8 6 6" xfId="20490" xr:uid="{149F9272-F3B0-4ABD-8A67-855A373CE242}"/>
    <cellStyle name="หมายเหตุ 8 6 7" xfId="22678" xr:uid="{1CAC56AF-90FF-4D27-8FAF-2E29BF7D2373}"/>
    <cellStyle name="หมายเหตุ 8 6 8" xfId="24817" xr:uid="{503135B7-4439-4F53-8F59-7355D90894B5}"/>
    <cellStyle name="หมายเหตุ 8 6 9" xfId="26934" xr:uid="{D196EE8E-5AF9-4325-B47B-144C63D0D368}"/>
    <cellStyle name="หมายเหตุ 8 7" xfId="9073" xr:uid="{F9615F69-82C0-4AC0-991A-D6166FF3BC10}"/>
    <cellStyle name="หมายเหตุ 8 7 10" xfId="31482" xr:uid="{3C2B8273-66EC-4DD5-A9B4-D2FEBFEAF801}"/>
    <cellStyle name="หมายเหตุ 8 7 11" xfId="41900" xr:uid="{4B0AB96D-499E-4AD3-816A-ECC804C73A3D}"/>
    <cellStyle name="หมายเหตุ 8 7 2" xfId="11869" xr:uid="{CA97DE18-EADD-4635-A7E0-1CC4252F79B6}"/>
    <cellStyle name="หมายเหตุ 8 7 2 2" xfId="34235" xr:uid="{F035287D-394E-4F38-A163-3470AB7B9E2B}"/>
    <cellStyle name="หมายเหตุ 8 7 2 3" xfId="45670" xr:uid="{5A110AAF-59BB-49F1-9673-54465D046D67}"/>
    <cellStyle name="หมายเหตุ 8 7 3" xfId="14066" xr:uid="{9DA75733-52BD-4F17-9951-6F691CA87B43}"/>
    <cellStyle name="หมายเหตุ 8 7 3 2" xfId="36105" xr:uid="{03215D5E-EBF2-4F37-BB26-4824BD42C7D3}"/>
    <cellStyle name="หมายเหตุ 8 7 3 3" xfId="47498" xr:uid="{8C520AD1-164A-4889-B114-121AC064DEE0}"/>
    <cellStyle name="หมายเหตุ 8 7 4" xfId="16480" xr:uid="{9FAA15F8-EDF8-4E9B-9FAA-48C3304B0D74}"/>
    <cellStyle name="หมายเหตุ 8 7 4 2" xfId="38174" xr:uid="{D5E26ABB-C86F-49BE-AD8B-5FCC1D9A4435}"/>
    <cellStyle name="หมายเหตุ 8 7 4 3" xfId="49555" xr:uid="{6531943F-68E2-4A4B-9B78-CE56AFB2E8BA}"/>
    <cellStyle name="หมายเหตุ 8 7 5" xfId="18630" xr:uid="{055746D4-F5A7-42B8-945E-A3645601CD02}"/>
    <cellStyle name="หมายเหตุ 8 7 5 2" xfId="40073" xr:uid="{6B3273A3-FA29-409B-80AC-03619172823B}"/>
    <cellStyle name="หมายเหตุ 8 7 5 3" xfId="51445" xr:uid="{0B3FEF63-0E52-41C0-B268-4949065F64F3}"/>
    <cellStyle name="หมายเหตุ 8 7 6" xfId="20759" xr:uid="{F2B90BF6-CB89-4738-BAEF-9CEBFF12ED3F}"/>
    <cellStyle name="หมายเหตุ 8 7 7" xfId="22881" xr:uid="{4C44BF6E-F534-4854-9008-D536AC6793CA}"/>
    <cellStyle name="หมายเหตุ 8 7 8" xfId="25051" xr:uid="{76DBE650-E5BF-49B1-97F3-BC6CE6060D74}"/>
    <cellStyle name="หมายเหตุ 8 7 9" xfId="27109" xr:uid="{4E116477-A41C-408E-9ACF-61D048B5F981}"/>
    <cellStyle name="หมายเหตุ 8 8" xfId="7364" xr:uid="{31314063-DBC5-4A49-B6C1-D5360419D139}"/>
    <cellStyle name="หมายเหตุ 8 8 2" xfId="33179" xr:uid="{3DC3F500-A0F7-41A7-A56D-A60A558F9D84}"/>
    <cellStyle name="หมายเหตุ 8 8 3" xfId="44648" xr:uid="{E111A7EF-0C77-456D-8B0C-E0EB84475629}"/>
    <cellStyle name="หมายเหตุ 8 9" xfId="9752" xr:uid="{9E8DCD2F-B766-4747-8089-C6269F46A1F0}"/>
    <cellStyle name="หมายเหตุ 8 9 2" xfId="34752" xr:uid="{9502C926-251A-43B1-A3D7-4BBFA5AFE356}"/>
    <cellStyle name="หมายเหตุ 8 9 3" xfId="46182" xr:uid="{25861580-E910-477C-BFE1-9B371A34D46C}"/>
    <cellStyle name="หมายเหตุ 9" xfId="3742" xr:uid="{321B9510-5810-420D-96C8-7DCA0952F7A1}"/>
    <cellStyle name="หมายเหตุ 9 10" xfId="12291" xr:uid="{7797B90E-5960-467D-8FD5-9BC26E38243B}"/>
    <cellStyle name="หมายเหตุ 9 10 2" xfId="33029" xr:uid="{FBCBA99A-DCA8-4AAF-B117-C69A8C4ABE8F}"/>
    <cellStyle name="หมายเหตุ 9 10 3" xfId="44498" xr:uid="{C419947E-6271-4D09-B37C-4CDB496481FB}"/>
    <cellStyle name="หมายเหตุ 9 11" xfId="11177" xr:uid="{1500CED5-31DF-4E09-BB81-AFB42C374E94}"/>
    <cellStyle name="หมายเหตุ 9 11 2" xfId="32793" xr:uid="{2C8F05CA-7C47-4258-9367-63EC14F4C691}"/>
    <cellStyle name="หมายเหตุ 9 11 3" xfId="44266" xr:uid="{BE4A0DF9-0403-4046-A0D3-1275AE8A1C4A}"/>
    <cellStyle name="หมายเหตุ 9 12" xfId="9974" xr:uid="{48C28E3F-433E-4325-873B-654D6E601D9B}"/>
    <cellStyle name="หมายเหตุ 9 13" xfId="8094" xr:uid="{C4A0D092-CD17-438F-B9E9-A6CAD21AA753}"/>
    <cellStyle name="หมายเหตุ 9 14" xfId="20970" xr:uid="{A7918127-29D4-4456-A5F4-C1BEF5DCE095}"/>
    <cellStyle name="หมายเหตุ 9 15" xfId="16142" xr:uid="{E6774F05-42FE-4F92-88B6-1BA79B1CB223}"/>
    <cellStyle name="หมายเหตุ 9 16" xfId="16323" xr:uid="{9C57FE51-F2B4-4578-8218-1623911DDDA7}"/>
    <cellStyle name="หมายเหตุ 9 17" xfId="30993" xr:uid="{DCFBB3C9-B3A9-4A56-8199-42FF5C73C34A}"/>
    <cellStyle name="หมายเหตุ 9 2" xfId="5472" xr:uid="{7778CC68-9A40-4EDF-8489-6DED075231F1}"/>
    <cellStyle name="หมายเหตุ 9 2 10" xfId="27937" xr:uid="{640089B8-694A-49E7-8CE6-55787E1C2428}"/>
    <cellStyle name="หมายเหตุ 9 2 11" xfId="31841" xr:uid="{3A3DDE6E-7355-4C9C-A1EF-6E1241718E85}"/>
    <cellStyle name="หมายเหตุ 9 2 12" xfId="42868" xr:uid="{F12F6FB6-33C5-4B92-AE9E-52C3747AD6BB}"/>
    <cellStyle name="หมายเหตุ 9 2 2" xfId="10180" xr:uid="{8B3D9E99-1083-4F05-999F-229DCC4F83CE}"/>
    <cellStyle name="หมายเหตุ 9 2 2 2" xfId="35151" xr:uid="{2F05EEE8-5F76-4AC2-817A-726B50DF0FCC}"/>
    <cellStyle name="หมายเหตุ 9 2 2 3" xfId="46568" xr:uid="{EC006D5A-B0C9-45AB-9D0D-F9BCECF5403A}"/>
    <cellStyle name="หมายเหตุ 9 2 3" xfId="12949" xr:uid="{F217C184-E36C-4A41-A9DE-12409A8C9AE2}"/>
    <cellStyle name="หมายเหตุ 9 2 3 2" xfId="37103" xr:uid="{4B2FB16A-215B-4C7F-A458-49594B88D86C}"/>
    <cellStyle name="หมายเหตุ 9 2 3 3" xfId="48492" xr:uid="{8F046248-9830-4374-8CAF-CC9C9480A50D}"/>
    <cellStyle name="หมายเหตุ 9 2 4" xfId="15177" xr:uid="{FF328959-7A16-492C-B61E-9CF87EC5C450}"/>
    <cellStyle name="หมายเหตุ 9 2 4 2" xfId="39082" xr:uid="{A432EBD2-66C4-4A85-A1FA-1CCE94FF6513}"/>
    <cellStyle name="หมายเหตุ 9 2 4 3" xfId="50463" xr:uid="{A6B406F1-7CC0-40FA-8CB0-6792BF5243F7}"/>
    <cellStyle name="หมายเหตุ 9 2 5" xfId="17463" xr:uid="{5EE6F5B4-FA61-41B5-8C4A-E19225DEEE77}"/>
    <cellStyle name="หมายเหตุ 9 2 5 2" xfId="40883" xr:uid="{EDD4D043-F5DC-4785-AC20-5A6E7F1D32CA}"/>
    <cellStyle name="หมายเหตุ 9 2 5 3" xfId="52255" xr:uid="{5EB08B54-E1D6-4386-B811-29EF4AF7E8B5}"/>
    <cellStyle name="หมายเหตุ 9 2 6" xfId="19595" xr:uid="{E0D4B699-B60E-421B-A5CE-4F3B03D1ED84}"/>
    <cellStyle name="หมายเหตุ 9 2 7" xfId="21782" xr:uid="{54F5F3AF-1DAC-443D-817B-239C951D74AE}"/>
    <cellStyle name="หมายเหตุ 9 2 8" xfId="23892" xr:uid="{A34FB1C6-258F-4D21-8E52-4A2DFC986104}"/>
    <cellStyle name="หมายเหตุ 9 2 9" xfId="26032" xr:uid="{9A7B89FF-9697-49EA-B532-C3FA98B955A0}"/>
    <cellStyle name="หมายเหตุ 9 3" xfId="5971" xr:uid="{4AEB0FBE-F13C-454D-A587-26885BF443DE}"/>
    <cellStyle name="หมายเหตุ 9 3 10" xfId="28253" xr:uid="{7C4CA297-3246-4114-9E9E-6408B8210F52}"/>
    <cellStyle name="หมายเหตุ 9 3 11" xfId="32000" xr:uid="{209573CB-2AB5-4109-B73D-498C0293581A}"/>
    <cellStyle name="หมายเหตุ 9 3 12" xfId="43218" xr:uid="{6E0BC4D5-34E9-4C4E-A588-FB4C6E43DFB7}"/>
    <cellStyle name="หมายเหตุ 9 3 2" xfId="10542" xr:uid="{441C0C1B-8248-487C-B3DD-7994FC13A1D6}"/>
    <cellStyle name="หมายเหตุ 9 3 2 2" xfId="35457" xr:uid="{F5B20F65-A834-41C5-AD80-73F78D22C7FB}"/>
    <cellStyle name="หมายเหตุ 9 3 2 3" xfId="46871" xr:uid="{F5D35954-0442-4917-9FFC-2E5CF2A98A1F}"/>
    <cellStyle name="หมายเหตุ 9 3 3" xfId="13295" xr:uid="{6028F42E-F20D-4AD0-A1CA-C7271036BF8A}"/>
    <cellStyle name="หมายเหตุ 9 3 3 2" xfId="37460" xr:uid="{3AB1763D-5048-45F0-8D8B-E4B7310BD3E7}"/>
    <cellStyle name="หมายเหตุ 9 3 3 3" xfId="48848" xr:uid="{33B10A56-A53B-426C-B0D0-49D546BF2B05}"/>
    <cellStyle name="หมายเหตุ 9 3 4" xfId="15537" xr:uid="{94F1F423-0523-4292-9233-F709505F317A}"/>
    <cellStyle name="หมายเหตุ 9 3 4 2" xfId="39379" xr:uid="{3158DAC0-3078-4E01-A782-8B8498D1CB85}"/>
    <cellStyle name="หมายเหตุ 9 3 4 3" xfId="50759" xr:uid="{50F46E65-5D64-4655-80DD-C5E8EFD71DCD}"/>
    <cellStyle name="หมายเหตุ 9 3 5" xfId="17798" xr:uid="{89387436-4D58-4449-8642-EB76B722796E}"/>
    <cellStyle name="หมายเหตุ 9 3 5 2" xfId="41169" xr:uid="{495D9881-FA7C-456D-9F1D-57654D668BA3}"/>
    <cellStyle name="หมายเหตุ 9 3 5 3" xfId="52540" xr:uid="{E5DDA4E3-DE94-4787-B182-60ECA1E67D6C}"/>
    <cellStyle name="หมายเหตุ 9 3 6" xfId="19936" xr:uid="{C730A4E3-28F0-4E08-9A24-9B9BB319122D}"/>
    <cellStyle name="หมายเหตุ 9 3 7" xfId="22126" xr:uid="{65A71E33-9E60-4B7B-9B5D-78519FBD8F95}"/>
    <cellStyle name="หมายเหตุ 9 3 8" xfId="24249" xr:uid="{299D0F68-505B-402D-B5F7-BF5FB946B5C6}"/>
    <cellStyle name="หมายเหตุ 9 3 9" xfId="26388" xr:uid="{CFF03BAA-CB6D-4E07-A7DC-46EB00C163BF}"/>
    <cellStyle name="หมายเหตุ 9 4" xfId="6347" xr:uid="{39321222-65D3-401E-A6DD-E9D95D9D8641}"/>
    <cellStyle name="หมายเหตุ 9 4 10" xfId="28466" xr:uid="{F73FBD31-67F0-48AF-B016-67B1A34AC792}"/>
    <cellStyle name="หมายเหตุ 9 4 11" xfId="32108" xr:uid="{F2FCCBEB-C577-4AC6-A7FD-560A14FF56E9}"/>
    <cellStyle name="หมายเหตุ 9 4 12" xfId="43448" xr:uid="{F9D55F6D-B43B-459E-A4DE-8F1538753333}"/>
    <cellStyle name="หมายเหตุ 9 4 2" xfId="10784" xr:uid="{E325D881-C2F6-44EC-99C0-82802251660E}"/>
    <cellStyle name="หมายเหตุ 9 4 2 2" xfId="35681" xr:uid="{B3CCC83E-0E83-4B9D-A937-F87F6C8C9D5C}"/>
    <cellStyle name="หมายเหตุ 9 4 2 3" xfId="47089" xr:uid="{F30E1CC0-CF93-4346-B1A7-C8802E84B9D6}"/>
    <cellStyle name="หมายเหตุ 9 4 3" xfId="13528" xr:uid="{E4F3A252-F12A-4ABF-AF4D-0150CB49AB60}"/>
    <cellStyle name="หมายเหตุ 9 4 3 2" xfId="37700" xr:uid="{33B4DDB0-62E2-422F-8183-FEF377E5F294}"/>
    <cellStyle name="หมายเหตุ 9 4 3 3" xfId="49088" xr:uid="{73DC8F4A-2544-4E86-953D-891E2CF8F626}"/>
    <cellStyle name="หมายเหตุ 9 4 4" xfId="15776" xr:uid="{307B0104-A67C-4992-BB92-6695C3AD3A83}"/>
    <cellStyle name="หมายเหตุ 9 4 4 2" xfId="39603" xr:uid="{C85CC639-7FFE-44CE-900B-62FF1C3C31CB}"/>
    <cellStyle name="หมายเหตุ 9 4 4 3" xfId="50983" xr:uid="{4F21A147-9B4B-46CC-8EF3-0EA0A644E206}"/>
    <cellStyle name="หมายเหตุ 9 4 5" xfId="18026" xr:uid="{E43D5806-8F17-47C4-99F3-9A206D87EB8A}"/>
    <cellStyle name="หมายเหตุ 9 4 5 2" xfId="41385" xr:uid="{27C5DB95-D0F9-48F0-BCD2-CAF6118A6180}"/>
    <cellStyle name="หมายเหตุ 9 4 5 3" xfId="52756" xr:uid="{7353A88F-2C65-490F-AB82-CD57106957AA}"/>
    <cellStyle name="หมายเหตุ 9 4 6" xfId="20167" xr:uid="{D4B9957C-59BF-410A-8EE3-82779978737E}"/>
    <cellStyle name="หมายเหตุ 9 4 7" xfId="22356" xr:uid="{230396AD-8036-48DB-B9C4-4B6048DE2003}"/>
    <cellStyle name="หมายเหตุ 9 4 8" xfId="24489" xr:uid="{04CA6A3E-0F97-4195-895A-FD8CDD329598}"/>
    <cellStyle name="หมายเหตุ 9 4 9" xfId="26621" xr:uid="{228E26F7-9641-4A5C-BB04-8316C4F9FB16}"/>
    <cellStyle name="หมายเหตุ 9 5" xfId="6719" xr:uid="{45DE9776-C6E4-4434-B0C4-03E9787C5EF5}"/>
    <cellStyle name="หมายเหตุ 9 5 10" xfId="28653" xr:uid="{2C705CED-C221-4E2A-875E-8AF40779E413}"/>
    <cellStyle name="หมายเหตุ 9 5 11" xfId="32204" xr:uid="{B5331536-92CD-415B-BBF9-457B9DD1D6A3}"/>
    <cellStyle name="หมายเหตุ 9 5 12" xfId="43647" xr:uid="{C751ACD1-A904-4C66-8DD6-17B7D6D108C6}"/>
    <cellStyle name="หมายเหตุ 9 5 2" xfId="10991" xr:uid="{819D02B0-5F4C-4C13-95E5-6D337FCBB4C0}"/>
    <cellStyle name="หมายเหตุ 9 5 2 2" xfId="35881" xr:uid="{E32E9B6D-0CB7-4416-98CD-0F86466A7E48}"/>
    <cellStyle name="หมายเหตุ 9 5 2 3" xfId="47280" xr:uid="{0C63BF83-0AED-4DEE-AE5E-B480286E8ED4}"/>
    <cellStyle name="หมายเหตุ 9 5 3" xfId="13729" xr:uid="{73D6C22A-57F4-4916-9428-5023CAA921AA}"/>
    <cellStyle name="หมายเหตุ 9 5 3 2" xfId="37908" xr:uid="{5FB174CA-9D82-435D-83D5-D8884E5EC627}"/>
    <cellStyle name="หมายเหตุ 9 5 3 3" xfId="49296" xr:uid="{98E99470-7FAC-4912-8050-1486D31406B0}"/>
    <cellStyle name="หมายเหตุ 9 5 4" xfId="15984" xr:uid="{9EBB6F62-5EDE-43F4-8EF4-7F584B81D904}"/>
    <cellStyle name="หมายเหตุ 9 5 4 2" xfId="39801" xr:uid="{7591BF31-0B52-446E-B5B1-E82A9B46A8CA}"/>
    <cellStyle name="หมายเหตุ 9 5 4 3" xfId="51181" xr:uid="{5AD3B2D8-A0F2-4A36-A15B-495249606CEA}"/>
    <cellStyle name="หมายเหตุ 9 5 5" xfId="18228" xr:uid="{CF221ED5-90E6-49E1-BD16-75CB7126E32A}"/>
    <cellStyle name="หมายเหตุ 9 5 5 2" xfId="41581" xr:uid="{8F034354-60EA-4DDB-A8C2-B8E96AFA96F5}"/>
    <cellStyle name="หมายเหตุ 9 5 5 3" xfId="52952" xr:uid="{406DD6E4-FE33-4E55-B2B1-D832A338CD51}"/>
    <cellStyle name="หมายเหตุ 9 5 6" xfId="20370" xr:uid="{70C5AA4D-B5FA-416D-87F0-F3F2C42F13E9}"/>
    <cellStyle name="หมายเหตุ 9 5 7" xfId="22558" xr:uid="{84D3A7F4-3893-4C9F-9B20-51AC56A6CD43}"/>
    <cellStyle name="หมายเหตุ 9 5 8" xfId="24697" xr:uid="{6E523A70-8B84-42F4-AE90-63026E35E4FF}"/>
    <cellStyle name="หมายเหตุ 9 5 9" xfId="26820" xr:uid="{B142EFC8-9760-4D75-83AB-4F88F207BCC6}"/>
    <cellStyle name="หมายเหตุ 9 6" xfId="7071" xr:uid="{08F08B5F-B88C-4EEA-8647-418441428AB7}"/>
    <cellStyle name="หมายเหตุ 9 6 10" xfId="28768" xr:uid="{7E59D6B6-FA92-4C5B-91A8-9ED6B6EFB330}"/>
    <cellStyle name="หมายเหตุ 9 6 11" xfId="32279" xr:uid="{444AD798-848D-44B2-8B76-320B6C83154F}"/>
    <cellStyle name="หมายเหตุ 9 6 12" xfId="43762" xr:uid="{762F56E9-8398-4A69-9619-AD627983A19F}"/>
    <cellStyle name="หมายเหตุ 9 6 2" xfId="11112" xr:uid="{99450AF1-FFE1-4E99-BA14-6F315F6023FE}"/>
    <cellStyle name="หมายเหตุ 9 6 2 2" xfId="36002" xr:uid="{DC02298C-08AB-4BAC-B11B-D61554F91A0D}"/>
    <cellStyle name="หมายเหตุ 9 6 2 3" xfId="47395" xr:uid="{3A5E985F-AA38-41DC-8FFE-FC0564B0F334}"/>
    <cellStyle name="หมายเหตุ 9 6 3" xfId="13850" xr:uid="{E26FD6A6-7398-44D8-B2B1-DF295CBC0E8B}"/>
    <cellStyle name="หมายเหตุ 9 6 3 2" xfId="38029" xr:uid="{E517110A-7E8D-473C-B97F-83B7B7E33FD1}"/>
    <cellStyle name="หมายเหตุ 9 6 3 3" xfId="49417" xr:uid="{47A272E3-09F9-4354-9D5E-2EFA3DCDF1C5}"/>
    <cellStyle name="หมายเหตุ 9 6 4" xfId="16105" xr:uid="{89D22BE6-40D0-423B-A873-1C19CCD2C540}"/>
    <cellStyle name="หมายเหตุ 9 6 4 2" xfId="39922" xr:uid="{75DF87AE-5644-4CDF-AEAD-2EB4FCFDA9BB}"/>
    <cellStyle name="หมายเหตุ 9 6 4 3" xfId="51302" xr:uid="{F1655224-A962-407A-B099-4D86E5715A2C}"/>
    <cellStyle name="หมายเหตุ 9 6 5" xfId="18349" xr:uid="{F49A67E1-CDA5-41BF-AAB7-0A68E4B371B3}"/>
    <cellStyle name="หมายเหตุ 9 6 5 2" xfId="41702" xr:uid="{39DDCB18-9B33-46B4-9926-04E8D1F7150E}"/>
    <cellStyle name="หมายเหตุ 9 6 5 3" xfId="53073" xr:uid="{CDC65A5C-13C3-48F7-912D-17CA86C11C44}"/>
    <cellStyle name="หมายเหตุ 9 6 6" xfId="20491" xr:uid="{AA941A6D-E3B2-4F40-ADC4-62C62D0C3DFF}"/>
    <cellStyle name="หมายเหตุ 9 6 7" xfId="22679" xr:uid="{A2AEC104-10FB-45BC-A452-565E82EF59D6}"/>
    <cellStyle name="หมายเหตุ 9 6 8" xfId="24818" xr:uid="{602BC122-EE46-4A59-8BDE-9BB94FC07C45}"/>
    <cellStyle name="หมายเหตุ 9 6 9" xfId="26935" xr:uid="{7A4AFBF4-2AC7-4F38-9C73-8A1FF29EB715}"/>
    <cellStyle name="หมายเหตุ 9 7" xfId="9074" xr:uid="{BDD59812-80D0-4B70-AC95-FB76FBC44D36}"/>
    <cellStyle name="หมายเหตุ 9 7 10" xfId="31483" xr:uid="{C77074B9-5F09-4AB5-8277-43261D75424D}"/>
    <cellStyle name="หมายเหตุ 9 7 11" xfId="41901" xr:uid="{2DD7860F-57C3-484D-B7C3-55170701715A}"/>
    <cellStyle name="หมายเหตุ 9 7 2" xfId="11870" xr:uid="{64B9B472-65ED-4E08-A946-F9208CBD426B}"/>
    <cellStyle name="หมายเหตุ 9 7 2 2" xfId="34236" xr:uid="{4D624F0F-7AFE-4AA0-9DBD-31F602F0D2BF}"/>
    <cellStyle name="หมายเหตุ 9 7 2 3" xfId="45671" xr:uid="{30BE2131-7A63-4EF4-BA9A-A7B119E8FB45}"/>
    <cellStyle name="หมายเหตุ 9 7 3" xfId="14067" xr:uid="{040C6B3E-24C8-4CF6-B3D5-EC6F507607E5}"/>
    <cellStyle name="หมายเหตุ 9 7 3 2" xfId="36106" xr:uid="{D7BC750E-9B8D-444D-9815-47E5EA166DCA}"/>
    <cellStyle name="หมายเหตุ 9 7 3 3" xfId="47499" xr:uid="{A80CF3DA-4E13-4B10-9B3A-BFC86D0E1A65}"/>
    <cellStyle name="หมายเหตุ 9 7 4" xfId="16481" xr:uid="{4C9E1A46-9D43-47C1-937A-FF261ADD0873}"/>
    <cellStyle name="หมายเหตุ 9 7 4 2" xfId="38175" xr:uid="{35E4FCA9-F940-4FB2-95FA-ACA5D8351B73}"/>
    <cellStyle name="หมายเหตุ 9 7 4 3" xfId="49556" xr:uid="{5A94E1A5-AB65-4735-AD36-178CAD31BC29}"/>
    <cellStyle name="หมายเหตุ 9 7 5" xfId="18631" xr:uid="{0C899682-4B85-4782-BC0D-A23882685AC8}"/>
    <cellStyle name="หมายเหตุ 9 7 5 2" xfId="40074" xr:uid="{736E770D-D68A-4E6C-87B8-5504D8A2A481}"/>
    <cellStyle name="หมายเหตุ 9 7 5 3" xfId="51446" xr:uid="{19BBF26A-CBC7-49C6-9ED5-023FAEF6F5A8}"/>
    <cellStyle name="หมายเหตุ 9 7 6" xfId="20760" xr:uid="{5C8E2440-43F3-429E-9035-326CF300841A}"/>
    <cellStyle name="หมายเหตุ 9 7 7" xfId="22882" xr:uid="{8940A474-6246-4F70-AEE6-2DF6931A1768}"/>
    <cellStyle name="หมายเหตุ 9 7 8" xfId="25052" xr:uid="{C7DC5B0A-EA42-4343-BADF-773210A33B0F}"/>
    <cellStyle name="หมายเหตุ 9 7 9" xfId="27110" xr:uid="{DFFD9A95-CD2D-43F3-BBDB-1848FC273BA8}"/>
    <cellStyle name="หมายเหตุ 9 8" xfId="7365" xr:uid="{243F98AE-00DA-403B-A56D-50B7B1C9CF2B}"/>
    <cellStyle name="หมายเหตุ 9 8 2" xfId="33180" xr:uid="{969829D3-E0E9-4235-94B5-D5786F38CE40}"/>
    <cellStyle name="หมายเหตุ 9 8 3" xfId="44649" xr:uid="{DF70E1A0-A814-4E9F-A544-C1BE13216D18}"/>
    <cellStyle name="หมายเหตุ 9 9" xfId="3763" xr:uid="{20B65D21-AFEF-4D29-A5BC-CB9311EB2FFA}"/>
    <cellStyle name="หมายเหตุ 9 9 2" xfId="34619" xr:uid="{080AC1E9-0FEF-4BF7-BB6A-1AAE180B5452}"/>
    <cellStyle name="หมายเหตุ 9 9 3" xfId="46049" xr:uid="{4051E839-A114-4F0B-9B65-E548079AEA65}"/>
    <cellStyle name="หมายเหตุ_12.Cal_tax_Q4'2013R1" xfId="53292" xr:uid="{43AE9BC1-6B66-429D-BDC4-CAE6B3B30501}"/>
    <cellStyle name="หัวเรื่อง 1" xfId="91" xr:uid="{00000000-0005-0000-0000-00003B010000}"/>
    <cellStyle name="หัวเรื่อง 1 2" xfId="3040" xr:uid="{8A36CAAA-FA7D-42A5-9D4D-CF17A0D49D08}"/>
    <cellStyle name="หัวเรื่อง 1 2 2" xfId="3041" xr:uid="{1573CCFE-1D04-477D-A71B-E7027E827AEB}"/>
    <cellStyle name="หัวเรื่อง 1 3" xfId="3042" xr:uid="{470722D3-B499-4C37-820A-AC61963262FC}"/>
    <cellStyle name="หัวเรื่อง 1 3 2" xfId="3043" xr:uid="{A2B6C851-39E1-4C80-9C4C-21183BDEE43F}"/>
    <cellStyle name="หัวเรื่อง 1 4" xfId="3044" xr:uid="{C78A0145-E0E4-4B2D-A84C-C6FA79DEC4C6}"/>
    <cellStyle name="หัวเรื่อง 1 5" xfId="3045" xr:uid="{3BFA6107-D17E-4F91-A8FF-64C1FED9C7BF}"/>
    <cellStyle name="หัวเรื่อง 1 6" xfId="3046" xr:uid="{CED7A501-31CC-41D4-91A9-0E0EC69CCE87}"/>
    <cellStyle name="หัวเรื่อง 2" xfId="92" xr:uid="{00000000-0005-0000-0000-00003C010000}"/>
    <cellStyle name="หัวเรื่อง 2 2" xfId="3047" xr:uid="{19F0B7D1-1B78-413A-AD24-DE5E1AC05964}"/>
    <cellStyle name="หัวเรื่อง 2 2 2" xfId="3048" xr:uid="{7D52C1CD-29F8-4C4C-BD4B-C8E656A2E667}"/>
    <cellStyle name="หัวเรื่อง 2 3" xfId="3049" xr:uid="{5298997E-E204-4DAC-B20A-9635A3C5A49C}"/>
    <cellStyle name="หัวเรื่อง 2 3 2" xfId="3050" xr:uid="{A961FA83-9165-4A1B-AD90-2674C1104DC4}"/>
    <cellStyle name="หัวเรื่อง 2 4" xfId="3051" xr:uid="{84954132-2968-44A5-8D49-B2EFC234EC93}"/>
    <cellStyle name="หัวเรื่อง 2 5" xfId="3052" xr:uid="{A7B547B8-07B4-407C-AC5B-0D661A359767}"/>
    <cellStyle name="หัวเรื่อง 2 6" xfId="3053" xr:uid="{CB2B15F1-3A33-45FB-909E-214B6F30B682}"/>
    <cellStyle name="หัวเรื่อง 3" xfId="93" xr:uid="{00000000-0005-0000-0000-00003D010000}"/>
    <cellStyle name="หัวเรื่อง 3 2" xfId="3054" xr:uid="{75D80C6E-BDB5-48AE-B05A-C673AEED3055}"/>
    <cellStyle name="หัวเรื่อง 3 2 2" xfId="3055" xr:uid="{B161C5A4-B56D-4225-965A-03AFFEE3380F}"/>
    <cellStyle name="หัวเรื่อง 3 3" xfId="3056" xr:uid="{4ACBE916-7D1C-472D-8FD2-BB7B03F22FFB}"/>
    <cellStyle name="หัวเรื่อง 3 3 2" xfId="3057" xr:uid="{0273D55E-DFA7-4A31-A976-CE5386E4E724}"/>
    <cellStyle name="หัวเรื่อง 3 4" xfId="3058" xr:uid="{B3EC3DB1-F447-4CE9-B139-77036DE6933F}"/>
    <cellStyle name="หัวเรื่อง 3 5" xfId="3059" xr:uid="{56493250-3EC8-49E4-83D9-06818754C204}"/>
    <cellStyle name="หัวเรื่อง 3 6" xfId="3060" xr:uid="{6B284495-FCE1-41C1-B0F6-E9EA29F54306}"/>
    <cellStyle name="หัวเรื่อง 4" xfId="94" xr:uid="{00000000-0005-0000-0000-00003E010000}"/>
    <cellStyle name="หัวเรื่อง 4 2" xfId="3061" xr:uid="{CF56B98B-DA7E-4D56-85A1-D210AD4CA444}"/>
    <cellStyle name="หัวเรื่อง 4 2 2" xfId="3062" xr:uid="{DCEFC28D-77D7-4770-A068-41D00A1B9FED}"/>
    <cellStyle name="หัวเรื่อง 4 3" xfId="3063" xr:uid="{34686700-1528-49DA-9D48-EBA6ADCEB62E}"/>
    <cellStyle name="หัวเรื่อง 4 3 2" xfId="3064" xr:uid="{0F7E823B-2D78-47D5-8668-8EEBFDE9DDBC}"/>
    <cellStyle name="หัวเรื่อง 4 4" xfId="3065" xr:uid="{668F8730-322B-4953-AB5F-55C6D5DA98A8}"/>
    <cellStyle name="หัวเรื่อง 4 5" xfId="3066" xr:uid="{6A787058-AEF8-4A4C-A38F-A520BFFA6E71}"/>
    <cellStyle name="หัวเรื่อง 4 6" xfId="3067" xr:uid="{EBA655EB-E79D-40AE-BC17-87DDD78A7DE4}"/>
    <cellStyle name="똿뗦먛귟 [0.00]_PRODUCT DETAIL Q1" xfId="1352" xr:uid="{71AE0AA8-D6D8-49CC-81C5-3183C6822C53}"/>
    <cellStyle name="똿뗦먛귟_PRODUCT DETAIL Q1" xfId="1353" xr:uid="{09323E89-234B-483F-87F4-5F5B551B7D32}"/>
    <cellStyle name="믅됞 [0.00]_PRODUCT DETAIL Q1" xfId="1354" xr:uid="{6BAE8076-9D16-40D1-9293-C7D8F8635E04}"/>
    <cellStyle name="믅됞_PRODUCT DETAIL Q1" xfId="1355" xr:uid="{E2849203-53A9-4190-8BAA-64DDD8A83053}"/>
    <cellStyle name="백분율_95" xfId="1356" xr:uid="{FE160A01-5EF6-43F3-9C9B-153B8DE7D435}"/>
    <cellStyle name="뷭?_BOOKSHIP" xfId="1357" xr:uid="{59D30796-5AF0-4221-AC97-C2E88133A870}"/>
    <cellStyle name="콤마 [0]_1202" xfId="1358" xr:uid="{233DE6F2-84C6-4D9C-9D91-D1B265E55AB9}"/>
    <cellStyle name="콤마_1202" xfId="1359" xr:uid="{C9D8457D-0B90-4705-9CBA-52096E644CB7}"/>
    <cellStyle name="통화 [0]_1202" xfId="1360" xr:uid="{9EEFBC91-3814-4849-B121-41C3B13714AC}"/>
    <cellStyle name="통화_1202" xfId="1361" xr:uid="{918128A2-BE23-4CD7-A714-355729ACA87E}"/>
    <cellStyle name="표준_(정보부문)월별인원계획" xfId="1362" xr:uid="{821DCC0A-CDF0-4F2B-B267-E5CD69CBE12D}"/>
    <cellStyle name="一般_0006(1)" xfId="1363" xr:uid="{89EF0D95-FF5B-4CFD-B521-46E5DDE940F0}"/>
    <cellStyle name="千分位[0]_Book1" xfId="1364" xr:uid="{80DFEE58-5930-4AB1-80DC-AF779BD3AF5C}"/>
    <cellStyle name="千分位_Book1" xfId="1365" xr:uid="{95C71472-6BE0-4CD6-A688-3C34AB5659BE}"/>
    <cellStyle name="常规_BG2000-sxx-dbsl(James Gu)" xfId="1366" xr:uid="{4CB44905-3524-4E92-8E37-21840080E1C9}"/>
    <cellStyle name="未定義" xfId="1367" xr:uid="{F073686E-2931-41F7-9165-B5FDEF023474}"/>
    <cellStyle name="桁区切り [0.00]_laroux" xfId="1368" xr:uid="{3A60B932-104C-47C7-BE0B-A194DCC9D5EE}"/>
    <cellStyle name="桁区切り_laroux" xfId="1369" xr:uid="{AB5B9CD3-CDE6-4540-82E5-F394BBE4709B}"/>
    <cellStyle name="標準_512" xfId="1370" xr:uid="{4A056C68-6868-4089-AF95-523629A2A952}"/>
    <cellStyle name="爼ﾗ靉ﾁ篦ｧﾋﾅﾒﾂﾁﾔｵﾔ" xfId="1371" xr:uid="{9B3DEC77-BE65-45ED-876D-0C77A1052E30}"/>
    <cellStyle name="貨幣 [0]_Book1" xfId="1372" xr:uid="{56259C4A-B701-444A-A3DE-69DB0B8FF4DC}"/>
    <cellStyle name="貨幣[0]_LC (2)" xfId="1373" xr:uid="{D1A565C7-729E-440C-A601-E81DF9E1123A}"/>
    <cellStyle name="貨幣_Book1" xfId="1374" xr:uid="{B6161146-138B-4AF6-82F4-798196A41771}"/>
    <cellStyle name="通貨 [0.00]_CODE(CONS)" xfId="1375" xr:uid="{128FE5B0-D76D-4457-8596-BEB04242E95D}"/>
    <cellStyle name="通貨_CODE(CONS)" xfId="1376" xr:uid="{B45209D2-B84F-4988-8E1E-41C621996EA9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219"/>
  <sheetViews>
    <sheetView showGridLines="0" tabSelected="1" view="pageBreakPreview" zoomScale="79" zoomScaleNormal="85" zoomScaleSheetLayoutView="100" workbookViewId="0">
      <selection activeCell="A5" sqref="A5"/>
    </sheetView>
  </sheetViews>
  <sheetFormatPr defaultColWidth="10.5546875" defaultRowHeight="24" customHeight="1"/>
  <cols>
    <col min="1" max="1" width="40.109375" style="16" customWidth="1"/>
    <col min="2" max="2" width="9.33203125" style="18" customWidth="1"/>
    <col min="3" max="3" width="7.33203125" style="118" customWidth="1"/>
    <col min="4" max="4" width="1.44140625" style="18" customWidth="1"/>
    <col min="5" max="5" width="13.44140625" style="21" customWidth="1"/>
    <col min="6" max="6" width="1.44140625" style="21" customWidth="1"/>
    <col min="7" max="7" width="13.44140625" style="21" customWidth="1"/>
    <col min="8" max="8" width="1.44140625" style="21" customWidth="1"/>
    <col min="9" max="9" width="13.44140625" style="21" customWidth="1"/>
    <col min="10" max="10" width="1.44140625" style="18" customWidth="1"/>
    <col min="11" max="11" width="13.44140625" style="18" customWidth="1"/>
    <col min="12" max="12" width="0.6640625" style="18" customWidth="1"/>
    <col min="13" max="16384" width="10.5546875" style="18"/>
  </cols>
  <sheetData>
    <row r="1" spans="1:12" s="45" customFormat="1" ht="24" customHeight="1">
      <c r="A1" s="36" t="s">
        <v>43</v>
      </c>
      <c r="B1" s="37"/>
      <c r="C1" s="111"/>
      <c r="D1" s="38"/>
      <c r="E1" s="23"/>
      <c r="F1" s="23"/>
      <c r="G1" s="23"/>
      <c r="H1" s="23"/>
      <c r="I1" s="23"/>
      <c r="J1" s="38"/>
      <c r="K1" s="38"/>
    </row>
    <row r="2" spans="1:12" s="45" customFormat="1" ht="24" customHeight="1">
      <c r="A2" s="39" t="s">
        <v>186</v>
      </c>
      <c r="B2" s="37"/>
      <c r="C2" s="111"/>
      <c r="D2" s="38"/>
      <c r="E2" s="23"/>
      <c r="F2" s="23"/>
      <c r="G2" s="23"/>
      <c r="H2" s="23"/>
      <c r="I2" s="24"/>
      <c r="J2" s="38"/>
      <c r="K2" s="37"/>
    </row>
    <row r="3" spans="1:12" s="45" customFormat="1" ht="24" customHeight="1">
      <c r="A3" s="39" t="s">
        <v>250</v>
      </c>
      <c r="B3" s="37"/>
      <c r="C3" s="111"/>
      <c r="D3" s="38"/>
      <c r="E3" s="23"/>
      <c r="F3" s="23"/>
      <c r="G3" s="23"/>
      <c r="H3" s="23"/>
      <c r="I3" s="24"/>
      <c r="J3" s="38"/>
      <c r="K3" s="37"/>
    </row>
    <row r="4" spans="1:12" s="45" customFormat="1" ht="24" customHeight="1">
      <c r="A4" s="39"/>
      <c r="B4" s="37"/>
      <c r="C4" s="111"/>
      <c r="D4" s="38"/>
      <c r="E4" s="23"/>
      <c r="F4" s="23"/>
      <c r="G4" s="23"/>
      <c r="H4" s="23"/>
      <c r="I4" s="24"/>
      <c r="J4" s="38"/>
      <c r="K4" s="37" t="s">
        <v>54</v>
      </c>
    </row>
    <row r="5" spans="1:12" ht="24" customHeight="1">
      <c r="B5" s="38"/>
      <c r="C5" s="111"/>
      <c r="D5" s="38"/>
      <c r="E5" s="157" t="s">
        <v>56</v>
      </c>
      <c r="F5" s="157"/>
      <c r="G5" s="157"/>
      <c r="H5" s="23"/>
      <c r="I5" s="158" t="s">
        <v>0</v>
      </c>
      <c r="J5" s="158"/>
      <c r="K5" s="158"/>
    </row>
    <row r="6" spans="1:12" ht="24" customHeight="1">
      <c r="C6" s="106" t="s">
        <v>1</v>
      </c>
      <c r="D6" s="98"/>
      <c r="E6" s="146" t="s">
        <v>251</v>
      </c>
      <c r="F6" s="147"/>
      <c r="G6" s="146" t="s">
        <v>230</v>
      </c>
      <c r="H6" s="148"/>
      <c r="I6" s="146" t="s">
        <v>251</v>
      </c>
      <c r="J6" s="127"/>
      <c r="K6" s="99" t="s">
        <v>230</v>
      </c>
    </row>
    <row r="7" spans="1:12" ht="24" customHeight="1">
      <c r="C7" s="128"/>
      <c r="D7" s="98"/>
      <c r="E7" s="69" t="s">
        <v>67</v>
      </c>
      <c r="F7" s="69"/>
      <c r="G7" s="69" t="s">
        <v>68</v>
      </c>
      <c r="H7" s="69"/>
      <c r="I7" s="69" t="s">
        <v>67</v>
      </c>
      <c r="J7" s="66"/>
      <c r="K7" s="66" t="s">
        <v>68</v>
      </c>
    </row>
    <row r="8" spans="1:12" ht="24" customHeight="1">
      <c r="C8" s="128"/>
      <c r="D8" s="98"/>
      <c r="E8" s="69" t="s">
        <v>69</v>
      </c>
      <c r="F8" s="69"/>
      <c r="G8" s="69"/>
      <c r="H8" s="69"/>
      <c r="I8" s="69" t="s">
        <v>69</v>
      </c>
      <c r="J8" s="66"/>
      <c r="K8" s="66"/>
    </row>
    <row r="9" spans="1:12" ht="24" customHeight="1">
      <c r="A9" s="41" t="s">
        <v>2</v>
      </c>
    </row>
    <row r="10" spans="1:12" ht="24" customHeight="1">
      <c r="A10" s="41" t="s">
        <v>3</v>
      </c>
      <c r="C10" s="119"/>
    </row>
    <row r="11" spans="1:12" ht="24" customHeight="1">
      <c r="A11" s="16" t="s">
        <v>4</v>
      </c>
      <c r="C11" s="119"/>
      <c r="E11" s="26">
        <v>141567</v>
      </c>
      <c r="F11" s="26"/>
      <c r="G11" s="26">
        <v>27366</v>
      </c>
      <c r="H11" s="26"/>
      <c r="I11" s="26">
        <v>37625</v>
      </c>
      <c r="J11" s="19"/>
      <c r="K11" s="19">
        <v>7457</v>
      </c>
      <c r="L11" s="129"/>
    </row>
    <row r="12" spans="1:12" ht="24" customHeight="1">
      <c r="A12" s="16" t="s">
        <v>194</v>
      </c>
      <c r="C12" s="119">
        <v>3</v>
      </c>
      <c r="E12" s="26">
        <v>39725</v>
      </c>
      <c r="F12" s="26"/>
      <c r="G12" s="26">
        <v>37627</v>
      </c>
      <c r="H12" s="26"/>
      <c r="I12" s="21">
        <v>55356</v>
      </c>
      <c r="J12" s="19"/>
      <c r="K12" s="19">
        <v>46715</v>
      </c>
      <c r="L12" s="129"/>
    </row>
    <row r="13" spans="1:12" ht="24" customHeight="1">
      <c r="A13" s="16" t="s">
        <v>134</v>
      </c>
      <c r="C13" s="119">
        <v>2</v>
      </c>
      <c r="E13" s="26">
        <v>0</v>
      </c>
      <c r="F13" s="26"/>
      <c r="G13" s="26">
        <v>0</v>
      </c>
      <c r="H13" s="26"/>
      <c r="I13" s="26">
        <v>649900</v>
      </c>
      <c r="J13" s="19"/>
      <c r="K13" s="19">
        <v>706950</v>
      </c>
      <c r="L13" s="129"/>
    </row>
    <row r="14" spans="1:12" ht="24" customHeight="1">
      <c r="A14" s="16" t="s">
        <v>53</v>
      </c>
      <c r="C14" s="119">
        <v>4</v>
      </c>
      <c r="E14" s="26">
        <v>3929850</v>
      </c>
      <c r="F14" s="26"/>
      <c r="G14" s="26">
        <v>4011982</v>
      </c>
      <c r="H14" s="26"/>
      <c r="I14" s="26">
        <v>1567589</v>
      </c>
      <c r="J14" s="19"/>
      <c r="K14" s="19">
        <v>1674091</v>
      </c>
      <c r="L14" s="129"/>
    </row>
    <row r="15" spans="1:12" ht="24" customHeight="1">
      <c r="A15" s="16" t="s">
        <v>5</v>
      </c>
      <c r="C15" s="119"/>
      <c r="E15" s="27">
        <f>40904-1</f>
        <v>40903</v>
      </c>
      <c r="F15" s="26"/>
      <c r="G15" s="27">
        <v>26770</v>
      </c>
      <c r="H15" s="26"/>
      <c r="I15" s="26">
        <v>20328</v>
      </c>
      <c r="J15" s="19"/>
      <c r="K15" s="19">
        <v>10518</v>
      </c>
      <c r="L15" s="129"/>
    </row>
    <row r="16" spans="1:12" ht="24" customHeight="1">
      <c r="A16" s="41" t="s">
        <v>6</v>
      </c>
      <c r="C16" s="119"/>
      <c r="E16" s="149">
        <f>SUM(E11:E15)</f>
        <v>4152045</v>
      </c>
      <c r="F16" s="26"/>
      <c r="G16" s="149">
        <f>SUM(G11:G15)</f>
        <v>4103745</v>
      </c>
      <c r="H16" s="26"/>
      <c r="I16" s="149">
        <f>SUM(I11:I15)</f>
        <v>2330798</v>
      </c>
      <c r="J16" s="19"/>
      <c r="K16" s="100">
        <f>SUM(K11:K15)</f>
        <v>2445731</v>
      </c>
    </row>
    <row r="17" spans="1:12" ht="24" customHeight="1">
      <c r="A17" s="41" t="s">
        <v>7</v>
      </c>
      <c r="C17" s="119"/>
      <c r="E17" s="26"/>
      <c r="F17" s="26"/>
      <c r="G17" s="26"/>
      <c r="H17" s="26"/>
      <c r="I17" s="26"/>
      <c r="J17" s="19"/>
      <c r="K17" s="19"/>
    </row>
    <row r="18" spans="1:12" s="130" customFormat="1" ht="24" customHeight="1">
      <c r="A18" s="16" t="s">
        <v>85</v>
      </c>
      <c r="C18" s="119"/>
      <c r="D18" s="131"/>
      <c r="E18" s="26">
        <v>1513</v>
      </c>
      <c r="F18" s="150"/>
      <c r="G18" s="26">
        <v>1421</v>
      </c>
      <c r="H18" s="150"/>
      <c r="I18" s="26">
        <v>0</v>
      </c>
      <c r="J18" s="19"/>
      <c r="K18" s="19">
        <v>0</v>
      </c>
      <c r="L18" s="129"/>
    </row>
    <row r="19" spans="1:12" s="130" customFormat="1" ht="24" customHeight="1">
      <c r="A19" s="16" t="s">
        <v>91</v>
      </c>
      <c r="C19" s="119">
        <v>5</v>
      </c>
      <c r="D19" s="131"/>
      <c r="E19" s="26">
        <v>55020</v>
      </c>
      <c r="F19" s="150"/>
      <c r="G19" s="26">
        <v>50186</v>
      </c>
      <c r="H19" s="150"/>
      <c r="I19" s="26">
        <v>0</v>
      </c>
      <c r="J19" s="132"/>
      <c r="K19" s="19">
        <v>0</v>
      </c>
      <c r="L19" s="129"/>
    </row>
    <row r="20" spans="1:12" ht="24" customHeight="1">
      <c r="A20" s="16" t="s">
        <v>70</v>
      </c>
      <c r="C20" s="119">
        <v>6</v>
      </c>
      <c r="E20" s="28">
        <v>0</v>
      </c>
      <c r="F20" s="26"/>
      <c r="G20" s="28">
        <v>0</v>
      </c>
      <c r="H20" s="26"/>
      <c r="I20" s="26">
        <v>943898</v>
      </c>
      <c r="J20" s="19"/>
      <c r="K20" s="19">
        <v>903898</v>
      </c>
      <c r="L20" s="129"/>
    </row>
    <row r="21" spans="1:12" ht="24" customHeight="1">
      <c r="A21" s="16" t="s">
        <v>39</v>
      </c>
      <c r="C21" s="119">
        <v>7</v>
      </c>
      <c r="E21" s="26">
        <v>16476</v>
      </c>
      <c r="F21" s="26"/>
      <c r="G21" s="26">
        <v>16476</v>
      </c>
      <c r="H21" s="26"/>
      <c r="I21" s="26">
        <v>16476</v>
      </c>
      <c r="J21" s="19"/>
      <c r="K21" s="19">
        <v>16476</v>
      </c>
      <c r="L21" s="129"/>
    </row>
    <row r="22" spans="1:12" ht="24" customHeight="1">
      <c r="A22" s="16" t="s">
        <v>89</v>
      </c>
      <c r="C22" s="119"/>
      <c r="E22" s="26">
        <v>24391</v>
      </c>
      <c r="F22" s="26"/>
      <c r="G22" s="26">
        <v>26567</v>
      </c>
      <c r="H22" s="26"/>
      <c r="I22" s="26">
        <v>3574</v>
      </c>
      <c r="J22" s="19"/>
      <c r="K22" s="19">
        <v>5399</v>
      </c>
      <c r="L22" s="129"/>
    </row>
    <row r="23" spans="1:12" ht="24" customHeight="1">
      <c r="A23" s="16" t="s">
        <v>8</v>
      </c>
      <c r="B23" s="55"/>
      <c r="C23" s="119">
        <v>8</v>
      </c>
      <c r="E23" s="26">
        <v>937119</v>
      </c>
      <c r="F23" s="26"/>
      <c r="G23" s="26">
        <v>1002500</v>
      </c>
      <c r="H23" s="26"/>
      <c r="I23" s="26">
        <v>456768</v>
      </c>
      <c r="J23" s="19"/>
      <c r="K23" s="19">
        <v>458152</v>
      </c>
      <c r="L23" s="129"/>
    </row>
    <row r="24" spans="1:12" ht="24" customHeight="1">
      <c r="A24" s="16" t="s">
        <v>58</v>
      </c>
      <c r="B24" s="55"/>
      <c r="C24" s="119"/>
      <c r="E24" s="26">
        <v>43411</v>
      </c>
      <c r="F24" s="26"/>
      <c r="G24" s="26">
        <v>48937</v>
      </c>
      <c r="H24" s="26"/>
      <c r="I24" s="26">
        <v>17029</v>
      </c>
      <c r="J24" s="19"/>
      <c r="K24" s="19">
        <v>19260</v>
      </c>
      <c r="L24" s="129"/>
    </row>
    <row r="25" spans="1:12" ht="24" customHeight="1">
      <c r="A25" s="16" t="s">
        <v>76</v>
      </c>
      <c r="B25" s="55"/>
      <c r="C25" s="119"/>
      <c r="E25" s="26">
        <f>11562</f>
        <v>11562</v>
      </c>
      <c r="F25" s="26"/>
      <c r="G25" s="26">
        <v>11765</v>
      </c>
      <c r="H25" s="26"/>
      <c r="I25" s="26">
        <v>6188</v>
      </c>
      <c r="J25" s="19"/>
      <c r="K25" s="19">
        <v>6881</v>
      </c>
      <c r="L25" s="129"/>
    </row>
    <row r="26" spans="1:12" ht="24" customHeight="1">
      <c r="A26" s="17" t="s">
        <v>52</v>
      </c>
      <c r="B26" s="55"/>
      <c r="C26" s="119"/>
      <c r="E26" s="26">
        <v>66358</v>
      </c>
      <c r="F26" s="26"/>
      <c r="G26" s="26">
        <v>57764</v>
      </c>
      <c r="H26" s="26"/>
      <c r="I26" s="26">
        <v>30174</v>
      </c>
      <c r="J26" s="19"/>
      <c r="K26" s="19">
        <v>23244</v>
      </c>
      <c r="L26" s="129"/>
    </row>
    <row r="27" spans="1:12" ht="24" customHeight="1">
      <c r="A27" s="17" t="s">
        <v>100</v>
      </c>
      <c r="B27" s="55"/>
      <c r="C27" s="119"/>
      <c r="E27" s="26">
        <v>62358</v>
      </c>
      <c r="F27" s="26"/>
      <c r="G27" s="26">
        <v>47358</v>
      </c>
      <c r="H27" s="26"/>
      <c r="I27" s="26">
        <v>54286</v>
      </c>
      <c r="J27" s="19"/>
      <c r="K27" s="19">
        <v>39286</v>
      </c>
      <c r="L27" s="129"/>
    </row>
    <row r="28" spans="1:12" ht="24" customHeight="1">
      <c r="A28" s="16" t="s">
        <v>9</v>
      </c>
      <c r="B28" s="55"/>
      <c r="C28" s="119"/>
      <c r="E28" s="26">
        <v>22075</v>
      </c>
      <c r="F28" s="26"/>
      <c r="G28" s="26">
        <v>25924</v>
      </c>
      <c r="H28" s="26"/>
      <c r="I28" s="26">
        <f>4566-1</f>
        <v>4565</v>
      </c>
      <c r="J28" s="19"/>
      <c r="K28" s="19">
        <f>5549-1</f>
        <v>5548</v>
      </c>
      <c r="L28" s="129"/>
    </row>
    <row r="29" spans="1:12" ht="24" customHeight="1">
      <c r="A29" s="41" t="s">
        <v>10</v>
      </c>
      <c r="C29" s="119"/>
      <c r="E29" s="149">
        <f>SUM(E18:E28)</f>
        <v>1240283</v>
      </c>
      <c r="F29" s="26"/>
      <c r="G29" s="149">
        <f>SUM(G18:G28)</f>
        <v>1288898</v>
      </c>
      <c r="H29" s="26"/>
      <c r="I29" s="149">
        <f>SUM(I18:I28)</f>
        <v>1532958</v>
      </c>
      <c r="J29" s="19"/>
      <c r="K29" s="100">
        <f>SUM(K18:K28)</f>
        <v>1478144</v>
      </c>
    </row>
    <row r="30" spans="1:12" ht="24" customHeight="1" thickBot="1">
      <c r="A30" s="41" t="s">
        <v>11</v>
      </c>
      <c r="E30" s="151">
        <f>SUM(E29,E16)</f>
        <v>5392328</v>
      </c>
      <c r="F30" s="26"/>
      <c r="G30" s="151">
        <f>SUM(G29,G16)</f>
        <v>5392643</v>
      </c>
      <c r="H30" s="26"/>
      <c r="I30" s="151">
        <f>SUM(I29,I16)</f>
        <v>3863756</v>
      </c>
      <c r="J30" s="19"/>
      <c r="K30" s="101">
        <f>SUM(K29,K16)</f>
        <v>3923875</v>
      </c>
    </row>
    <row r="31" spans="1:12" ht="24" customHeight="1" thickTop="1">
      <c r="E31" s="28"/>
      <c r="F31" s="28"/>
      <c r="G31" s="28"/>
      <c r="H31" s="28"/>
      <c r="I31" s="28"/>
      <c r="J31" s="20"/>
      <c r="K31" s="20"/>
    </row>
    <row r="32" spans="1:12" ht="24" customHeight="1">
      <c r="A32" s="16" t="s">
        <v>224</v>
      </c>
    </row>
    <row r="33" spans="1:12" s="45" customFormat="1" ht="24" customHeight="1">
      <c r="A33" s="36" t="s">
        <v>43</v>
      </c>
      <c r="B33" s="37"/>
      <c r="C33" s="111"/>
      <c r="D33" s="38"/>
      <c r="E33" s="23"/>
      <c r="F33" s="23"/>
      <c r="G33" s="23"/>
      <c r="H33" s="23"/>
      <c r="I33" s="23"/>
      <c r="J33" s="38"/>
      <c r="K33" s="38"/>
    </row>
    <row r="34" spans="1:12" s="45" customFormat="1" ht="24" customHeight="1">
      <c r="A34" s="41" t="s">
        <v>187</v>
      </c>
      <c r="B34" s="37"/>
      <c r="C34" s="111"/>
      <c r="D34" s="38"/>
      <c r="E34" s="23"/>
      <c r="F34" s="23"/>
      <c r="G34" s="23"/>
      <c r="H34" s="23"/>
      <c r="I34" s="24"/>
      <c r="J34" s="38"/>
      <c r="K34" s="37"/>
    </row>
    <row r="35" spans="1:12" s="45" customFormat="1" ht="24" customHeight="1">
      <c r="A35" s="39" t="s">
        <v>250</v>
      </c>
      <c r="B35" s="37"/>
      <c r="C35" s="111"/>
      <c r="D35" s="38"/>
      <c r="E35" s="23"/>
      <c r="F35" s="23"/>
      <c r="G35" s="23"/>
      <c r="H35" s="23"/>
      <c r="I35" s="24"/>
      <c r="J35" s="38"/>
      <c r="K35" s="37"/>
    </row>
    <row r="36" spans="1:12" s="45" customFormat="1" ht="24" customHeight="1">
      <c r="A36" s="39"/>
      <c r="B36" s="37"/>
      <c r="C36" s="111"/>
      <c r="D36" s="38"/>
      <c r="E36" s="23"/>
      <c r="F36" s="23"/>
      <c r="G36" s="23"/>
      <c r="H36" s="23"/>
      <c r="I36" s="24"/>
      <c r="J36" s="38"/>
      <c r="K36" s="37" t="s">
        <v>54</v>
      </c>
    </row>
    <row r="37" spans="1:12" ht="24" customHeight="1">
      <c r="B37" s="38"/>
      <c r="C37" s="111"/>
      <c r="D37" s="38"/>
      <c r="E37" s="157" t="s">
        <v>56</v>
      </c>
      <c r="F37" s="157"/>
      <c r="G37" s="157"/>
      <c r="H37" s="23"/>
      <c r="I37" s="158" t="s">
        <v>0</v>
      </c>
      <c r="J37" s="158"/>
      <c r="K37" s="158"/>
    </row>
    <row r="38" spans="1:12" ht="24" customHeight="1">
      <c r="C38" s="106" t="s">
        <v>1</v>
      </c>
      <c r="D38" s="98"/>
      <c r="E38" s="146" t="s">
        <v>251</v>
      </c>
      <c r="F38" s="147"/>
      <c r="G38" s="146" t="s">
        <v>230</v>
      </c>
      <c r="H38" s="148"/>
      <c r="I38" s="146" t="s">
        <v>251</v>
      </c>
      <c r="J38" s="127"/>
      <c r="K38" s="99" t="s">
        <v>230</v>
      </c>
    </row>
    <row r="39" spans="1:12" ht="24" customHeight="1">
      <c r="C39" s="128"/>
      <c r="D39" s="98"/>
      <c r="E39" s="69" t="s">
        <v>67</v>
      </c>
      <c r="F39" s="69"/>
      <c r="G39" s="69" t="s">
        <v>68</v>
      </c>
      <c r="H39" s="69"/>
      <c r="I39" s="69" t="s">
        <v>67</v>
      </c>
      <c r="J39" s="66"/>
      <c r="K39" s="66" t="s">
        <v>68</v>
      </c>
    </row>
    <row r="40" spans="1:12" ht="24" customHeight="1">
      <c r="C40" s="128"/>
      <c r="D40" s="98"/>
      <c r="E40" s="69" t="s">
        <v>69</v>
      </c>
      <c r="F40" s="69"/>
      <c r="G40" s="69"/>
      <c r="H40" s="69"/>
      <c r="I40" s="69" t="s">
        <v>69</v>
      </c>
      <c r="J40" s="66"/>
      <c r="K40" s="66"/>
    </row>
    <row r="41" spans="1:12" ht="24" customHeight="1">
      <c r="A41" s="41" t="s">
        <v>13</v>
      </c>
    </row>
    <row r="42" spans="1:12" ht="24" customHeight="1">
      <c r="A42" s="41" t="s">
        <v>14</v>
      </c>
    </row>
    <row r="43" spans="1:12" ht="24" customHeight="1">
      <c r="A43" s="17" t="s">
        <v>180</v>
      </c>
      <c r="B43" s="55"/>
      <c r="C43" s="133"/>
      <c r="E43" s="28">
        <v>117561</v>
      </c>
      <c r="F43" s="29"/>
      <c r="G43" s="28">
        <v>187576</v>
      </c>
      <c r="H43" s="29"/>
      <c r="I43" s="26">
        <v>102256</v>
      </c>
      <c r="J43" s="15"/>
      <c r="K43" s="19">
        <v>155580</v>
      </c>
      <c r="L43" s="129"/>
    </row>
    <row r="44" spans="1:12" ht="24" customHeight="1">
      <c r="A44" s="16" t="s">
        <v>195</v>
      </c>
      <c r="B44" s="55"/>
      <c r="C44" s="133">
        <v>9</v>
      </c>
      <c r="E44" s="29">
        <v>170649</v>
      </c>
      <c r="F44" s="29"/>
      <c r="G44" s="29">
        <v>156499</v>
      </c>
      <c r="H44" s="29"/>
      <c r="I44" s="26">
        <v>94068</v>
      </c>
      <c r="J44" s="15"/>
      <c r="K44" s="19">
        <v>78695</v>
      </c>
      <c r="L44" s="129"/>
    </row>
    <row r="45" spans="1:12" ht="24" customHeight="1">
      <c r="A45" s="16" t="s">
        <v>77</v>
      </c>
      <c r="B45" s="55"/>
      <c r="C45" s="133">
        <v>2</v>
      </c>
      <c r="E45" s="29">
        <v>412500</v>
      </c>
      <c r="F45" s="29"/>
      <c r="G45" s="29">
        <v>452500</v>
      </c>
      <c r="H45" s="29"/>
      <c r="I45" s="26">
        <v>425000</v>
      </c>
      <c r="J45" s="15"/>
      <c r="K45" s="19">
        <v>492000</v>
      </c>
      <c r="L45" s="129"/>
    </row>
    <row r="46" spans="1:12" ht="24" customHeight="1">
      <c r="A46" s="16" t="s">
        <v>211</v>
      </c>
      <c r="B46" s="55"/>
      <c r="C46" s="133">
        <v>10</v>
      </c>
      <c r="E46" s="29">
        <v>43000</v>
      </c>
      <c r="F46" s="29"/>
      <c r="G46" s="29">
        <v>45000</v>
      </c>
      <c r="H46" s="29"/>
      <c r="I46" s="26">
        <v>43000</v>
      </c>
      <c r="J46" s="15"/>
      <c r="K46" s="19">
        <v>45000</v>
      </c>
      <c r="L46" s="129"/>
    </row>
    <row r="47" spans="1:12" ht="24" customHeight="1">
      <c r="A47" s="16" t="s">
        <v>51</v>
      </c>
      <c r="B47" s="55"/>
      <c r="C47" s="133"/>
      <c r="E47" s="28">
        <v>99992</v>
      </c>
      <c r="F47" s="29"/>
      <c r="G47" s="28">
        <v>39374</v>
      </c>
      <c r="H47" s="29"/>
      <c r="I47" s="26">
        <v>45072</v>
      </c>
      <c r="J47" s="15"/>
      <c r="K47" s="19">
        <v>23634</v>
      </c>
      <c r="L47" s="129"/>
    </row>
    <row r="48" spans="1:12" ht="24" customHeight="1">
      <c r="A48" s="16" t="s">
        <v>220</v>
      </c>
      <c r="B48" s="55"/>
      <c r="C48" s="133"/>
      <c r="E48" s="28"/>
      <c r="F48" s="29"/>
      <c r="G48" s="28"/>
      <c r="H48" s="29"/>
      <c r="I48" s="26"/>
      <c r="J48" s="15"/>
      <c r="K48" s="19"/>
      <c r="L48" s="129"/>
    </row>
    <row r="49" spans="1:12" ht="24" customHeight="1">
      <c r="A49" s="16" t="s">
        <v>221</v>
      </c>
      <c r="B49" s="55"/>
      <c r="C49" s="119">
        <v>11</v>
      </c>
      <c r="E49" s="28">
        <v>322733</v>
      </c>
      <c r="F49" s="29"/>
      <c r="G49" s="28">
        <v>393095</v>
      </c>
      <c r="H49" s="29"/>
      <c r="I49" s="26">
        <v>39302</v>
      </c>
      <c r="J49" s="15"/>
      <c r="K49" s="19">
        <v>101123</v>
      </c>
      <c r="L49" s="129"/>
    </row>
    <row r="50" spans="1:12" ht="24" customHeight="1">
      <c r="A50" s="17" t="s">
        <v>86</v>
      </c>
      <c r="B50" s="55"/>
      <c r="C50" s="119"/>
      <c r="E50" s="28">
        <v>34287</v>
      </c>
      <c r="F50" s="29"/>
      <c r="G50" s="28">
        <v>34287</v>
      </c>
      <c r="H50" s="29"/>
      <c r="I50" s="26">
        <v>12616</v>
      </c>
      <c r="J50" s="15"/>
      <c r="K50" s="19">
        <v>12616</v>
      </c>
      <c r="L50" s="129"/>
    </row>
    <row r="51" spans="1:12" ht="24" customHeight="1">
      <c r="A51" s="17" t="s">
        <v>215</v>
      </c>
      <c r="C51" s="119"/>
      <c r="E51" s="28">
        <v>13277</v>
      </c>
      <c r="F51" s="29"/>
      <c r="G51" s="28">
        <v>13934</v>
      </c>
      <c r="H51" s="29"/>
      <c r="I51" s="26">
        <v>2712</v>
      </c>
      <c r="J51" s="15"/>
      <c r="K51" s="19">
        <v>4155</v>
      </c>
      <c r="L51" s="129"/>
    </row>
    <row r="52" spans="1:12" ht="24" customHeight="1">
      <c r="A52" s="17" t="s">
        <v>63</v>
      </c>
      <c r="B52" s="55"/>
      <c r="C52" s="119"/>
      <c r="E52" s="152">
        <v>12151</v>
      </c>
      <c r="F52" s="29"/>
      <c r="G52" s="152">
        <v>10260</v>
      </c>
      <c r="H52" s="29"/>
      <c r="I52" s="26">
        <v>154</v>
      </c>
      <c r="J52" s="15"/>
      <c r="K52" s="19">
        <v>154</v>
      </c>
      <c r="L52" s="129"/>
    </row>
    <row r="53" spans="1:12" ht="24" customHeight="1">
      <c r="A53" s="16" t="s">
        <v>196</v>
      </c>
      <c r="C53" s="119"/>
      <c r="E53" s="28">
        <v>37929</v>
      </c>
      <c r="F53" s="29"/>
      <c r="G53" s="28">
        <v>1631</v>
      </c>
      <c r="H53" s="29"/>
      <c r="I53" s="26">
        <v>0</v>
      </c>
      <c r="J53" s="15"/>
      <c r="K53" s="19">
        <v>0</v>
      </c>
      <c r="L53" s="129"/>
    </row>
    <row r="54" spans="1:12" ht="24" customHeight="1">
      <c r="A54" s="16" t="s">
        <v>15</v>
      </c>
      <c r="B54" s="119"/>
      <c r="C54" s="119"/>
      <c r="E54" s="28">
        <v>7976</v>
      </c>
      <c r="F54" s="29"/>
      <c r="G54" s="28">
        <v>8437</v>
      </c>
      <c r="H54" s="29"/>
      <c r="I54" s="26">
        <f>6736</f>
        <v>6736</v>
      </c>
      <c r="J54" s="15"/>
      <c r="K54" s="19">
        <v>6582</v>
      </c>
      <c r="L54" s="129"/>
    </row>
    <row r="55" spans="1:12" ht="24" customHeight="1">
      <c r="A55" s="41" t="s">
        <v>16</v>
      </c>
      <c r="C55" s="119"/>
      <c r="E55" s="137">
        <f>SUM(E43:E54)</f>
        <v>1272055</v>
      </c>
      <c r="F55" s="29"/>
      <c r="G55" s="137">
        <f>SUM(G43:G54)</f>
        <v>1342593</v>
      </c>
      <c r="H55" s="29"/>
      <c r="I55" s="137">
        <f>SUM(I43:I54)</f>
        <v>770916</v>
      </c>
      <c r="J55" s="15"/>
      <c r="K55" s="60">
        <f>SUM(K43:K54)</f>
        <v>919539</v>
      </c>
    </row>
    <row r="56" spans="1:12" ht="24" customHeight="1">
      <c r="A56" s="41" t="s">
        <v>17</v>
      </c>
      <c r="C56" s="119"/>
      <c r="E56" s="29"/>
      <c r="F56" s="29"/>
      <c r="G56" s="29"/>
      <c r="H56" s="29"/>
      <c r="I56" s="29"/>
      <c r="J56" s="15"/>
      <c r="K56" s="15"/>
    </row>
    <row r="57" spans="1:12" ht="24" customHeight="1">
      <c r="A57" s="16" t="s">
        <v>222</v>
      </c>
      <c r="C57" s="119"/>
      <c r="E57" s="29"/>
      <c r="F57" s="29"/>
      <c r="G57" s="29"/>
      <c r="H57" s="29"/>
      <c r="I57" s="29"/>
      <c r="J57" s="15"/>
      <c r="K57" s="15"/>
    </row>
    <row r="58" spans="1:12" ht="24" customHeight="1">
      <c r="A58" s="16" t="s">
        <v>223</v>
      </c>
      <c r="C58" s="119">
        <v>11</v>
      </c>
      <c r="E58" s="29">
        <v>626404</v>
      </c>
      <c r="F58" s="29"/>
      <c r="G58" s="29">
        <v>656545</v>
      </c>
      <c r="H58" s="29"/>
      <c r="I58" s="29">
        <v>150632</v>
      </c>
      <c r="J58" s="15"/>
      <c r="K58" s="15">
        <v>170640</v>
      </c>
      <c r="L58" s="129"/>
    </row>
    <row r="59" spans="1:12" ht="24" customHeight="1">
      <c r="A59" s="16" t="s">
        <v>87</v>
      </c>
      <c r="C59" s="119"/>
      <c r="E59" s="29">
        <v>768869</v>
      </c>
      <c r="F59" s="152"/>
      <c r="G59" s="29">
        <v>786013</v>
      </c>
      <c r="H59" s="29"/>
      <c r="I59" s="29">
        <v>286846</v>
      </c>
      <c r="J59" s="15"/>
      <c r="K59" s="15">
        <v>293154</v>
      </c>
      <c r="L59" s="129"/>
    </row>
    <row r="60" spans="1:12" ht="24" customHeight="1">
      <c r="A60" s="16" t="s">
        <v>138</v>
      </c>
      <c r="C60" s="119"/>
      <c r="E60" s="29">
        <v>11700</v>
      </c>
      <c r="F60" s="29"/>
      <c r="G60" s="29">
        <v>15205</v>
      </c>
      <c r="H60" s="29"/>
      <c r="I60" s="29">
        <v>1386</v>
      </c>
      <c r="J60" s="15"/>
      <c r="K60" s="15">
        <v>2062</v>
      </c>
      <c r="L60" s="129"/>
    </row>
    <row r="61" spans="1:12" ht="24" customHeight="1">
      <c r="A61" s="16" t="s">
        <v>139</v>
      </c>
      <c r="C61" s="119"/>
      <c r="E61" s="29">
        <v>6624</v>
      </c>
      <c r="F61" s="29"/>
      <c r="G61" s="29">
        <v>6505</v>
      </c>
      <c r="H61" s="29"/>
      <c r="I61" s="29">
        <v>5884</v>
      </c>
      <c r="J61" s="15"/>
      <c r="K61" s="15">
        <v>5765</v>
      </c>
      <c r="L61" s="129"/>
    </row>
    <row r="62" spans="1:12" ht="24" customHeight="1">
      <c r="A62" s="16" t="s">
        <v>197</v>
      </c>
      <c r="C62" s="119"/>
      <c r="E62" s="29">
        <v>14724</v>
      </c>
      <c r="F62" s="29"/>
      <c r="G62" s="29">
        <v>18339</v>
      </c>
      <c r="H62" s="29"/>
      <c r="I62" s="29">
        <v>12079</v>
      </c>
      <c r="J62" s="15"/>
      <c r="K62" s="15">
        <v>15682</v>
      </c>
      <c r="L62" s="129"/>
    </row>
    <row r="63" spans="1:12" ht="24" customHeight="1">
      <c r="A63" s="16" t="s">
        <v>18</v>
      </c>
      <c r="C63" s="119"/>
      <c r="E63" s="141">
        <f>30161+1</f>
        <v>30162</v>
      </c>
      <c r="F63" s="29"/>
      <c r="G63" s="141">
        <v>20332</v>
      </c>
      <c r="H63" s="29"/>
      <c r="I63" s="141">
        <f>30161+1</f>
        <v>30162</v>
      </c>
      <c r="J63" s="15"/>
      <c r="K63" s="102">
        <v>20332</v>
      </c>
      <c r="L63" s="129"/>
    </row>
    <row r="64" spans="1:12" ht="24" customHeight="1">
      <c r="A64" s="41" t="s">
        <v>19</v>
      </c>
      <c r="C64" s="119"/>
      <c r="E64" s="29">
        <f>SUM(E58:E63)</f>
        <v>1458483</v>
      </c>
      <c r="F64" s="29"/>
      <c r="G64" s="29">
        <f>SUM(G58:G63)</f>
        <v>1502939</v>
      </c>
      <c r="H64" s="29"/>
      <c r="I64" s="29">
        <f>SUM(I58:I63)</f>
        <v>486989</v>
      </c>
      <c r="J64" s="15"/>
      <c r="K64" s="15">
        <f>SUM(K58:K63)</f>
        <v>507635</v>
      </c>
    </row>
    <row r="65" spans="1:11" ht="24" customHeight="1">
      <c r="A65" s="41" t="s">
        <v>20</v>
      </c>
      <c r="E65" s="137">
        <f>SUM(E64,E55)</f>
        <v>2730538</v>
      </c>
      <c r="F65" s="29"/>
      <c r="G65" s="137">
        <f>SUM(G64,G55)</f>
        <v>2845532</v>
      </c>
      <c r="H65" s="29"/>
      <c r="I65" s="137">
        <f>SUM(I64,I55)</f>
        <v>1257905</v>
      </c>
      <c r="J65" s="15"/>
      <c r="K65" s="60">
        <f>SUM(K64,K55)</f>
        <v>1427174</v>
      </c>
    </row>
    <row r="66" spans="1:11" ht="24" customHeight="1">
      <c r="E66" s="30"/>
      <c r="F66" s="30"/>
      <c r="G66" s="30"/>
      <c r="I66" s="30"/>
      <c r="J66" s="65"/>
      <c r="K66" s="65"/>
    </row>
    <row r="67" spans="1:11" ht="24" customHeight="1">
      <c r="A67" s="16" t="s">
        <v>224</v>
      </c>
      <c r="E67" s="30"/>
      <c r="F67" s="30"/>
      <c r="G67" s="30"/>
      <c r="I67" s="30"/>
      <c r="J67" s="65"/>
      <c r="K67" s="65"/>
    </row>
    <row r="68" spans="1:11" s="45" customFormat="1" ht="24" customHeight="1">
      <c r="A68" s="36" t="s">
        <v>43</v>
      </c>
      <c r="B68" s="37"/>
      <c r="C68" s="111"/>
      <c r="D68" s="38"/>
      <c r="E68" s="23"/>
      <c r="F68" s="23"/>
      <c r="G68" s="23"/>
      <c r="H68" s="23"/>
      <c r="I68" s="23"/>
      <c r="J68" s="38"/>
      <c r="K68" s="38"/>
    </row>
    <row r="69" spans="1:11" s="45" customFormat="1" ht="24" customHeight="1">
      <c r="A69" s="36" t="s">
        <v>187</v>
      </c>
      <c r="B69" s="37"/>
      <c r="C69" s="111"/>
      <c r="D69" s="38"/>
      <c r="E69" s="23"/>
      <c r="F69" s="23"/>
      <c r="G69" s="23"/>
      <c r="H69" s="23"/>
      <c r="I69" s="24"/>
      <c r="J69" s="38"/>
      <c r="K69" s="37"/>
    </row>
    <row r="70" spans="1:11" s="45" customFormat="1" ht="24" customHeight="1">
      <c r="A70" s="39" t="s">
        <v>250</v>
      </c>
      <c r="B70" s="37"/>
      <c r="C70" s="111"/>
      <c r="D70" s="38"/>
      <c r="E70" s="23"/>
      <c r="F70" s="23"/>
      <c r="G70" s="23"/>
      <c r="H70" s="23"/>
      <c r="I70" s="24"/>
      <c r="J70" s="38"/>
      <c r="K70" s="37"/>
    </row>
    <row r="71" spans="1:11" s="45" customFormat="1" ht="24" customHeight="1">
      <c r="A71" s="39"/>
      <c r="B71" s="37"/>
      <c r="C71" s="111"/>
      <c r="D71" s="38"/>
      <c r="E71" s="23"/>
      <c r="F71" s="23"/>
      <c r="G71" s="23"/>
      <c r="H71" s="23"/>
      <c r="I71" s="24"/>
      <c r="J71" s="38"/>
      <c r="K71" s="37" t="s">
        <v>54</v>
      </c>
    </row>
    <row r="72" spans="1:11" ht="24" customHeight="1">
      <c r="B72" s="38"/>
      <c r="C72" s="111"/>
      <c r="D72" s="38"/>
      <c r="E72" s="157" t="s">
        <v>56</v>
      </c>
      <c r="F72" s="157"/>
      <c r="G72" s="157"/>
      <c r="H72" s="23"/>
      <c r="I72" s="158" t="s">
        <v>0</v>
      </c>
      <c r="J72" s="158"/>
      <c r="K72" s="158"/>
    </row>
    <row r="73" spans="1:11" ht="24" customHeight="1">
      <c r="C73" s="128"/>
      <c r="D73" s="98"/>
      <c r="E73" s="146" t="s">
        <v>251</v>
      </c>
      <c r="F73" s="147"/>
      <c r="G73" s="146" t="s">
        <v>230</v>
      </c>
      <c r="H73" s="148"/>
      <c r="I73" s="146" t="s">
        <v>251</v>
      </c>
      <c r="J73" s="127"/>
      <c r="K73" s="99" t="s">
        <v>230</v>
      </c>
    </row>
    <row r="74" spans="1:11" ht="24" customHeight="1">
      <c r="C74" s="128"/>
      <c r="D74" s="98"/>
      <c r="E74" s="69" t="s">
        <v>67</v>
      </c>
      <c r="F74" s="69"/>
      <c r="G74" s="69" t="s">
        <v>68</v>
      </c>
      <c r="H74" s="69"/>
      <c r="I74" s="69" t="s">
        <v>67</v>
      </c>
      <c r="J74" s="66"/>
      <c r="K74" s="66" t="s">
        <v>68</v>
      </c>
    </row>
    <row r="75" spans="1:11" ht="24" customHeight="1">
      <c r="C75" s="128"/>
      <c r="D75" s="98"/>
      <c r="E75" s="69" t="s">
        <v>69</v>
      </c>
      <c r="F75" s="69"/>
      <c r="G75" s="69"/>
      <c r="H75" s="69"/>
      <c r="I75" s="69" t="s">
        <v>69</v>
      </c>
      <c r="J75" s="66"/>
      <c r="K75" s="66"/>
    </row>
    <row r="76" spans="1:11" ht="24" customHeight="1">
      <c r="A76" s="41" t="s">
        <v>21</v>
      </c>
      <c r="E76" s="30"/>
      <c r="F76" s="30"/>
      <c r="G76" s="30"/>
      <c r="I76" s="30"/>
      <c r="J76" s="65"/>
      <c r="K76" s="65"/>
    </row>
    <row r="77" spans="1:11" ht="24" customHeight="1">
      <c r="A77" s="16" t="s">
        <v>22</v>
      </c>
      <c r="C77" s="119"/>
      <c r="E77" s="30"/>
      <c r="F77" s="30"/>
      <c r="G77" s="30"/>
      <c r="I77" s="30"/>
      <c r="J77" s="65"/>
      <c r="K77" s="65"/>
    </row>
    <row r="78" spans="1:11" ht="24" customHeight="1">
      <c r="A78" s="16" t="s">
        <v>23</v>
      </c>
      <c r="B78" s="55"/>
      <c r="C78" s="119"/>
    </row>
    <row r="79" spans="1:11" ht="24" customHeight="1" thickBot="1">
      <c r="A79" s="16" t="s">
        <v>78</v>
      </c>
      <c r="B79" s="55"/>
      <c r="C79" s="119"/>
      <c r="E79" s="143">
        <v>641800</v>
      </c>
      <c r="F79" s="26"/>
      <c r="G79" s="143">
        <v>641800</v>
      </c>
      <c r="H79" s="28"/>
      <c r="I79" s="143">
        <v>641800</v>
      </c>
      <c r="J79" s="19"/>
      <c r="K79" s="103">
        <v>641800</v>
      </c>
    </row>
    <row r="80" spans="1:11" ht="24" customHeight="1" thickTop="1">
      <c r="A80" s="16" t="s">
        <v>24</v>
      </c>
      <c r="B80" s="55"/>
      <c r="E80" s="26"/>
      <c r="F80" s="26"/>
      <c r="G80" s="26"/>
      <c r="H80" s="28"/>
      <c r="I80" s="26"/>
      <c r="J80" s="19"/>
      <c r="K80" s="26"/>
    </row>
    <row r="81" spans="1:11" ht="24" customHeight="1">
      <c r="A81" s="16" t="s">
        <v>75</v>
      </c>
      <c r="E81" s="28">
        <v>641800</v>
      </c>
      <c r="F81" s="26"/>
      <c r="G81" s="28">
        <f>SUM(Conso!C20)</f>
        <v>641800</v>
      </c>
      <c r="H81" s="28"/>
      <c r="I81" s="28">
        <v>641800</v>
      </c>
      <c r="J81" s="19"/>
      <c r="K81" s="28">
        <f>SUM(Separate!C16)</f>
        <v>641800</v>
      </c>
    </row>
    <row r="82" spans="1:11" ht="24" customHeight="1">
      <c r="A82" s="16" t="s">
        <v>25</v>
      </c>
      <c r="B82" s="45"/>
      <c r="C82" s="119"/>
      <c r="E82" s="28">
        <v>636258</v>
      </c>
      <c r="F82" s="26"/>
      <c r="G82" s="28">
        <f>SUM(Conso!E18)</f>
        <v>636258</v>
      </c>
      <c r="H82" s="28"/>
      <c r="I82" s="26">
        <v>636258</v>
      </c>
      <c r="J82" s="19"/>
      <c r="K82" s="26">
        <f>SUM(Separate!E16)</f>
        <v>636258</v>
      </c>
    </row>
    <row r="83" spans="1:11" ht="24" customHeight="1">
      <c r="A83" s="16" t="s">
        <v>26</v>
      </c>
      <c r="B83" s="45"/>
      <c r="C83" s="119"/>
      <c r="F83" s="26"/>
      <c r="H83" s="28"/>
      <c r="K83" s="21"/>
    </row>
    <row r="84" spans="1:11" ht="24" customHeight="1">
      <c r="A84" s="16" t="s">
        <v>27</v>
      </c>
      <c r="B84" s="45"/>
      <c r="E84" s="26">
        <f>SUM(Conso!G25)</f>
        <v>64180</v>
      </c>
      <c r="F84" s="26"/>
      <c r="G84" s="26">
        <f>SUM(Conso!G20)</f>
        <v>64180</v>
      </c>
      <c r="H84" s="28"/>
      <c r="I84" s="26">
        <f>SUM(Separate!G21)</f>
        <v>64180</v>
      </c>
      <c r="J84" s="19"/>
      <c r="K84" s="26">
        <f>SUM(Separate!G14)</f>
        <v>64180</v>
      </c>
    </row>
    <row r="85" spans="1:11" ht="24" customHeight="1">
      <c r="A85" s="16" t="s">
        <v>28</v>
      </c>
      <c r="B85" s="45"/>
      <c r="E85" s="26">
        <f>SUM(Conso!I25)</f>
        <v>1217704</v>
      </c>
      <c r="F85" s="26"/>
      <c r="G85" s="26">
        <f>SUM(Conso!I20)</f>
        <v>1097263</v>
      </c>
      <c r="H85" s="28"/>
      <c r="I85" s="26">
        <f>SUM(Separate!I21)</f>
        <v>1263613</v>
      </c>
      <c r="J85" s="19"/>
      <c r="K85" s="26">
        <f>SUM(Separate!I16)</f>
        <v>1154463</v>
      </c>
    </row>
    <row r="86" spans="1:11" ht="24" customHeight="1">
      <c r="A86" s="16" t="s">
        <v>97</v>
      </c>
      <c r="B86" s="45"/>
      <c r="E86" s="26">
        <f>SUM(Conso!O25)</f>
        <v>-75085</v>
      </c>
      <c r="F86" s="26"/>
      <c r="G86" s="26">
        <f>SUM(Conso!O20)</f>
        <v>-78953</v>
      </c>
      <c r="H86" s="28"/>
      <c r="I86" s="26">
        <v>0</v>
      </c>
      <c r="J86" s="19"/>
      <c r="K86" s="19">
        <v>0</v>
      </c>
    </row>
    <row r="87" spans="1:11" ht="24" customHeight="1">
      <c r="A87" s="16" t="s">
        <v>88</v>
      </c>
      <c r="B87" s="45"/>
      <c r="E87" s="27">
        <f>Conso!Q25</f>
        <v>-67017</v>
      </c>
      <c r="F87" s="26"/>
      <c r="G87" s="27">
        <f>SUM(Conso!Q20)</f>
        <v>-67017</v>
      </c>
      <c r="H87" s="28"/>
      <c r="I87" s="27">
        <v>0</v>
      </c>
      <c r="J87" s="19"/>
      <c r="K87" s="97">
        <v>0</v>
      </c>
    </row>
    <row r="88" spans="1:11" ht="24" customHeight="1">
      <c r="A88" s="16" t="s">
        <v>44</v>
      </c>
      <c r="B88" s="45"/>
      <c r="E88" s="26">
        <f>SUM(E81:E87)</f>
        <v>2417840</v>
      </c>
      <c r="F88" s="26"/>
      <c r="G88" s="26">
        <f>SUM(G81:G87)</f>
        <v>2293531</v>
      </c>
      <c r="H88" s="28"/>
      <c r="I88" s="26">
        <f>SUM(I81:I87)</f>
        <v>2605851</v>
      </c>
      <c r="J88" s="19"/>
      <c r="K88" s="19">
        <f>SUM(K81:K87)</f>
        <v>2496701</v>
      </c>
    </row>
    <row r="89" spans="1:11" ht="24" customHeight="1">
      <c r="A89" s="16" t="s">
        <v>90</v>
      </c>
      <c r="B89" s="45"/>
      <c r="E89" s="27">
        <f>SUM(Conso!U25)</f>
        <v>243950</v>
      </c>
      <c r="F89" s="26"/>
      <c r="G89" s="27">
        <f>SUM(Conso!U20)</f>
        <v>253580</v>
      </c>
      <c r="H89" s="28"/>
      <c r="I89" s="27">
        <v>0</v>
      </c>
      <c r="J89" s="19"/>
      <c r="K89" s="97">
        <v>0</v>
      </c>
    </row>
    <row r="90" spans="1:11" ht="24" customHeight="1">
      <c r="A90" s="41" t="s">
        <v>29</v>
      </c>
      <c r="B90" s="45"/>
      <c r="E90" s="149">
        <f>+E88+E89</f>
        <v>2661790</v>
      </c>
      <c r="F90" s="26"/>
      <c r="G90" s="149">
        <f>SUM(G88:G89)</f>
        <v>2547111</v>
      </c>
      <c r="H90" s="28"/>
      <c r="I90" s="149">
        <f>+I88+I89</f>
        <v>2605851</v>
      </c>
      <c r="J90" s="19"/>
      <c r="K90" s="100">
        <f>SUM(K88:K89)</f>
        <v>2496701</v>
      </c>
    </row>
    <row r="91" spans="1:11" ht="24" customHeight="1" thickBot="1">
      <c r="A91" s="41" t="s">
        <v>30</v>
      </c>
      <c r="E91" s="143">
        <f>SUM(E90,E65)</f>
        <v>5392328</v>
      </c>
      <c r="F91" s="26"/>
      <c r="G91" s="143">
        <f>SUM(G90,G65)</f>
        <v>5392643</v>
      </c>
      <c r="H91" s="28"/>
      <c r="I91" s="143">
        <f>+I65+I88</f>
        <v>3863756</v>
      </c>
      <c r="J91" s="19"/>
      <c r="K91" s="103">
        <f>SUM(K90,K65)</f>
        <v>3923875</v>
      </c>
    </row>
    <row r="92" spans="1:11" ht="24" customHeight="1" thickTop="1">
      <c r="C92" s="110"/>
      <c r="E92" s="153">
        <f>SUM(E91-E30)</f>
        <v>0</v>
      </c>
      <c r="F92" s="28">
        <v>0</v>
      </c>
      <c r="G92" s="153">
        <f>SUM(G91-G30)</f>
        <v>0</v>
      </c>
      <c r="H92" s="28">
        <v>0</v>
      </c>
      <c r="I92" s="153">
        <f>SUM(I91-I30)</f>
        <v>0</v>
      </c>
      <c r="J92" s="20"/>
      <c r="K92" s="104">
        <f>SUM(K91-K30)</f>
        <v>0</v>
      </c>
    </row>
    <row r="93" spans="1:11" ht="24" customHeight="1">
      <c r="A93" s="16" t="s">
        <v>224</v>
      </c>
      <c r="C93" s="110"/>
    </row>
    <row r="94" spans="1:11" ht="24" customHeight="1">
      <c r="C94" s="110"/>
    </row>
    <row r="95" spans="1:11" ht="24" customHeight="1">
      <c r="A95" s="134"/>
      <c r="C95" s="110"/>
    </row>
    <row r="96" spans="1:11" ht="24" customHeight="1">
      <c r="C96" s="110"/>
    </row>
    <row r="97" spans="1:3" ht="24" customHeight="1">
      <c r="B97" s="16" t="s">
        <v>31</v>
      </c>
    </row>
    <row r="98" spans="1:3" ht="24" customHeight="1">
      <c r="A98" s="134"/>
      <c r="C98" s="110"/>
    </row>
    <row r="114" spans="2:12" s="16" customFormat="1" ht="24" customHeight="1">
      <c r="B114" s="18"/>
      <c r="C114" s="118"/>
      <c r="D114" s="18"/>
      <c r="E114" s="21"/>
      <c r="F114" s="21"/>
      <c r="G114" s="21"/>
      <c r="H114" s="21"/>
      <c r="I114" s="21"/>
      <c r="J114" s="18"/>
      <c r="K114" s="18"/>
      <c r="L114" s="18"/>
    </row>
    <row r="115" spans="2:12" s="16" customFormat="1" ht="24" customHeight="1">
      <c r="B115" s="18"/>
      <c r="C115" s="118"/>
      <c r="D115" s="18"/>
      <c r="E115" s="21"/>
      <c r="F115" s="21"/>
      <c r="G115" s="21"/>
      <c r="H115" s="21"/>
      <c r="I115" s="21"/>
      <c r="J115" s="18"/>
      <c r="K115" s="18"/>
      <c r="L115" s="18"/>
    </row>
    <row r="116" spans="2:12" s="16" customFormat="1" ht="24" customHeight="1">
      <c r="B116" s="18"/>
      <c r="C116" s="118"/>
      <c r="D116" s="18"/>
      <c r="E116" s="21"/>
      <c r="F116" s="21"/>
      <c r="G116" s="21"/>
      <c r="H116" s="21"/>
      <c r="I116" s="21"/>
      <c r="J116" s="18"/>
      <c r="K116" s="18"/>
      <c r="L116" s="18"/>
    </row>
    <row r="117" spans="2:12" s="16" customFormat="1" ht="24" customHeight="1">
      <c r="B117" s="18"/>
      <c r="C117" s="118"/>
      <c r="D117" s="18"/>
      <c r="E117" s="21"/>
      <c r="F117" s="21"/>
      <c r="G117" s="21"/>
      <c r="H117" s="21"/>
      <c r="I117" s="21"/>
      <c r="J117" s="18"/>
      <c r="K117" s="18"/>
      <c r="L117" s="18"/>
    </row>
    <row r="118" spans="2:12" s="16" customFormat="1" ht="24" customHeight="1">
      <c r="B118" s="18"/>
      <c r="C118" s="118"/>
      <c r="D118" s="18"/>
      <c r="E118" s="21"/>
      <c r="F118" s="21"/>
      <c r="G118" s="21"/>
      <c r="H118" s="21"/>
      <c r="I118" s="21"/>
      <c r="J118" s="18"/>
      <c r="K118" s="18"/>
      <c r="L118" s="18"/>
    </row>
    <row r="119" spans="2:12" s="16" customFormat="1" ht="24" customHeight="1">
      <c r="B119" s="18"/>
      <c r="C119" s="118"/>
      <c r="D119" s="18"/>
      <c r="E119" s="21"/>
      <c r="F119" s="21"/>
      <c r="G119" s="21"/>
      <c r="H119" s="21"/>
      <c r="I119" s="21"/>
      <c r="J119" s="18"/>
      <c r="K119" s="18"/>
      <c r="L119" s="18"/>
    </row>
    <row r="120" spans="2:12" s="16" customFormat="1" ht="24" customHeight="1">
      <c r="B120" s="18"/>
      <c r="C120" s="118"/>
      <c r="D120" s="18"/>
      <c r="E120" s="21"/>
      <c r="F120" s="21"/>
      <c r="G120" s="21"/>
      <c r="H120" s="21"/>
      <c r="I120" s="21"/>
      <c r="J120" s="18"/>
      <c r="K120" s="18"/>
      <c r="L120" s="18"/>
    </row>
    <row r="121" spans="2:12" s="16" customFormat="1" ht="24" customHeight="1">
      <c r="B121" s="18"/>
      <c r="C121" s="118"/>
      <c r="D121" s="18"/>
      <c r="E121" s="21"/>
      <c r="F121" s="21"/>
      <c r="G121" s="21"/>
      <c r="H121" s="21"/>
      <c r="I121" s="21"/>
      <c r="J121" s="18"/>
      <c r="K121" s="18"/>
      <c r="L121" s="18"/>
    </row>
    <row r="122" spans="2:12" s="16" customFormat="1" ht="24" customHeight="1">
      <c r="B122" s="18"/>
      <c r="C122" s="118"/>
      <c r="D122" s="18"/>
      <c r="E122" s="21"/>
      <c r="F122" s="21"/>
      <c r="G122" s="21"/>
      <c r="H122" s="21"/>
      <c r="I122" s="21"/>
      <c r="J122" s="18"/>
      <c r="K122" s="18"/>
      <c r="L122" s="18"/>
    </row>
    <row r="123" spans="2:12" s="16" customFormat="1" ht="24" customHeight="1">
      <c r="B123" s="18"/>
      <c r="C123" s="118"/>
      <c r="D123" s="18"/>
      <c r="E123" s="21"/>
      <c r="F123" s="21"/>
      <c r="G123" s="21"/>
      <c r="H123" s="21"/>
      <c r="I123" s="21"/>
      <c r="J123" s="18"/>
      <c r="K123" s="18"/>
      <c r="L123" s="18"/>
    </row>
    <row r="124" spans="2:12" s="16" customFormat="1" ht="24" customHeight="1">
      <c r="B124" s="18"/>
      <c r="C124" s="118"/>
      <c r="D124" s="18"/>
      <c r="E124" s="21"/>
      <c r="F124" s="21"/>
      <c r="G124" s="21"/>
      <c r="H124" s="21"/>
      <c r="I124" s="21"/>
      <c r="J124" s="18"/>
      <c r="K124" s="18"/>
      <c r="L124" s="18"/>
    </row>
    <row r="125" spans="2:12" s="16" customFormat="1" ht="24" customHeight="1">
      <c r="B125" s="18"/>
      <c r="C125" s="118"/>
      <c r="D125" s="18"/>
      <c r="E125" s="21"/>
      <c r="F125" s="21"/>
      <c r="G125" s="21"/>
      <c r="H125" s="21"/>
      <c r="I125" s="21"/>
      <c r="J125" s="18"/>
      <c r="K125" s="18"/>
      <c r="L125" s="18"/>
    </row>
    <row r="126" spans="2:12" s="16" customFormat="1" ht="24" customHeight="1">
      <c r="B126" s="18"/>
      <c r="C126" s="118"/>
      <c r="D126" s="18"/>
      <c r="E126" s="21"/>
      <c r="F126" s="21"/>
      <c r="G126" s="21"/>
      <c r="H126" s="21"/>
      <c r="I126" s="21"/>
      <c r="J126" s="18"/>
      <c r="K126" s="18"/>
      <c r="L126" s="18"/>
    </row>
    <row r="127" spans="2:12" s="16" customFormat="1" ht="24" customHeight="1">
      <c r="B127" s="18"/>
      <c r="C127" s="118"/>
      <c r="D127" s="18"/>
      <c r="E127" s="21"/>
      <c r="F127" s="21"/>
      <c r="G127" s="21"/>
      <c r="H127" s="21"/>
      <c r="I127" s="21"/>
      <c r="J127" s="18"/>
      <c r="K127" s="18"/>
      <c r="L127" s="18"/>
    </row>
    <row r="128" spans="2:12" s="16" customFormat="1" ht="24" customHeight="1">
      <c r="B128" s="18"/>
      <c r="C128" s="118"/>
      <c r="D128" s="18"/>
      <c r="E128" s="21"/>
      <c r="F128" s="21"/>
      <c r="G128" s="21"/>
      <c r="H128" s="21"/>
      <c r="I128" s="21"/>
      <c r="J128" s="18"/>
      <c r="K128" s="18"/>
      <c r="L128" s="18"/>
    </row>
    <row r="129" spans="2:12" s="16" customFormat="1" ht="24" customHeight="1">
      <c r="B129" s="18"/>
      <c r="C129" s="118"/>
      <c r="D129" s="18"/>
      <c r="E129" s="21"/>
      <c r="F129" s="21"/>
      <c r="G129" s="21"/>
      <c r="H129" s="21"/>
      <c r="I129" s="21"/>
      <c r="J129" s="18"/>
      <c r="K129" s="18"/>
      <c r="L129" s="18"/>
    </row>
    <row r="130" spans="2:12" s="16" customFormat="1" ht="24" customHeight="1">
      <c r="B130" s="18"/>
      <c r="C130" s="118"/>
      <c r="D130" s="18"/>
      <c r="E130" s="21"/>
      <c r="F130" s="21"/>
      <c r="G130" s="21"/>
      <c r="H130" s="21"/>
      <c r="I130" s="21"/>
      <c r="J130" s="18"/>
      <c r="K130" s="18"/>
      <c r="L130" s="18"/>
    </row>
    <row r="131" spans="2:12" s="16" customFormat="1" ht="24" customHeight="1">
      <c r="B131" s="18"/>
      <c r="C131" s="118"/>
      <c r="D131" s="18"/>
      <c r="E131" s="21"/>
      <c r="F131" s="21"/>
      <c r="G131" s="21"/>
      <c r="H131" s="21"/>
      <c r="I131" s="21"/>
      <c r="J131" s="18"/>
      <c r="K131" s="18"/>
      <c r="L131" s="18"/>
    </row>
    <row r="132" spans="2:12" s="16" customFormat="1" ht="24" customHeight="1">
      <c r="B132" s="18"/>
      <c r="C132" s="118"/>
      <c r="D132" s="18"/>
      <c r="E132" s="21"/>
      <c r="F132" s="21"/>
      <c r="G132" s="21"/>
      <c r="H132" s="21"/>
      <c r="I132" s="21"/>
      <c r="J132" s="18"/>
      <c r="K132" s="18"/>
      <c r="L132" s="18"/>
    </row>
    <row r="133" spans="2:12" s="16" customFormat="1" ht="24" customHeight="1">
      <c r="B133" s="18"/>
      <c r="C133" s="118"/>
      <c r="D133" s="18"/>
      <c r="E133" s="21"/>
      <c r="F133" s="21"/>
      <c r="G133" s="21"/>
      <c r="H133" s="21"/>
      <c r="I133" s="21"/>
      <c r="J133" s="18"/>
      <c r="K133" s="18"/>
      <c r="L133" s="18"/>
    </row>
    <row r="134" spans="2:12" s="16" customFormat="1" ht="24" customHeight="1">
      <c r="B134" s="18"/>
      <c r="C134" s="118"/>
      <c r="D134" s="18"/>
      <c r="E134" s="21"/>
      <c r="F134" s="21"/>
      <c r="G134" s="21"/>
      <c r="H134" s="21"/>
      <c r="I134" s="21"/>
      <c r="J134" s="18"/>
      <c r="K134" s="18"/>
      <c r="L134" s="18"/>
    </row>
    <row r="135" spans="2:12" s="16" customFormat="1" ht="24" customHeight="1">
      <c r="B135" s="18"/>
      <c r="C135" s="118"/>
      <c r="D135" s="18"/>
      <c r="E135" s="21"/>
      <c r="F135" s="21"/>
      <c r="G135" s="21"/>
      <c r="H135" s="21"/>
      <c r="I135" s="21"/>
      <c r="J135" s="18"/>
      <c r="K135" s="18"/>
      <c r="L135" s="18"/>
    </row>
    <row r="136" spans="2:12" s="16" customFormat="1" ht="24" customHeight="1">
      <c r="B136" s="18"/>
      <c r="C136" s="118"/>
      <c r="D136" s="18"/>
      <c r="E136" s="21"/>
      <c r="F136" s="21"/>
      <c r="G136" s="21"/>
      <c r="H136" s="21"/>
      <c r="I136" s="21"/>
      <c r="J136" s="18"/>
      <c r="K136" s="18"/>
      <c r="L136" s="18"/>
    </row>
    <row r="137" spans="2:12" s="16" customFormat="1" ht="24" customHeight="1">
      <c r="B137" s="18"/>
      <c r="C137" s="118"/>
      <c r="D137" s="18"/>
      <c r="E137" s="21"/>
      <c r="F137" s="21"/>
      <c r="G137" s="21"/>
      <c r="H137" s="21"/>
      <c r="I137" s="21"/>
      <c r="J137" s="18"/>
      <c r="K137" s="18"/>
      <c r="L137" s="18"/>
    </row>
    <row r="138" spans="2:12" s="16" customFormat="1" ht="24" customHeight="1">
      <c r="B138" s="18"/>
      <c r="C138" s="118"/>
      <c r="D138" s="18"/>
      <c r="E138" s="21"/>
      <c r="F138" s="21"/>
      <c r="G138" s="21"/>
      <c r="H138" s="21"/>
      <c r="I138" s="21"/>
      <c r="J138" s="18"/>
      <c r="K138" s="18"/>
      <c r="L138" s="18"/>
    </row>
    <row r="139" spans="2:12" s="16" customFormat="1" ht="24" customHeight="1">
      <c r="B139" s="18"/>
      <c r="C139" s="118"/>
      <c r="D139" s="18"/>
      <c r="E139" s="21"/>
      <c r="F139" s="21"/>
      <c r="G139" s="21"/>
      <c r="H139" s="21"/>
      <c r="I139" s="21"/>
      <c r="J139" s="18"/>
      <c r="K139" s="18"/>
      <c r="L139" s="18"/>
    </row>
    <row r="140" spans="2:12" s="16" customFormat="1" ht="24" customHeight="1">
      <c r="B140" s="18"/>
      <c r="C140" s="118"/>
      <c r="D140" s="18"/>
      <c r="E140" s="21"/>
      <c r="F140" s="21"/>
      <c r="G140" s="21"/>
      <c r="H140" s="21"/>
      <c r="I140" s="21"/>
      <c r="J140" s="18"/>
      <c r="K140" s="18"/>
      <c r="L140" s="18"/>
    </row>
    <row r="141" spans="2:12" s="16" customFormat="1" ht="24" customHeight="1">
      <c r="B141" s="18"/>
      <c r="C141" s="118"/>
      <c r="D141" s="18"/>
      <c r="E141" s="21"/>
      <c r="F141" s="21"/>
      <c r="G141" s="21"/>
      <c r="H141" s="21"/>
      <c r="I141" s="21"/>
      <c r="J141" s="18"/>
      <c r="K141" s="18"/>
      <c r="L141" s="18"/>
    </row>
    <row r="142" spans="2:12" s="16" customFormat="1" ht="24" customHeight="1">
      <c r="B142" s="18"/>
      <c r="C142" s="118"/>
      <c r="D142" s="18"/>
      <c r="E142" s="21"/>
      <c r="F142" s="21"/>
      <c r="G142" s="21"/>
      <c r="H142" s="21"/>
      <c r="I142" s="21"/>
      <c r="J142" s="18"/>
      <c r="K142" s="18"/>
      <c r="L142" s="18"/>
    </row>
    <row r="143" spans="2:12" s="16" customFormat="1" ht="24" customHeight="1">
      <c r="B143" s="18"/>
      <c r="C143" s="118"/>
      <c r="D143" s="18"/>
      <c r="E143" s="21"/>
      <c r="F143" s="21"/>
      <c r="G143" s="21"/>
      <c r="H143" s="21"/>
      <c r="I143" s="21"/>
      <c r="J143" s="18"/>
      <c r="K143" s="18"/>
      <c r="L143" s="18"/>
    </row>
    <row r="144" spans="2:12" s="16" customFormat="1" ht="24" customHeight="1">
      <c r="B144" s="18"/>
      <c r="C144" s="118"/>
      <c r="D144" s="18"/>
      <c r="E144" s="21"/>
      <c r="F144" s="21"/>
      <c r="G144" s="21"/>
      <c r="H144" s="21"/>
      <c r="I144" s="21"/>
      <c r="J144" s="18"/>
      <c r="K144" s="18"/>
      <c r="L144" s="18"/>
    </row>
    <row r="145" spans="2:12" s="16" customFormat="1" ht="24" customHeight="1">
      <c r="B145" s="18"/>
      <c r="C145" s="118"/>
      <c r="D145" s="18"/>
      <c r="E145" s="21"/>
      <c r="F145" s="21"/>
      <c r="G145" s="21"/>
      <c r="H145" s="21"/>
      <c r="I145" s="21"/>
      <c r="J145" s="18"/>
      <c r="K145" s="18"/>
      <c r="L145" s="18"/>
    </row>
    <row r="146" spans="2:12" s="16" customFormat="1" ht="24" customHeight="1">
      <c r="B146" s="18"/>
      <c r="C146" s="118"/>
      <c r="D146" s="18"/>
      <c r="E146" s="21"/>
      <c r="F146" s="21"/>
      <c r="G146" s="21"/>
      <c r="H146" s="21"/>
      <c r="I146" s="21"/>
      <c r="J146" s="18"/>
      <c r="K146" s="18"/>
      <c r="L146" s="18"/>
    </row>
    <row r="165" spans="2:12" s="16" customFormat="1" ht="24" customHeight="1">
      <c r="B165" s="18"/>
      <c r="C165" s="118"/>
      <c r="D165" s="18"/>
      <c r="E165" s="21"/>
      <c r="F165" s="21"/>
      <c r="G165" s="21"/>
      <c r="H165" s="21"/>
      <c r="I165" s="21"/>
      <c r="J165" s="18"/>
      <c r="K165" s="18"/>
      <c r="L165" s="18"/>
    </row>
    <row r="166" spans="2:12" s="16" customFormat="1" ht="24" customHeight="1">
      <c r="B166" s="18"/>
      <c r="C166" s="118"/>
      <c r="D166" s="18"/>
      <c r="E166" s="21"/>
      <c r="F166" s="21"/>
      <c r="G166" s="21"/>
      <c r="H166" s="21"/>
      <c r="I166" s="21"/>
      <c r="J166" s="18"/>
      <c r="K166" s="18"/>
      <c r="L166" s="18"/>
    </row>
    <row r="167" spans="2:12" s="16" customFormat="1" ht="24" customHeight="1">
      <c r="B167" s="18"/>
      <c r="C167" s="118"/>
      <c r="D167" s="18"/>
      <c r="E167" s="21"/>
      <c r="F167" s="21"/>
      <c r="G167" s="21"/>
      <c r="H167" s="21"/>
      <c r="I167" s="21"/>
      <c r="J167" s="18"/>
      <c r="K167" s="18"/>
      <c r="L167" s="18"/>
    </row>
    <row r="168" spans="2:12" s="16" customFormat="1" ht="24" customHeight="1">
      <c r="B168" s="18"/>
      <c r="C168" s="118"/>
      <c r="D168" s="18"/>
      <c r="E168" s="21"/>
      <c r="F168" s="21"/>
      <c r="G168" s="21"/>
      <c r="H168" s="21"/>
      <c r="I168" s="21"/>
      <c r="J168" s="18"/>
      <c r="K168" s="18"/>
      <c r="L168" s="18"/>
    </row>
    <row r="169" spans="2:12" s="16" customFormat="1" ht="24" customHeight="1">
      <c r="B169" s="18"/>
      <c r="C169" s="118"/>
      <c r="D169" s="18"/>
      <c r="E169" s="21"/>
      <c r="F169" s="21"/>
      <c r="G169" s="21"/>
      <c r="H169" s="21"/>
      <c r="I169" s="21"/>
      <c r="J169" s="18"/>
      <c r="K169" s="18"/>
      <c r="L169" s="18"/>
    </row>
    <row r="170" spans="2:12" s="16" customFormat="1" ht="24" customHeight="1">
      <c r="B170" s="18"/>
      <c r="C170" s="118"/>
      <c r="D170" s="18"/>
      <c r="E170" s="21"/>
      <c r="F170" s="21"/>
      <c r="G170" s="21"/>
      <c r="H170" s="21"/>
      <c r="I170" s="21"/>
      <c r="J170" s="18"/>
      <c r="K170" s="18"/>
      <c r="L170" s="18"/>
    </row>
    <row r="171" spans="2:12" s="16" customFormat="1" ht="24" customHeight="1">
      <c r="B171" s="18"/>
      <c r="C171" s="118"/>
      <c r="D171" s="18"/>
      <c r="E171" s="21"/>
      <c r="F171" s="21"/>
      <c r="G171" s="21"/>
      <c r="H171" s="21"/>
      <c r="I171" s="21"/>
      <c r="J171" s="18"/>
      <c r="K171" s="18"/>
      <c r="L171" s="18"/>
    </row>
    <row r="172" spans="2:12" s="16" customFormat="1" ht="24" customHeight="1">
      <c r="B172" s="18"/>
      <c r="C172" s="118"/>
      <c r="D172" s="18"/>
      <c r="E172" s="21"/>
      <c r="F172" s="21"/>
      <c r="G172" s="21"/>
      <c r="H172" s="21"/>
      <c r="I172" s="21"/>
      <c r="J172" s="18"/>
      <c r="K172" s="18"/>
      <c r="L172" s="18"/>
    </row>
    <row r="173" spans="2:12" s="16" customFormat="1" ht="24" customHeight="1">
      <c r="B173" s="18"/>
      <c r="C173" s="118"/>
      <c r="D173" s="18"/>
      <c r="E173" s="21"/>
      <c r="F173" s="21"/>
      <c r="G173" s="21"/>
      <c r="H173" s="21"/>
      <c r="I173" s="21"/>
      <c r="J173" s="18"/>
      <c r="K173" s="18"/>
      <c r="L173" s="18"/>
    </row>
    <row r="174" spans="2:12" s="16" customFormat="1" ht="24" customHeight="1">
      <c r="B174" s="18"/>
      <c r="C174" s="118"/>
      <c r="D174" s="18"/>
      <c r="E174" s="21"/>
      <c r="F174" s="21"/>
      <c r="G174" s="21"/>
      <c r="H174" s="21"/>
      <c r="I174" s="21"/>
      <c r="J174" s="18"/>
      <c r="K174" s="18"/>
      <c r="L174" s="18"/>
    </row>
    <row r="175" spans="2:12" s="16" customFormat="1" ht="24" customHeight="1">
      <c r="B175" s="18"/>
      <c r="C175" s="118"/>
      <c r="D175" s="18"/>
      <c r="E175" s="21"/>
      <c r="F175" s="21"/>
      <c r="G175" s="21"/>
      <c r="H175" s="21"/>
      <c r="I175" s="21"/>
      <c r="J175" s="18"/>
      <c r="K175" s="18"/>
      <c r="L175" s="18"/>
    </row>
    <row r="176" spans="2:12" s="16" customFormat="1" ht="24" customHeight="1">
      <c r="B176" s="18"/>
      <c r="C176" s="118"/>
      <c r="D176" s="18"/>
      <c r="E176" s="21"/>
      <c r="F176" s="21"/>
      <c r="G176" s="21"/>
      <c r="H176" s="21"/>
      <c r="I176" s="21"/>
      <c r="J176" s="18"/>
      <c r="K176" s="18"/>
      <c r="L176" s="18"/>
    </row>
    <row r="177" spans="2:12" s="16" customFormat="1" ht="24" customHeight="1">
      <c r="B177" s="18"/>
      <c r="C177" s="118"/>
      <c r="D177" s="18"/>
      <c r="E177" s="21"/>
      <c r="F177" s="21"/>
      <c r="G177" s="21"/>
      <c r="H177" s="21"/>
      <c r="I177" s="21"/>
      <c r="J177" s="18"/>
      <c r="K177" s="18"/>
      <c r="L177" s="18"/>
    </row>
    <row r="178" spans="2:12" s="16" customFormat="1" ht="24" customHeight="1">
      <c r="B178" s="18"/>
      <c r="C178" s="118"/>
      <c r="D178" s="18"/>
      <c r="E178" s="21"/>
      <c r="F178" s="21"/>
      <c r="G178" s="21"/>
      <c r="H178" s="21"/>
      <c r="I178" s="21"/>
      <c r="J178" s="18"/>
      <c r="K178" s="18"/>
      <c r="L178" s="18"/>
    </row>
    <row r="179" spans="2:12" s="16" customFormat="1" ht="24" customHeight="1">
      <c r="B179" s="18"/>
      <c r="C179" s="118"/>
      <c r="D179" s="18"/>
      <c r="E179" s="21"/>
      <c r="F179" s="21"/>
      <c r="G179" s="21"/>
      <c r="H179" s="21"/>
      <c r="I179" s="21"/>
      <c r="J179" s="18"/>
      <c r="K179" s="18"/>
      <c r="L179" s="18"/>
    </row>
    <row r="180" spans="2:12" s="16" customFormat="1" ht="24" customHeight="1">
      <c r="B180" s="18"/>
      <c r="C180" s="118"/>
      <c r="D180" s="18"/>
      <c r="E180" s="21"/>
      <c r="F180" s="21"/>
      <c r="G180" s="21"/>
      <c r="H180" s="21"/>
      <c r="I180" s="21"/>
      <c r="J180" s="18"/>
      <c r="K180" s="18"/>
      <c r="L180" s="18"/>
    </row>
    <row r="181" spans="2:12" s="16" customFormat="1" ht="24" customHeight="1">
      <c r="B181" s="18"/>
      <c r="C181" s="118"/>
      <c r="D181" s="18"/>
      <c r="E181" s="21"/>
      <c r="F181" s="21"/>
      <c r="G181" s="21"/>
      <c r="H181" s="21"/>
      <c r="I181" s="21"/>
      <c r="J181" s="18"/>
      <c r="K181" s="18"/>
      <c r="L181" s="18"/>
    </row>
    <row r="182" spans="2:12" s="16" customFormat="1" ht="24" customHeight="1">
      <c r="B182" s="18"/>
      <c r="C182" s="118"/>
      <c r="D182" s="18"/>
      <c r="E182" s="21"/>
      <c r="F182" s="21"/>
      <c r="G182" s="21"/>
      <c r="H182" s="21"/>
      <c r="I182" s="21"/>
      <c r="J182" s="18"/>
      <c r="K182" s="18"/>
      <c r="L182" s="18"/>
    </row>
    <row r="183" spans="2:12" s="16" customFormat="1" ht="24" customHeight="1">
      <c r="B183" s="18"/>
      <c r="C183" s="118"/>
      <c r="D183" s="18"/>
      <c r="E183" s="21"/>
      <c r="F183" s="21"/>
      <c r="G183" s="21"/>
      <c r="H183" s="21"/>
      <c r="I183" s="21"/>
      <c r="J183" s="18"/>
      <c r="K183" s="18"/>
      <c r="L183" s="18"/>
    </row>
    <row r="184" spans="2:12" s="16" customFormat="1" ht="24" customHeight="1">
      <c r="B184" s="18"/>
      <c r="C184" s="118"/>
      <c r="D184" s="18"/>
      <c r="E184" s="21"/>
      <c r="F184" s="21"/>
      <c r="G184" s="21"/>
      <c r="H184" s="21"/>
      <c r="I184" s="21"/>
      <c r="J184" s="18"/>
      <c r="K184" s="18"/>
      <c r="L184" s="18"/>
    </row>
    <row r="185" spans="2:12" s="16" customFormat="1" ht="24" customHeight="1">
      <c r="B185" s="18"/>
      <c r="C185" s="118"/>
      <c r="D185" s="18"/>
      <c r="E185" s="21"/>
      <c r="F185" s="21"/>
      <c r="G185" s="21"/>
      <c r="H185" s="21"/>
      <c r="I185" s="21"/>
      <c r="J185" s="18"/>
      <c r="K185" s="18"/>
      <c r="L185" s="18"/>
    </row>
    <row r="186" spans="2:12" s="16" customFormat="1" ht="24" customHeight="1">
      <c r="B186" s="18"/>
      <c r="C186" s="118"/>
      <c r="D186" s="18"/>
      <c r="E186" s="21"/>
      <c r="F186" s="21"/>
      <c r="G186" s="21"/>
      <c r="H186" s="21"/>
      <c r="I186" s="21"/>
      <c r="J186" s="18"/>
      <c r="K186" s="18"/>
      <c r="L186" s="18"/>
    </row>
    <row r="187" spans="2:12" s="16" customFormat="1" ht="24" customHeight="1">
      <c r="B187" s="18"/>
      <c r="C187" s="118"/>
      <c r="D187" s="18"/>
      <c r="E187" s="21"/>
      <c r="F187" s="21"/>
      <c r="G187" s="21"/>
      <c r="H187" s="21"/>
      <c r="I187" s="21"/>
      <c r="J187" s="18"/>
      <c r="K187" s="18"/>
      <c r="L187" s="18"/>
    </row>
    <row r="188" spans="2:12" s="16" customFormat="1" ht="24" customHeight="1">
      <c r="B188" s="18"/>
      <c r="C188" s="118"/>
      <c r="D188" s="18"/>
      <c r="E188" s="21"/>
      <c r="F188" s="21"/>
      <c r="G188" s="21"/>
      <c r="H188" s="21"/>
      <c r="I188" s="21"/>
      <c r="J188" s="18"/>
      <c r="K188" s="18"/>
      <c r="L188" s="18"/>
    </row>
    <row r="189" spans="2:12" s="16" customFormat="1" ht="24" customHeight="1">
      <c r="B189" s="18"/>
      <c r="C189" s="118"/>
      <c r="D189" s="18"/>
      <c r="E189" s="21"/>
      <c r="F189" s="21"/>
      <c r="G189" s="21"/>
      <c r="H189" s="21"/>
      <c r="I189" s="21"/>
      <c r="J189" s="18"/>
      <c r="K189" s="18"/>
      <c r="L189" s="18"/>
    </row>
    <row r="190" spans="2:12" s="16" customFormat="1" ht="24" customHeight="1">
      <c r="B190" s="18"/>
      <c r="C190" s="118"/>
      <c r="D190" s="18"/>
      <c r="E190" s="21"/>
      <c r="F190" s="21"/>
      <c r="G190" s="21"/>
      <c r="H190" s="21"/>
      <c r="I190" s="21"/>
      <c r="J190" s="18"/>
      <c r="K190" s="18"/>
      <c r="L190" s="18"/>
    </row>
    <row r="191" spans="2:12" s="16" customFormat="1" ht="24" customHeight="1">
      <c r="B191" s="18"/>
      <c r="C191" s="118"/>
      <c r="D191" s="18"/>
      <c r="E191" s="21"/>
      <c r="F191" s="21"/>
      <c r="G191" s="21"/>
      <c r="H191" s="21"/>
      <c r="I191" s="21"/>
      <c r="J191" s="18"/>
      <c r="K191" s="18"/>
      <c r="L191" s="18"/>
    </row>
    <row r="192" spans="2:12" s="16" customFormat="1" ht="24" customHeight="1">
      <c r="B192" s="18"/>
      <c r="C192" s="118"/>
      <c r="D192" s="18"/>
      <c r="E192" s="21"/>
      <c r="F192" s="21"/>
      <c r="G192" s="21"/>
      <c r="H192" s="21"/>
      <c r="I192" s="21"/>
      <c r="J192" s="18"/>
      <c r="K192" s="18"/>
      <c r="L192" s="18"/>
    </row>
    <row r="193" spans="2:12" s="16" customFormat="1" ht="24" customHeight="1">
      <c r="B193" s="18"/>
      <c r="C193" s="118"/>
      <c r="D193" s="18"/>
      <c r="E193" s="21"/>
      <c r="F193" s="21"/>
      <c r="G193" s="21"/>
      <c r="H193" s="21"/>
      <c r="I193" s="21"/>
      <c r="J193" s="18"/>
      <c r="K193" s="18"/>
      <c r="L193" s="18"/>
    </row>
    <row r="194" spans="2:12" s="16" customFormat="1" ht="24" customHeight="1">
      <c r="B194" s="18"/>
      <c r="C194" s="118"/>
      <c r="D194" s="18"/>
      <c r="E194" s="21"/>
      <c r="F194" s="21"/>
      <c r="G194" s="21"/>
      <c r="H194" s="21"/>
      <c r="I194" s="21"/>
      <c r="J194" s="18"/>
      <c r="K194" s="18"/>
      <c r="L194" s="18"/>
    </row>
    <row r="195" spans="2:12" s="16" customFormat="1" ht="24" customHeight="1">
      <c r="B195" s="18"/>
      <c r="C195" s="118"/>
      <c r="D195" s="18"/>
      <c r="E195" s="21"/>
      <c r="F195" s="21"/>
      <c r="G195" s="21"/>
      <c r="H195" s="21"/>
      <c r="I195" s="21"/>
      <c r="J195" s="18"/>
      <c r="K195" s="18"/>
      <c r="L195" s="18"/>
    </row>
    <row r="196" spans="2:12" s="16" customFormat="1" ht="24" customHeight="1">
      <c r="B196" s="18"/>
      <c r="C196" s="118"/>
      <c r="D196" s="18"/>
      <c r="E196" s="21"/>
      <c r="F196" s="21"/>
      <c r="G196" s="21"/>
      <c r="H196" s="21"/>
      <c r="I196" s="21"/>
      <c r="J196" s="18"/>
      <c r="K196" s="18"/>
      <c r="L196" s="18"/>
    </row>
    <row r="197" spans="2:12" s="16" customFormat="1" ht="24" customHeight="1">
      <c r="B197" s="18"/>
      <c r="C197" s="118"/>
      <c r="D197" s="18"/>
      <c r="E197" s="21"/>
      <c r="F197" s="21"/>
      <c r="G197" s="21"/>
      <c r="H197" s="21"/>
      <c r="I197" s="21"/>
      <c r="J197" s="18"/>
      <c r="K197" s="18"/>
      <c r="L197" s="18"/>
    </row>
    <row r="198" spans="2:12" s="16" customFormat="1" ht="24" customHeight="1">
      <c r="B198" s="18"/>
      <c r="C198" s="118"/>
      <c r="D198" s="18"/>
      <c r="E198" s="21"/>
      <c r="F198" s="21"/>
      <c r="G198" s="21"/>
      <c r="H198" s="21"/>
      <c r="I198" s="21"/>
      <c r="J198" s="18"/>
      <c r="K198" s="18"/>
      <c r="L198" s="18"/>
    </row>
    <row r="199" spans="2:12" s="16" customFormat="1" ht="24" customHeight="1">
      <c r="B199" s="18"/>
      <c r="C199" s="118"/>
      <c r="D199" s="18"/>
      <c r="E199" s="21"/>
      <c r="F199" s="21"/>
      <c r="G199" s="21"/>
      <c r="H199" s="21"/>
      <c r="I199" s="21"/>
      <c r="J199" s="18"/>
      <c r="K199" s="18"/>
      <c r="L199" s="18"/>
    </row>
    <row r="200" spans="2:12" s="16" customFormat="1" ht="24" customHeight="1">
      <c r="B200" s="18"/>
      <c r="C200" s="118"/>
      <c r="D200" s="18"/>
      <c r="E200" s="21"/>
      <c r="F200" s="21"/>
      <c r="G200" s="21"/>
      <c r="H200" s="21"/>
      <c r="I200" s="21"/>
      <c r="J200" s="18"/>
      <c r="K200" s="18"/>
      <c r="L200" s="18"/>
    </row>
    <row r="201" spans="2:12" s="16" customFormat="1" ht="24" customHeight="1">
      <c r="B201" s="18"/>
      <c r="C201" s="118"/>
      <c r="D201" s="18"/>
      <c r="E201" s="21"/>
      <c r="F201" s="21"/>
      <c r="G201" s="21"/>
      <c r="H201" s="21"/>
      <c r="I201" s="21"/>
      <c r="J201" s="18"/>
      <c r="K201" s="18"/>
      <c r="L201" s="18"/>
    </row>
    <row r="202" spans="2:12" s="16" customFormat="1" ht="24" customHeight="1">
      <c r="B202" s="18"/>
      <c r="C202" s="118"/>
      <c r="D202" s="18"/>
      <c r="E202" s="21"/>
      <c r="F202" s="21"/>
      <c r="G202" s="21"/>
      <c r="H202" s="21"/>
      <c r="I202" s="21"/>
      <c r="J202" s="18"/>
      <c r="K202" s="18"/>
      <c r="L202" s="18"/>
    </row>
    <row r="203" spans="2:12" s="16" customFormat="1" ht="24" customHeight="1">
      <c r="B203" s="18"/>
      <c r="C203" s="118"/>
      <c r="D203" s="18"/>
      <c r="E203" s="21"/>
      <c r="F203" s="21"/>
      <c r="G203" s="21"/>
      <c r="H203" s="21"/>
      <c r="I203" s="21"/>
      <c r="J203" s="18"/>
      <c r="K203" s="18"/>
      <c r="L203" s="18"/>
    </row>
    <row r="204" spans="2:12" s="16" customFormat="1" ht="24" customHeight="1">
      <c r="B204" s="18"/>
      <c r="C204" s="118"/>
      <c r="D204" s="18"/>
      <c r="E204" s="21"/>
      <c r="F204" s="21"/>
      <c r="G204" s="21"/>
      <c r="H204" s="21"/>
      <c r="I204" s="21"/>
      <c r="J204" s="18"/>
      <c r="K204" s="18"/>
      <c r="L204" s="18"/>
    </row>
    <row r="205" spans="2:12" s="16" customFormat="1" ht="24" customHeight="1">
      <c r="B205" s="18"/>
      <c r="C205" s="118"/>
      <c r="D205" s="18"/>
      <c r="E205" s="21"/>
      <c r="F205" s="21"/>
      <c r="G205" s="21"/>
      <c r="H205" s="21"/>
      <c r="I205" s="21"/>
      <c r="J205" s="18"/>
      <c r="K205" s="18"/>
      <c r="L205" s="18"/>
    </row>
    <row r="206" spans="2:12" s="16" customFormat="1" ht="24" customHeight="1">
      <c r="B206" s="18"/>
      <c r="C206" s="118"/>
      <c r="D206" s="18"/>
      <c r="E206" s="21"/>
      <c r="F206" s="21"/>
      <c r="G206" s="21"/>
      <c r="H206" s="21"/>
      <c r="I206" s="21"/>
      <c r="J206" s="18"/>
      <c r="K206" s="18"/>
      <c r="L206" s="18"/>
    </row>
    <row r="207" spans="2:12" s="16" customFormat="1" ht="24" customHeight="1">
      <c r="B207" s="18"/>
      <c r="C207" s="118"/>
      <c r="D207" s="18"/>
      <c r="E207" s="21"/>
      <c r="F207" s="21"/>
      <c r="G207" s="21"/>
      <c r="H207" s="21"/>
      <c r="I207" s="21"/>
      <c r="J207" s="18"/>
      <c r="K207" s="18"/>
      <c r="L207" s="18"/>
    </row>
    <row r="208" spans="2:12" s="16" customFormat="1" ht="24" customHeight="1">
      <c r="B208" s="18"/>
      <c r="C208" s="118"/>
      <c r="D208" s="18"/>
      <c r="E208" s="21"/>
      <c r="F208" s="21"/>
      <c r="G208" s="21"/>
      <c r="H208" s="21"/>
      <c r="I208" s="21"/>
      <c r="J208" s="18"/>
      <c r="K208" s="18"/>
      <c r="L208" s="18"/>
    </row>
    <row r="209" spans="2:12" s="16" customFormat="1" ht="24" customHeight="1">
      <c r="B209" s="18"/>
      <c r="C209" s="118"/>
      <c r="D209" s="18"/>
      <c r="E209" s="21"/>
      <c r="F209" s="21"/>
      <c r="G209" s="21"/>
      <c r="H209" s="21"/>
      <c r="I209" s="21"/>
      <c r="J209" s="18"/>
      <c r="K209" s="18"/>
      <c r="L209" s="18"/>
    </row>
    <row r="210" spans="2:12" s="16" customFormat="1" ht="24" customHeight="1">
      <c r="B210" s="18"/>
      <c r="C210" s="118"/>
      <c r="D210" s="18"/>
      <c r="E210" s="21"/>
      <c r="F210" s="21"/>
      <c r="G210" s="21"/>
      <c r="H210" s="21"/>
      <c r="I210" s="21"/>
      <c r="J210" s="18"/>
      <c r="K210" s="18"/>
      <c r="L210" s="18"/>
    </row>
    <row r="211" spans="2:12" s="16" customFormat="1" ht="24" customHeight="1">
      <c r="B211" s="18"/>
      <c r="C211" s="118"/>
      <c r="D211" s="18"/>
      <c r="E211" s="21"/>
      <c r="F211" s="21"/>
      <c r="G211" s="21"/>
      <c r="H211" s="21"/>
      <c r="I211" s="21"/>
      <c r="J211" s="18"/>
      <c r="K211" s="18"/>
      <c r="L211" s="18"/>
    </row>
    <row r="212" spans="2:12" s="16" customFormat="1" ht="24" customHeight="1">
      <c r="B212" s="18"/>
      <c r="C212" s="118"/>
      <c r="D212" s="18"/>
      <c r="E212" s="21"/>
      <c r="F212" s="21"/>
      <c r="G212" s="21"/>
      <c r="H212" s="21"/>
      <c r="I212" s="21"/>
      <c r="J212" s="18"/>
      <c r="K212" s="18"/>
      <c r="L212" s="18"/>
    </row>
    <row r="213" spans="2:12" s="16" customFormat="1" ht="24" customHeight="1">
      <c r="B213" s="18"/>
      <c r="C213" s="118"/>
      <c r="D213" s="18"/>
      <c r="E213" s="21"/>
      <c r="F213" s="21"/>
      <c r="G213" s="21"/>
      <c r="H213" s="21"/>
      <c r="I213" s="21"/>
      <c r="J213" s="18"/>
      <c r="K213" s="18"/>
      <c r="L213" s="18"/>
    </row>
    <row r="214" spans="2:12" s="16" customFormat="1" ht="24" customHeight="1">
      <c r="B214" s="18"/>
      <c r="C214" s="118"/>
      <c r="D214" s="18"/>
      <c r="E214" s="21"/>
      <c r="F214" s="21"/>
      <c r="G214" s="21"/>
      <c r="H214" s="21"/>
      <c r="I214" s="21"/>
      <c r="J214" s="18"/>
      <c r="K214" s="18"/>
      <c r="L214" s="18"/>
    </row>
    <row r="215" spans="2:12" s="16" customFormat="1" ht="24" customHeight="1">
      <c r="B215" s="18"/>
      <c r="C215" s="118"/>
      <c r="D215" s="18"/>
      <c r="E215" s="21"/>
      <c r="F215" s="21"/>
      <c r="G215" s="21"/>
      <c r="H215" s="21"/>
      <c r="I215" s="21"/>
      <c r="J215" s="18"/>
      <c r="K215" s="18"/>
      <c r="L215" s="18"/>
    </row>
    <row r="216" spans="2:12" s="16" customFormat="1" ht="24" customHeight="1">
      <c r="B216" s="18"/>
      <c r="C216" s="118"/>
      <c r="D216" s="18"/>
      <c r="E216" s="21"/>
      <c r="F216" s="21"/>
      <c r="G216" s="21"/>
      <c r="H216" s="21"/>
      <c r="I216" s="21"/>
      <c r="J216" s="18"/>
      <c r="K216" s="18"/>
      <c r="L216" s="18"/>
    </row>
    <row r="217" spans="2:12" s="16" customFormat="1" ht="24" customHeight="1">
      <c r="B217" s="18"/>
      <c r="C217" s="118"/>
      <c r="D217" s="18"/>
      <c r="E217" s="21"/>
      <c r="F217" s="21"/>
      <c r="G217" s="21"/>
      <c r="H217" s="21"/>
      <c r="I217" s="21"/>
      <c r="J217" s="18"/>
      <c r="K217" s="18"/>
      <c r="L217" s="18"/>
    </row>
    <row r="218" spans="2:12" s="16" customFormat="1" ht="24" customHeight="1">
      <c r="B218" s="18"/>
      <c r="C218" s="118"/>
      <c r="D218" s="18"/>
      <c r="E218" s="21"/>
      <c r="F218" s="21"/>
      <c r="G218" s="21"/>
      <c r="H218" s="21"/>
      <c r="I218" s="21"/>
      <c r="J218" s="18"/>
      <c r="K218" s="18"/>
      <c r="L218" s="18"/>
    </row>
    <row r="219" spans="2:12" s="16" customFormat="1" ht="24" customHeight="1">
      <c r="B219" s="18"/>
      <c r="C219" s="118"/>
      <c r="D219" s="18"/>
      <c r="E219" s="21"/>
      <c r="F219" s="21"/>
      <c r="G219" s="21"/>
      <c r="H219" s="21"/>
      <c r="I219" s="21"/>
      <c r="J219" s="18"/>
      <c r="K219" s="18"/>
      <c r="L219" s="18"/>
    </row>
  </sheetData>
  <mergeCells count="6">
    <mergeCell ref="E5:G5"/>
    <mergeCell ref="I5:K5"/>
    <mergeCell ref="E37:G37"/>
    <mergeCell ref="I37:K37"/>
    <mergeCell ref="E72:G72"/>
    <mergeCell ref="I72:K72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0" fitToHeight="0" orientation="portrait" useFirstPageNumber="1" r:id="rId1"/>
  <headerFooter>
    <oddFooter>&amp;R&amp;"Angsana New,Regular"&amp;16 &amp;P</oddFooter>
  </headerFooter>
  <rowBreaks count="2" manualBreakCount="2">
    <brk id="32" max="11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showGridLines="0" view="pageBreakPreview" zoomScale="85" zoomScaleNormal="78" zoomScaleSheetLayoutView="85" workbookViewId="0">
      <selection activeCell="A2" sqref="A2"/>
    </sheetView>
  </sheetViews>
  <sheetFormatPr defaultColWidth="3.44140625" defaultRowHeight="20.399999999999999" customHeight="1"/>
  <cols>
    <col min="1" max="1" width="52.88671875" style="16" customWidth="1"/>
    <col min="2" max="2" width="1.44140625" style="45" customWidth="1"/>
    <col min="3" max="3" width="7.5546875" style="118" customWidth="1"/>
    <col min="4" max="4" width="1.44140625" style="18" customWidth="1"/>
    <col min="5" max="5" width="14.5546875" style="18" customWidth="1"/>
    <col min="6" max="6" width="1.44140625" style="18" customWidth="1"/>
    <col min="7" max="7" width="14.5546875" style="18" customWidth="1"/>
    <col min="8" max="8" width="1.44140625" style="18" customWidth="1"/>
    <col min="9" max="9" width="14.5546875" style="18" customWidth="1"/>
    <col min="10" max="10" width="1.44140625" style="18" customWidth="1"/>
    <col min="11" max="11" width="14.5546875" style="18" customWidth="1"/>
    <col min="12" max="12" width="0.44140625" style="18" customWidth="1"/>
    <col min="13" max="13" width="1.33203125" style="18" customWidth="1"/>
    <col min="14" max="16384" width="3.44140625" style="18"/>
  </cols>
  <sheetData>
    <row r="1" spans="1:11" ht="20.399999999999999" customHeight="1">
      <c r="C1" s="110"/>
      <c r="K1" s="65" t="s">
        <v>55</v>
      </c>
    </row>
    <row r="2" spans="1:11" s="45" customFormat="1" ht="20.399999999999999" customHeight="1">
      <c r="A2" s="36" t="s">
        <v>43</v>
      </c>
      <c r="B2" s="55"/>
      <c r="C2" s="111"/>
      <c r="D2" s="38"/>
      <c r="E2" s="38"/>
      <c r="F2" s="38"/>
      <c r="G2" s="38"/>
      <c r="H2" s="38"/>
      <c r="I2" s="38"/>
      <c r="J2" s="38"/>
      <c r="K2" s="38"/>
    </row>
    <row r="3" spans="1:11" s="45" customFormat="1" ht="20.399999999999999" customHeight="1">
      <c r="A3" s="36" t="s">
        <v>37</v>
      </c>
      <c r="B3" s="55"/>
      <c r="C3" s="111"/>
      <c r="D3" s="38"/>
      <c r="E3" s="38"/>
      <c r="F3" s="38"/>
      <c r="G3" s="38"/>
      <c r="H3" s="38"/>
      <c r="I3" s="38"/>
      <c r="J3" s="38"/>
      <c r="K3" s="38"/>
    </row>
    <row r="4" spans="1:11" s="45" customFormat="1" ht="20.399999999999999" customHeight="1">
      <c r="A4" s="36" t="s">
        <v>252</v>
      </c>
      <c r="B4" s="55"/>
      <c r="C4" s="111"/>
      <c r="D4" s="38"/>
      <c r="E4" s="38"/>
      <c r="F4" s="38"/>
      <c r="G4" s="38"/>
      <c r="H4" s="38"/>
      <c r="I4" s="38"/>
      <c r="J4" s="38"/>
      <c r="K4" s="38"/>
    </row>
    <row r="5" spans="1:11" s="45" customFormat="1" ht="20.399999999999999" customHeight="1">
      <c r="B5" s="112"/>
      <c r="C5" s="113"/>
      <c r="D5" s="38"/>
      <c r="E5" s="38"/>
      <c r="F5" s="38"/>
      <c r="G5" s="38"/>
      <c r="H5" s="38"/>
      <c r="I5" s="37"/>
      <c r="J5" s="38"/>
      <c r="K5" s="114" t="s">
        <v>216</v>
      </c>
    </row>
    <row r="6" spans="1:11" s="45" customFormat="1" ht="20.399999999999999" customHeight="1">
      <c r="B6" s="112"/>
      <c r="C6" s="113"/>
      <c r="D6" s="38"/>
      <c r="E6" s="105"/>
      <c r="F6" s="105" t="s">
        <v>56</v>
      </c>
      <c r="G6" s="105"/>
      <c r="H6" s="115"/>
      <c r="I6" s="105"/>
      <c r="J6" s="116" t="s">
        <v>0</v>
      </c>
      <c r="K6" s="105"/>
    </row>
    <row r="7" spans="1:11" ht="20.399999999999999" customHeight="1">
      <c r="C7" s="106" t="s">
        <v>1</v>
      </c>
      <c r="D7" s="98"/>
      <c r="E7" s="106">
        <v>2569</v>
      </c>
      <c r="F7" s="49"/>
      <c r="G7" s="106">
        <v>2568</v>
      </c>
      <c r="H7" s="117"/>
      <c r="I7" s="106">
        <v>2569</v>
      </c>
      <c r="J7" s="49"/>
      <c r="K7" s="106">
        <v>2568</v>
      </c>
    </row>
    <row r="8" spans="1:11" ht="20.399999999999999" customHeight="1">
      <c r="A8" s="41" t="s">
        <v>191</v>
      </c>
      <c r="C8" s="66"/>
      <c r="D8" s="98"/>
      <c r="E8" s="66"/>
      <c r="F8" s="49"/>
      <c r="G8" s="66"/>
      <c r="H8" s="117"/>
      <c r="I8" s="66"/>
      <c r="J8" s="49"/>
      <c r="K8" s="66"/>
    </row>
    <row r="9" spans="1:11" ht="20.399999999999999" customHeight="1">
      <c r="A9" s="41" t="s">
        <v>32</v>
      </c>
    </row>
    <row r="10" spans="1:11" ht="20.399999999999999" customHeight="1">
      <c r="A10" s="16" t="s">
        <v>64</v>
      </c>
      <c r="B10" s="119"/>
      <c r="C10" s="18"/>
      <c r="E10" s="63">
        <v>164529</v>
      </c>
      <c r="F10" s="15"/>
      <c r="G10" s="107">
        <v>366106</v>
      </c>
      <c r="H10" s="15"/>
      <c r="I10" s="140">
        <v>124349</v>
      </c>
      <c r="J10" s="15"/>
      <c r="K10" s="120">
        <v>229102</v>
      </c>
    </row>
    <row r="11" spans="1:11" ht="20.399999999999999" customHeight="1">
      <c r="A11" s="16" t="s">
        <v>40</v>
      </c>
      <c r="B11" s="119"/>
      <c r="C11" s="18"/>
      <c r="E11" s="63">
        <v>16188</v>
      </c>
      <c r="F11" s="15"/>
      <c r="G11" s="15">
        <v>16545</v>
      </c>
      <c r="H11" s="15"/>
      <c r="I11" s="140">
        <v>15932</v>
      </c>
      <c r="J11" s="15"/>
      <c r="K11" s="15">
        <v>15550</v>
      </c>
    </row>
    <row r="12" spans="1:11" ht="20.399999999999999" customHeight="1">
      <c r="A12" s="16" t="s">
        <v>66</v>
      </c>
      <c r="B12" s="119"/>
      <c r="C12" s="18"/>
      <c r="E12" s="63">
        <v>37927</v>
      </c>
      <c r="F12" s="15"/>
      <c r="G12" s="15">
        <v>35541</v>
      </c>
      <c r="H12" s="15"/>
      <c r="I12" s="140">
        <v>16643</v>
      </c>
      <c r="J12" s="15"/>
      <c r="K12" s="15">
        <v>20234</v>
      </c>
    </row>
    <row r="13" spans="1:11" ht="20.399999999999999" customHeight="1">
      <c r="A13" s="16" t="s">
        <v>162</v>
      </c>
      <c r="B13" s="119"/>
      <c r="C13" s="18"/>
      <c r="E13" s="63">
        <v>8733</v>
      </c>
      <c r="F13" s="15"/>
      <c r="G13" s="15">
        <v>10077</v>
      </c>
      <c r="H13" s="15"/>
      <c r="I13" s="140">
        <v>0</v>
      </c>
      <c r="J13" s="15"/>
      <c r="K13" s="15">
        <v>0</v>
      </c>
    </row>
    <row r="14" spans="1:11" ht="20.399999999999999" customHeight="1">
      <c r="A14" s="16" t="s">
        <v>154</v>
      </c>
      <c r="B14" s="119"/>
      <c r="C14" s="18"/>
      <c r="E14" s="63">
        <v>2820</v>
      </c>
      <c r="F14" s="15"/>
      <c r="G14" s="15">
        <v>4486</v>
      </c>
      <c r="H14" s="15"/>
      <c r="I14" s="140">
        <v>10168</v>
      </c>
      <c r="J14" s="15"/>
      <c r="K14" s="15">
        <v>13115</v>
      </c>
    </row>
    <row r="15" spans="1:11" ht="20.399999999999999" customHeight="1">
      <c r="A15" s="41" t="s">
        <v>33</v>
      </c>
      <c r="E15" s="60">
        <f>SUM(E10:E14)</f>
        <v>230197</v>
      </c>
      <c r="F15" s="15"/>
      <c r="G15" s="60">
        <f>SUM(G10:G14)</f>
        <v>432755</v>
      </c>
      <c r="H15" s="15"/>
      <c r="I15" s="60">
        <f>SUM(I10:I14)</f>
        <v>167092</v>
      </c>
      <c r="J15" s="15"/>
      <c r="K15" s="60">
        <f>SUM(K10:K14)</f>
        <v>278001</v>
      </c>
    </row>
    <row r="16" spans="1:11" ht="20.399999999999999" customHeight="1">
      <c r="A16" s="41" t="s">
        <v>34</v>
      </c>
      <c r="E16" s="15"/>
      <c r="F16" s="15"/>
      <c r="G16" s="15"/>
      <c r="H16" s="15"/>
      <c r="I16" s="15"/>
      <c r="J16" s="15"/>
      <c r="K16" s="15"/>
    </row>
    <row r="17" spans="1:11" ht="20.399999999999999" customHeight="1">
      <c r="A17" s="16" t="s">
        <v>65</v>
      </c>
      <c r="B17" s="118"/>
      <c r="C17" s="18"/>
      <c r="E17" s="63">
        <v>123110</v>
      </c>
      <c r="F17" s="15"/>
      <c r="G17" s="19">
        <v>282613</v>
      </c>
      <c r="H17" s="15"/>
      <c r="I17" s="26">
        <v>98688</v>
      </c>
      <c r="J17" s="15"/>
      <c r="K17" s="19">
        <v>181608</v>
      </c>
    </row>
    <row r="18" spans="1:11" ht="20.399999999999999" customHeight="1">
      <c r="A18" s="16" t="s">
        <v>41</v>
      </c>
      <c r="B18" s="119"/>
      <c r="C18" s="18"/>
      <c r="E18" s="63">
        <v>7983</v>
      </c>
      <c r="F18" s="15"/>
      <c r="G18" s="15">
        <v>6395</v>
      </c>
      <c r="H18" s="15"/>
      <c r="I18" s="26">
        <v>704</v>
      </c>
      <c r="J18" s="15"/>
      <c r="K18" s="15">
        <v>700</v>
      </c>
    </row>
    <row r="19" spans="1:11" ht="20.399999999999999" customHeight="1">
      <c r="A19" s="16" t="s">
        <v>59</v>
      </c>
      <c r="B19" s="119"/>
      <c r="C19" s="18"/>
      <c r="E19" s="63">
        <v>31389</v>
      </c>
      <c r="F19" s="15"/>
      <c r="G19" s="15">
        <v>28254</v>
      </c>
      <c r="H19" s="15"/>
      <c r="I19" s="26">
        <v>20088</v>
      </c>
      <c r="J19" s="15"/>
      <c r="K19" s="19">
        <v>21786</v>
      </c>
    </row>
    <row r="20" spans="1:11" ht="20.399999999999999" customHeight="1">
      <c r="A20" s="16" t="s">
        <v>161</v>
      </c>
      <c r="B20" s="119"/>
      <c r="C20" s="18"/>
      <c r="E20" s="63">
        <v>10708</v>
      </c>
      <c r="F20" s="15"/>
      <c r="G20" s="15">
        <v>12246</v>
      </c>
      <c r="H20" s="15"/>
      <c r="I20" s="26">
        <v>0</v>
      </c>
      <c r="J20" s="15"/>
      <c r="K20" s="19">
        <v>0</v>
      </c>
    </row>
    <row r="21" spans="1:11" ht="20.399999999999999" customHeight="1">
      <c r="A21" s="16" t="s">
        <v>60</v>
      </c>
      <c r="B21" s="119"/>
      <c r="C21" s="18"/>
      <c r="E21" s="63">
        <v>25009</v>
      </c>
      <c r="F21" s="15"/>
      <c r="G21" s="15">
        <v>34106</v>
      </c>
      <c r="H21" s="15"/>
      <c r="I21" s="26">
        <v>16688</v>
      </c>
      <c r="J21" s="15"/>
      <c r="K21" s="19">
        <v>19684</v>
      </c>
    </row>
    <row r="22" spans="1:11" ht="20.399999999999999" customHeight="1">
      <c r="A22" s="16" t="s">
        <v>35</v>
      </c>
      <c r="B22" s="119"/>
      <c r="C22" s="18"/>
      <c r="E22" s="63">
        <v>52599</v>
      </c>
      <c r="F22" s="15"/>
      <c r="G22" s="20">
        <v>56992</v>
      </c>
      <c r="H22" s="15"/>
      <c r="I22" s="26">
        <v>40154</v>
      </c>
      <c r="J22" s="15"/>
      <c r="K22" s="19">
        <v>47789</v>
      </c>
    </row>
    <row r="23" spans="1:11" ht="20.399999999999999" customHeight="1">
      <c r="A23" s="41" t="s">
        <v>36</v>
      </c>
      <c r="E23" s="137">
        <f>SUM(E17:E22)</f>
        <v>250798</v>
      </c>
      <c r="F23" s="15"/>
      <c r="G23" s="60">
        <f>SUM(G17:G22)</f>
        <v>420606</v>
      </c>
      <c r="H23" s="15"/>
      <c r="I23" s="60">
        <f>SUM(I17:I22)</f>
        <v>176322</v>
      </c>
      <c r="J23" s="15"/>
      <c r="K23" s="60">
        <f>SUM(K17:K22)</f>
        <v>271567</v>
      </c>
    </row>
    <row r="24" spans="1:11" ht="20.399999999999999" customHeight="1">
      <c r="A24" s="41" t="s">
        <v>260</v>
      </c>
      <c r="E24" s="29">
        <f>SUM(E15-E23)</f>
        <v>-20601</v>
      </c>
      <c r="F24" s="29"/>
      <c r="G24" s="29">
        <f>SUM(G15-G23)</f>
        <v>12149</v>
      </c>
      <c r="H24" s="29"/>
      <c r="I24" s="29">
        <f>SUM(I15-I23)</f>
        <v>-9230</v>
      </c>
      <c r="J24" s="15"/>
      <c r="K24" s="15">
        <f>SUM(K15-K23)</f>
        <v>6434</v>
      </c>
    </row>
    <row r="25" spans="1:11" ht="20.399999999999999" customHeight="1">
      <c r="A25" s="16" t="s">
        <v>147</v>
      </c>
      <c r="E25" s="63">
        <v>21</v>
      </c>
      <c r="F25" s="29"/>
      <c r="G25" s="29">
        <v>140</v>
      </c>
      <c r="H25" s="29"/>
      <c r="I25" s="29">
        <v>9376</v>
      </c>
      <c r="J25" s="15"/>
      <c r="K25" s="15">
        <v>8514</v>
      </c>
    </row>
    <row r="26" spans="1:11" ht="20.399999999999999" customHeight="1">
      <c r="A26" s="16" t="s">
        <v>92</v>
      </c>
      <c r="E26" s="63">
        <v>-11360</v>
      </c>
      <c r="F26" s="29"/>
      <c r="G26" s="141">
        <v>-10977</v>
      </c>
      <c r="H26" s="29"/>
      <c r="I26" s="29">
        <v>-9305</v>
      </c>
      <c r="J26" s="15"/>
      <c r="K26" s="97">
        <v>-11918</v>
      </c>
    </row>
    <row r="27" spans="1:11" ht="20.399999999999999" customHeight="1">
      <c r="A27" s="41" t="s">
        <v>261</v>
      </c>
      <c r="E27" s="142">
        <f>SUM(E24:E26)</f>
        <v>-31940</v>
      </c>
      <c r="F27" s="15"/>
      <c r="G27" s="15">
        <f>SUM(G24:G26)</f>
        <v>1312</v>
      </c>
      <c r="H27" s="15"/>
      <c r="I27" s="136">
        <f>SUM(I24:I26)</f>
        <v>-9159</v>
      </c>
      <c r="J27" s="15"/>
      <c r="K27" s="15">
        <f>SUM(K24:K26)</f>
        <v>3030</v>
      </c>
    </row>
    <row r="28" spans="1:11" ht="20.399999999999999" customHeight="1">
      <c r="A28" s="16" t="s">
        <v>182</v>
      </c>
      <c r="C28" s="119"/>
      <c r="E28" s="63">
        <v>3312</v>
      </c>
      <c r="F28" s="15"/>
      <c r="G28" s="102">
        <v>-3148</v>
      </c>
      <c r="H28" s="15"/>
      <c r="I28" s="29">
        <v>1830</v>
      </c>
      <c r="J28" s="15"/>
      <c r="K28" s="97">
        <v>-617</v>
      </c>
    </row>
    <row r="29" spans="1:11" ht="20.399999999999999" customHeight="1">
      <c r="A29" s="41" t="s">
        <v>183</v>
      </c>
      <c r="E29" s="137">
        <f>SUM(E27:E28)</f>
        <v>-28628</v>
      </c>
      <c r="F29" s="15"/>
      <c r="G29" s="60">
        <f>SUM(G27:G28)</f>
        <v>-1836</v>
      </c>
      <c r="H29" s="15"/>
      <c r="I29" s="137">
        <f>SUM(I27:I28)</f>
        <v>-7329</v>
      </c>
      <c r="J29" s="15"/>
      <c r="K29" s="60">
        <f>SUM(K27:K28)</f>
        <v>2413</v>
      </c>
    </row>
    <row r="30" spans="1:11" ht="20.399999999999999" customHeight="1">
      <c r="A30" s="41"/>
      <c r="E30" s="15"/>
      <c r="F30" s="15"/>
      <c r="G30" s="15"/>
      <c r="H30" s="15"/>
      <c r="I30" s="15"/>
      <c r="J30" s="15"/>
      <c r="K30" s="15"/>
    </row>
    <row r="31" spans="1:11" ht="20.399999999999999" customHeight="1">
      <c r="A31" s="41" t="s">
        <v>192</v>
      </c>
      <c r="E31" s="15"/>
      <c r="F31" s="15"/>
      <c r="G31" s="15"/>
      <c r="H31" s="15"/>
      <c r="I31" s="15"/>
      <c r="J31" s="15"/>
      <c r="K31" s="15"/>
    </row>
    <row r="32" spans="1:11" ht="20.399999999999999" customHeight="1">
      <c r="A32" s="121" t="s">
        <v>99</v>
      </c>
      <c r="C32" s="119"/>
      <c r="E32" s="15"/>
      <c r="F32" s="15"/>
      <c r="G32" s="15"/>
      <c r="H32" s="15"/>
      <c r="I32" s="15"/>
      <c r="J32" s="15"/>
      <c r="K32" s="15"/>
    </row>
    <row r="33" spans="1:11" ht="20.399999999999999" customHeight="1">
      <c r="A33" s="122" t="s">
        <v>263</v>
      </c>
      <c r="C33" s="119"/>
      <c r="E33" s="15"/>
      <c r="F33" s="15"/>
      <c r="G33" s="15"/>
      <c r="H33" s="15"/>
      <c r="I33" s="15"/>
      <c r="J33" s="15"/>
      <c r="K33" s="15"/>
    </row>
    <row r="34" spans="1:11" ht="20.399999999999999" customHeight="1">
      <c r="A34" s="122" t="s">
        <v>95</v>
      </c>
      <c r="C34" s="119"/>
      <c r="E34" s="141">
        <v>4789</v>
      </c>
      <c r="F34" s="29"/>
      <c r="G34" s="141">
        <v>-4788</v>
      </c>
      <c r="H34" s="29"/>
      <c r="I34" s="141">
        <v>0</v>
      </c>
      <c r="J34" s="15"/>
      <c r="K34" s="102">
        <v>0</v>
      </c>
    </row>
    <row r="35" spans="1:11" s="89" customFormat="1" ht="20.399999999999999" customHeight="1" thickBot="1">
      <c r="A35" s="123" t="s">
        <v>57</v>
      </c>
      <c r="B35" s="52"/>
      <c r="C35" s="119"/>
      <c r="D35" s="124"/>
      <c r="E35" s="143">
        <f>SUM(E34,E29)</f>
        <v>-23839</v>
      </c>
      <c r="F35" s="26"/>
      <c r="G35" s="143">
        <f>SUM(G34,G29)</f>
        <v>-6624</v>
      </c>
      <c r="H35" s="28"/>
      <c r="I35" s="143">
        <f>SUM(I34,I29)</f>
        <v>-7329</v>
      </c>
      <c r="J35" s="20"/>
      <c r="K35" s="103">
        <f>SUM(K34,K29)</f>
        <v>2413</v>
      </c>
    </row>
    <row r="36" spans="1:11" s="89" customFormat="1" ht="20.399999999999999" customHeight="1" thickTop="1">
      <c r="A36" s="123"/>
      <c r="B36" s="52"/>
      <c r="C36" s="119"/>
      <c r="D36" s="124"/>
      <c r="E36" s="26"/>
      <c r="F36" s="26"/>
      <c r="G36" s="26"/>
      <c r="H36" s="28"/>
      <c r="I36" s="26"/>
      <c r="J36" s="20"/>
      <c r="K36" s="19"/>
    </row>
    <row r="37" spans="1:11" s="89" customFormat="1" ht="20.399999999999999" customHeight="1">
      <c r="A37" s="123" t="s">
        <v>181</v>
      </c>
      <c r="B37" s="52"/>
      <c r="C37" s="119"/>
      <c r="D37" s="124"/>
      <c r="E37" s="26"/>
      <c r="F37" s="26"/>
      <c r="G37" s="26"/>
      <c r="H37" s="28"/>
      <c r="I37" s="26"/>
      <c r="J37" s="20"/>
      <c r="K37" s="19"/>
    </row>
    <row r="38" spans="1:11" s="89" customFormat="1" ht="20.399999999999999" customHeight="1" thickBot="1">
      <c r="A38" s="16" t="s">
        <v>82</v>
      </c>
      <c r="B38" s="52"/>
      <c r="C38" s="119"/>
      <c r="D38" s="124"/>
      <c r="E38" s="26">
        <v>-23509</v>
      </c>
      <c r="F38" s="20"/>
      <c r="G38" s="19">
        <f>+G40-G39</f>
        <v>-3918</v>
      </c>
      <c r="H38" s="20"/>
      <c r="I38" s="143">
        <f>I29</f>
        <v>-7329</v>
      </c>
      <c r="J38" s="19"/>
      <c r="K38" s="103">
        <f>K29</f>
        <v>2413</v>
      </c>
    </row>
    <row r="39" spans="1:11" s="89" customFormat="1" ht="20.399999999999999" customHeight="1" thickTop="1">
      <c r="A39" s="16" t="s">
        <v>83</v>
      </c>
      <c r="B39" s="52"/>
      <c r="C39" s="119"/>
      <c r="D39" s="124"/>
      <c r="E39" s="63">
        <v>-5119</v>
      </c>
      <c r="F39" s="20"/>
      <c r="G39" s="19">
        <v>2082</v>
      </c>
      <c r="H39" s="20"/>
      <c r="I39" s="26"/>
      <c r="J39" s="19"/>
      <c r="K39" s="19"/>
    </row>
    <row r="40" spans="1:11" s="89" customFormat="1" ht="20.399999999999999" customHeight="1" thickBot="1">
      <c r="A40" s="123"/>
      <c r="B40" s="52"/>
      <c r="C40" s="119"/>
      <c r="D40" s="124"/>
      <c r="E40" s="144">
        <f>+E29</f>
        <v>-28628</v>
      </c>
      <c r="F40" s="15"/>
      <c r="G40" s="108">
        <f>+G29</f>
        <v>-1836</v>
      </c>
      <c r="H40" s="15"/>
      <c r="I40" s="29"/>
      <c r="J40" s="15"/>
      <c r="K40" s="15"/>
    </row>
    <row r="41" spans="1:11" s="89" customFormat="1" ht="20.399999999999999" customHeight="1" thickTop="1">
      <c r="A41" s="123" t="s">
        <v>84</v>
      </c>
      <c r="B41" s="52"/>
      <c r="C41" s="119"/>
      <c r="D41" s="124"/>
      <c r="I41" s="67"/>
    </row>
    <row r="42" spans="1:11" s="89" customFormat="1" ht="20.399999999999999" customHeight="1" thickBot="1">
      <c r="A42" s="16" t="s">
        <v>82</v>
      </c>
      <c r="B42" s="52"/>
      <c r="C42" s="119"/>
      <c r="D42" s="124"/>
      <c r="E42" s="19">
        <f>+E44-E43</f>
        <v>-18720</v>
      </c>
      <c r="F42" s="20"/>
      <c r="G42" s="19">
        <f>+G44-G43</f>
        <v>-8706</v>
      </c>
      <c r="H42" s="20"/>
      <c r="I42" s="103">
        <f>SUM(I35)</f>
        <v>-7329</v>
      </c>
      <c r="J42" s="19"/>
      <c r="K42" s="103">
        <f>SUM(K35)</f>
        <v>2413</v>
      </c>
    </row>
    <row r="43" spans="1:11" s="89" customFormat="1" ht="20.399999999999999" customHeight="1" thickTop="1">
      <c r="A43" s="16" t="s">
        <v>83</v>
      </c>
      <c r="B43" s="52"/>
      <c r="C43" s="119"/>
      <c r="D43" s="124"/>
      <c r="E43" s="63">
        <v>-5119</v>
      </c>
      <c r="F43" s="20"/>
      <c r="G43" s="19">
        <v>2082</v>
      </c>
      <c r="H43" s="20"/>
      <c r="I43" s="26"/>
      <c r="J43" s="19"/>
      <c r="K43" s="19"/>
    </row>
    <row r="44" spans="1:11" s="89" customFormat="1" ht="20.399999999999999" customHeight="1" thickBot="1">
      <c r="A44" s="123"/>
      <c r="B44" s="52"/>
      <c r="C44" s="125"/>
      <c r="D44" s="124"/>
      <c r="E44" s="108">
        <f>E35</f>
        <v>-23839</v>
      </c>
      <c r="F44" s="15"/>
      <c r="G44" s="108">
        <f>+G35</f>
        <v>-6624</v>
      </c>
      <c r="H44" s="15"/>
      <c r="I44" s="29"/>
      <c r="J44" s="15"/>
      <c r="K44" s="15"/>
    </row>
    <row r="45" spans="1:11" s="89" customFormat="1" ht="20.399999999999999" customHeight="1" thickTop="1">
      <c r="A45" s="123"/>
      <c r="B45" s="52"/>
      <c r="C45" s="125"/>
      <c r="D45" s="124"/>
      <c r="E45" s="19">
        <v>0</v>
      </c>
      <c r="F45" s="19"/>
      <c r="G45" s="19"/>
      <c r="H45" s="20"/>
      <c r="I45" s="26"/>
      <c r="J45" s="20"/>
      <c r="K45" s="19"/>
    </row>
    <row r="46" spans="1:11" ht="20.399999999999999" customHeight="1">
      <c r="A46" s="123" t="s">
        <v>217</v>
      </c>
      <c r="B46" s="55"/>
      <c r="C46" s="119"/>
      <c r="E46" s="65"/>
      <c r="G46" s="65"/>
      <c r="H46" s="65"/>
      <c r="I46" s="30"/>
      <c r="J46" s="65"/>
      <c r="K46" s="65"/>
    </row>
    <row r="47" spans="1:11" ht="20.399999999999999" customHeight="1">
      <c r="A47" s="16" t="s">
        <v>185</v>
      </c>
      <c r="B47" s="55"/>
      <c r="C47" s="119"/>
      <c r="E47" s="65"/>
      <c r="G47" s="65"/>
      <c r="H47" s="65"/>
      <c r="I47" s="30"/>
      <c r="J47" s="65"/>
      <c r="K47" s="65"/>
    </row>
    <row r="48" spans="1:11" ht="20.399999999999999" customHeight="1" thickBot="1">
      <c r="A48" s="16" t="s">
        <v>184</v>
      </c>
      <c r="C48" s="119"/>
      <c r="E48" s="109">
        <f>E38/E50</f>
        <v>-3.6629791212215643E-2</v>
      </c>
      <c r="F48" s="81"/>
      <c r="G48" s="109">
        <f>G38/G50</f>
        <v>-6.1047055157369898E-3</v>
      </c>
      <c r="H48" s="81"/>
      <c r="I48" s="145">
        <f>I38/I50</f>
        <v>-1.1419445310065441E-2</v>
      </c>
      <c r="J48" s="126"/>
      <c r="K48" s="109">
        <f>K38/K50</f>
        <v>3.7597382362106577E-3</v>
      </c>
    </row>
    <row r="49" spans="1:11" ht="20.399999999999999" customHeight="1" thickTop="1">
      <c r="C49" s="119"/>
      <c r="E49" s="20">
        <v>0</v>
      </c>
      <c r="F49" s="20"/>
      <c r="G49" s="20"/>
      <c r="H49" s="20"/>
      <c r="I49" s="20">
        <v>0</v>
      </c>
      <c r="J49" s="20"/>
      <c r="K49" s="20"/>
    </row>
    <row r="50" spans="1:11" ht="20.399999999999999" customHeight="1" thickBot="1">
      <c r="A50" s="16" t="s">
        <v>93</v>
      </c>
      <c r="C50" s="119"/>
      <c r="E50" s="135">
        <v>641800</v>
      </c>
      <c r="F50" s="20"/>
      <c r="G50" s="135">
        <v>641800</v>
      </c>
      <c r="H50" s="20"/>
      <c r="I50" s="135">
        <v>641800</v>
      </c>
      <c r="J50" s="19"/>
      <c r="K50" s="135">
        <v>641800</v>
      </c>
    </row>
    <row r="51" spans="1:11" ht="20.399999999999999" customHeight="1" thickTop="1">
      <c r="C51" s="119"/>
      <c r="E51" s="20">
        <v>0</v>
      </c>
      <c r="F51" s="20"/>
      <c r="G51" s="20"/>
      <c r="H51" s="20"/>
      <c r="I51" s="20">
        <v>0</v>
      </c>
      <c r="J51" s="19"/>
      <c r="K51" s="20"/>
    </row>
    <row r="52" spans="1:11" ht="20.399999999999999" customHeight="1">
      <c r="A52" s="16" t="s">
        <v>224</v>
      </c>
      <c r="C52" s="110"/>
      <c r="E52" s="19">
        <v>0</v>
      </c>
      <c r="F52" s="20"/>
      <c r="G52" s="19"/>
      <c r="H52" s="20"/>
      <c r="I52" s="19">
        <v>0</v>
      </c>
      <c r="J52" s="19"/>
      <c r="K52" s="19"/>
    </row>
    <row r="53" spans="1:11" ht="20.399999999999999" customHeight="1">
      <c r="C53" s="110"/>
      <c r="K53" s="65" t="s">
        <v>55</v>
      </c>
    </row>
    <row r="54" spans="1:11" s="45" customFormat="1" ht="20.399999999999999" customHeight="1">
      <c r="A54" s="36" t="s">
        <v>43</v>
      </c>
      <c r="B54" s="55"/>
      <c r="C54" s="111"/>
      <c r="D54" s="38"/>
      <c r="E54" s="38"/>
      <c r="F54" s="38"/>
      <c r="G54" s="38"/>
      <c r="H54" s="38"/>
      <c r="I54" s="38"/>
      <c r="J54" s="38"/>
      <c r="K54" s="38"/>
    </row>
    <row r="55" spans="1:11" s="45" customFormat="1" ht="20.399999999999999" customHeight="1">
      <c r="A55" s="36" t="s">
        <v>37</v>
      </c>
      <c r="B55" s="55"/>
      <c r="C55" s="111"/>
      <c r="D55" s="38"/>
      <c r="E55" s="38"/>
      <c r="F55" s="38"/>
      <c r="G55" s="38"/>
      <c r="H55" s="38"/>
      <c r="I55" s="38"/>
      <c r="J55" s="38"/>
      <c r="K55" s="38"/>
    </row>
    <row r="56" spans="1:11" s="45" customFormat="1" ht="20.399999999999999" customHeight="1">
      <c r="A56" s="36" t="s">
        <v>253</v>
      </c>
      <c r="B56" s="55"/>
      <c r="C56" s="111"/>
      <c r="D56" s="38"/>
      <c r="E56" s="38"/>
      <c r="F56" s="38"/>
      <c r="G56" s="38"/>
      <c r="H56" s="38"/>
      <c r="I56" s="38"/>
      <c r="J56" s="38"/>
      <c r="K56" s="38"/>
    </row>
    <row r="57" spans="1:11" s="45" customFormat="1" ht="20.399999999999999" customHeight="1">
      <c r="B57" s="112"/>
      <c r="C57" s="113"/>
      <c r="D57" s="38"/>
      <c r="E57" s="38"/>
      <c r="F57" s="38"/>
      <c r="G57" s="38"/>
      <c r="H57" s="38"/>
      <c r="I57" s="37"/>
      <c r="J57" s="38"/>
      <c r="K57" s="114" t="s">
        <v>216</v>
      </c>
    </row>
    <row r="58" spans="1:11" s="45" customFormat="1" ht="20.399999999999999" customHeight="1">
      <c r="B58" s="112"/>
      <c r="C58" s="113"/>
      <c r="D58" s="38"/>
      <c r="E58" s="105"/>
      <c r="F58" s="105" t="s">
        <v>56</v>
      </c>
      <c r="G58" s="105"/>
      <c r="H58" s="115"/>
      <c r="I58" s="105"/>
      <c r="J58" s="116" t="s">
        <v>0</v>
      </c>
      <c r="K58" s="105"/>
    </row>
    <row r="59" spans="1:11" ht="20.399999999999999" customHeight="1">
      <c r="C59" s="106" t="s">
        <v>1</v>
      </c>
      <c r="D59" s="98"/>
      <c r="E59" s="106">
        <v>2569</v>
      </c>
      <c r="F59" s="49"/>
      <c r="G59" s="106">
        <v>2568</v>
      </c>
      <c r="H59" s="117"/>
      <c r="I59" s="106">
        <v>2569</v>
      </c>
      <c r="J59" s="49"/>
      <c r="K59" s="106">
        <v>2568</v>
      </c>
    </row>
    <row r="60" spans="1:11" ht="20.399999999999999" customHeight="1">
      <c r="A60" s="41" t="s">
        <v>191</v>
      </c>
      <c r="C60" s="66"/>
      <c r="D60" s="98"/>
      <c r="E60" s="66"/>
      <c r="F60" s="49"/>
      <c r="G60" s="66"/>
      <c r="H60" s="117"/>
      <c r="I60" s="66"/>
      <c r="J60" s="49"/>
      <c r="K60" s="66"/>
    </row>
    <row r="61" spans="1:11" ht="20.399999999999999" customHeight="1">
      <c r="A61" s="41" t="s">
        <v>32</v>
      </c>
    </row>
    <row r="62" spans="1:11" ht="20.399999999999999" customHeight="1">
      <c r="A62" s="16" t="s">
        <v>64</v>
      </c>
      <c r="B62" s="119"/>
      <c r="C62" s="18"/>
      <c r="E62" s="63">
        <v>298770</v>
      </c>
      <c r="F62" s="15"/>
      <c r="G62" s="107">
        <v>668761</v>
      </c>
      <c r="H62" s="15"/>
      <c r="I62" s="140">
        <v>235665</v>
      </c>
      <c r="J62" s="15"/>
      <c r="K62" s="120">
        <v>421975</v>
      </c>
    </row>
    <row r="63" spans="1:11" ht="20.399999999999999" customHeight="1">
      <c r="A63" s="16" t="s">
        <v>40</v>
      </c>
      <c r="B63" s="119"/>
      <c r="C63" s="18"/>
      <c r="E63" s="29">
        <v>30627</v>
      </c>
      <c r="F63" s="15"/>
      <c r="G63" s="15">
        <v>31230</v>
      </c>
      <c r="H63" s="15"/>
      <c r="I63" s="29">
        <v>29336</v>
      </c>
      <c r="J63" s="15"/>
      <c r="K63" s="15">
        <v>29184</v>
      </c>
    </row>
    <row r="64" spans="1:11" ht="20.399999999999999" customHeight="1">
      <c r="A64" s="16" t="s">
        <v>66</v>
      </c>
      <c r="B64" s="119"/>
      <c r="C64" s="18"/>
      <c r="E64" s="29">
        <v>65303</v>
      </c>
      <c r="F64" s="15"/>
      <c r="G64" s="15">
        <v>72140</v>
      </c>
      <c r="H64" s="15"/>
      <c r="I64" s="29">
        <v>27825</v>
      </c>
      <c r="J64" s="15"/>
      <c r="K64" s="15">
        <v>39908</v>
      </c>
    </row>
    <row r="65" spans="1:11" ht="20.399999999999999" customHeight="1">
      <c r="A65" s="16" t="s">
        <v>162</v>
      </c>
      <c r="B65" s="119"/>
      <c r="C65" s="18"/>
      <c r="E65" s="29">
        <v>17576</v>
      </c>
      <c r="F65" s="15"/>
      <c r="G65" s="15">
        <v>20740</v>
      </c>
      <c r="H65" s="15"/>
      <c r="I65" s="29">
        <v>0</v>
      </c>
      <c r="J65" s="15"/>
      <c r="K65" s="15">
        <v>0</v>
      </c>
    </row>
    <row r="66" spans="1:11" ht="20.399999999999999" customHeight="1">
      <c r="A66" s="16" t="s">
        <v>241</v>
      </c>
      <c r="B66" s="119"/>
      <c r="C66" s="119">
        <v>6</v>
      </c>
      <c r="E66" s="29">
        <v>0</v>
      </c>
      <c r="F66" s="15"/>
      <c r="G66" s="15">
        <v>0</v>
      </c>
      <c r="H66" s="15"/>
      <c r="I66" s="29">
        <v>150000</v>
      </c>
      <c r="J66" s="15"/>
      <c r="K66" s="15">
        <v>0</v>
      </c>
    </row>
    <row r="67" spans="1:11" ht="20.399999999999999" customHeight="1">
      <c r="A67" s="16" t="s">
        <v>240</v>
      </c>
      <c r="B67" s="119"/>
      <c r="C67" s="119">
        <v>4</v>
      </c>
      <c r="E67" s="29">
        <v>246500</v>
      </c>
      <c r="F67" s="15"/>
      <c r="G67" s="15">
        <v>0</v>
      </c>
      <c r="H67" s="15"/>
      <c r="I67" s="29">
        <v>0</v>
      </c>
      <c r="J67" s="15"/>
      <c r="K67" s="15">
        <v>0</v>
      </c>
    </row>
    <row r="68" spans="1:11" ht="20.399999999999999" customHeight="1">
      <c r="A68" s="16" t="s">
        <v>154</v>
      </c>
      <c r="B68" s="119"/>
      <c r="C68" s="18"/>
      <c r="E68" s="29">
        <v>5790</v>
      </c>
      <c r="F68" s="15"/>
      <c r="G68" s="15">
        <v>7998</v>
      </c>
      <c r="H68" s="15"/>
      <c r="I68" s="29">
        <v>20769</v>
      </c>
      <c r="J68" s="15"/>
      <c r="K68" s="15">
        <v>24992</v>
      </c>
    </row>
    <row r="69" spans="1:11" ht="20.399999999999999" customHeight="1">
      <c r="A69" s="41" t="s">
        <v>33</v>
      </c>
      <c r="E69" s="60">
        <f>SUM(E62:E68)</f>
        <v>664566</v>
      </c>
      <c r="F69" s="15"/>
      <c r="G69" s="60">
        <f>SUM(G62:G68)</f>
        <v>800869</v>
      </c>
      <c r="H69" s="15"/>
      <c r="I69" s="60">
        <f>SUM(I62:I68)</f>
        <v>463595</v>
      </c>
      <c r="J69" s="15"/>
      <c r="K69" s="60">
        <f>SUM(K62:K68)</f>
        <v>516059</v>
      </c>
    </row>
    <row r="70" spans="1:11" ht="20.399999999999999" customHeight="1">
      <c r="A70" s="41" t="s">
        <v>34</v>
      </c>
      <c r="E70" s="15"/>
      <c r="F70" s="15"/>
      <c r="G70" s="15"/>
      <c r="H70" s="15"/>
      <c r="I70" s="15"/>
      <c r="J70" s="15"/>
      <c r="K70" s="15"/>
    </row>
    <row r="71" spans="1:11" ht="20.399999999999999" customHeight="1">
      <c r="A71" s="16" t="s">
        <v>65</v>
      </c>
      <c r="B71" s="118"/>
      <c r="C71" s="18"/>
      <c r="E71" s="26">
        <v>227797</v>
      </c>
      <c r="F71" s="15"/>
      <c r="G71" s="19">
        <v>513176</v>
      </c>
      <c r="H71" s="15"/>
      <c r="I71" s="21">
        <v>184648</v>
      </c>
      <c r="J71" s="15"/>
      <c r="K71" s="19">
        <v>332963</v>
      </c>
    </row>
    <row r="72" spans="1:11" ht="20.399999999999999" customHeight="1">
      <c r="A72" s="16" t="s">
        <v>41</v>
      </c>
      <c r="B72" s="119"/>
      <c r="C72" s="18"/>
      <c r="E72" s="29">
        <v>15887</v>
      </c>
      <c r="F72" s="15"/>
      <c r="G72" s="15">
        <v>12400</v>
      </c>
      <c r="H72" s="15"/>
      <c r="I72" s="29">
        <v>1392</v>
      </c>
      <c r="J72" s="26"/>
      <c r="K72" s="15">
        <v>1392</v>
      </c>
    </row>
    <row r="73" spans="1:11" ht="20.399999999999999" customHeight="1">
      <c r="A73" s="16" t="s">
        <v>59</v>
      </c>
      <c r="B73" s="119"/>
      <c r="C73" s="18"/>
      <c r="E73" s="29">
        <v>57902</v>
      </c>
      <c r="F73" s="15"/>
      <c r="G73" s="15">
        <v>54756</v>
      </c>
      <c r="H73" s="15"/>
      <c r="I73" s="29">
        <v>39782</v>
      </c>
      <c r="J73" s="15"/>
      <c r="K73" s="19">
        <v>42561</v>
      </c>
    </row>
    <row r="74" spans="1:11" ht="20.399999999999999" customHeight="1">
      <c r="A74" s="16" t="s">
        <v>161</v>
      </c>
      <c r="B74" s="119"/>
      <c r="C74" s="18"/>
      <c r="E74" s="29">
        <v>19979</v>
      </c>
      <c r="F74" s="15"/>
      <c r="G74" s="15">
        <v>25131</v>
      </c>
      <c r="H74" s="15"/>
      <c r="I74" s="26">
        <v>0</v>
      </c>
      <c r="J74" s="15"/>
      <c r="K74" s="19">
        <v>0</v>
      </c>
    </row>
    <row r="75" spans="1:11" ht="20.399999999999999" customHeight="1">
      <c r="A75" s="16" t="s">
        <v>60</v>
      </c>
      <c r="B75" s="119"/>
      <c r="C75" s="18"/>
      <c r="E75" s="29">
        <v>46674</v>
      </c>
      <c r="F75" s="15"/>
      <c r="G75" s="15">
        <v>59999</v>
      </c>
      <c r="H75" s="15"/>
      <c r="I75" s="26">
        <v>32326</v>
      </c>
      <c r="J75" s="15"/>
      <c r="K75" s="19">
        <v>34546</v>
      </c>
    </row>
    <row r="76" spans="1:11" ht="20.399999999999999" customHeight="1">
      <c r="A76" s="16" t="s">
        <v>35</v>
      </c>
      <c r="B76" s="119"/>
      <c r="C76" s="18"/>
      <c r="E76" s="28">
        <v>114570</v>
      </c>
      <c r="F76" s="15"/>
      <c r="G76" s="20">
        <v>113005</v>
      </c>
      <c r="H76" s="15"/>
      <c r="I76" s="26">
        <v>89136</v>
      </c>
      <c r="J76" s="15"/>
      <c r="K76" s="19">
        <v>94413</v>
      </c>
    </row>
    <row r="77" spans="1:11" ht="20.399999999999999" customHeight="1">
      <c r="A77" s="41" t="s">
        <v>36</v>
      </c>
      <c r="E77" s="60">
        <f>SUM(E71:E76)</f>
        <v>482809</v>
      </c>
      <c r="F77" s="15"/>
      <c r="G77" s="60">
        <f>SUM(G71:G76)</f>
        <v>778467</v>
      </c>
      <c r="H77" s="15"/>
      <c r="I77" s="60">
        <f>SUM(I71:I76)</f>
        <v>347284</v>
      </c>
      <c r="J77" s="15"/>
      <c r="K77" s="60">
        <f>SUM(K71:K76)</f>
        <v>505875</v>
      </c>
    </row>
    <row r="78" spans="1:11" ht="20.399999999999999" customHeight="1">
      <c r="A78" s="41" t="s">
        <v>237</v>
      </c>
      <c r="E78" s="29">
        <f>SUM(E69-E77)</f>
        <v>181757</v>
      </c>
      <c r="F78" s="15"/>
      <c r="G78" s="15">
        <f>SUM(G69-G77)</f>
        <v>22402</v>
      </c>
      <c r="H78" s="15"/>
      <c r="I78" s="29">
        <f>SUM(I69-I77)</f>
        <v>116311</v>
      </c>
      <c r="J78" s="15"/>
      <c r="K78" s="15">
        <f>SUM(K69-K77)</f>
        <v>10184</v>
      </c>
    </row>
    <row r="79" spans="1:11" ht="20.399999999999999" customHeight="1">
      <c r="A79" s="16" t="s">
        <v>147</v>
      </c>
      <c r="E79" s="29">
        <v>21</v>
      </c>
      <c r="F79" s="15"/>
      <c r="G79" s="15">
        <v>140</v>
      </c>
      <c r="H79" s="15"/>
      <c r="I79" s="29">
        <v>19929</v>
      </c>
      <c r="J79" s="15"/>
      <c r="K79" s="15">
        <v>17779</v>
      </c>
    </row>
    <row r="80" spans="1:11" ht="20.399999999999999" customHeight="1">
      <c r="A80" s="16" t="s">
        <v>92</v>
      </c>
      <c r="E80" s="141">
        <v>-25474</v>
      </c>
      <c r="F80" s="15"/>
      <c r="G80" s="102">
        <v>-25011</v>
      </c>
      <c r="H80" s="15"/>
      <c r="I80" s="27">
        <v>-21183</v>
      </c>
      <c r="J80" s="15"/>
      <c r="K80" s="97">
        <v>-23305</v>
      </c>
    </row>
    <row r="81" spans="1:11" ht="20.399999999999999" customHeight="1">
      <c r="A81" s="41" t="s">
        <v>261</v>
      </c>
      <c r="E81" s="15">
        <f>SUM(E78:E80)</f>
        <v>156304</v>
      </c>
      <c r="F81" s="15"/>
      <c r="G81" s="15">
        <f>SUM(G78:G80)</f>
        <v>-2469</v>
      </c>
      <c r="H81" s="15"/>
      <c r="I81" s="15">
        <f>SUM(I78:I80)</f>
        <v>115057</v>
      </c>
      <c r="J81" s="15"/>
      <c r="K81" s="15">
        <f>SUM(K78:K80)</f>
        <v>4658</v>
      </c>
    </row>
    <row r="82" spans="1:11" ht="20.399999999999999" customHeight="1">
      <c r="A82" s="16" t="s">
        <v>182</v>
      </c>
      <c r="C82" s="119"/>
      <c r="E82" s="141">
        <v>-32657</v>
      </c>
      <c r="F82" s="15"/>
      <c r="G82" s="102">
        <v>-5286</v>
      </c>
      <c r="H82" s="15"/>
      <c r="I82" s="27">
        <v>6929</v>
      </c>
      <c r="J82" s="15"/>
      <c r="K82" s="97">
        <v>-1131</v>
      </c>
    </row>
    <row r="83" spans="1:11" ht="20.399999999999999" customHeight="1">
      <c r="A83" s="41" t="s">
        <v>183</v>
      </c>
      <c r="E83" s="60">
        <f>SUM(E81:E82)</f>
        <v>123647</v>
      </c>
      <c r="F83" s="15"/>
      <c r="G83" s="60">
        <f>SUM(G81:G82)</f>
        <v>-7755</v>
      </c>
      <c r="H83" s="15"/>
      <c r="I83" s="60">
        <f>SUM(I81:I82)</f>
        <v>121986</v>
      </c>
      <c r="J83" s="15"/>
      <c r="K83" s="60">
        <f>SUM(K81:K82)</f>
        <v>3527</v>
      </c>
    </row>
    <row r="84" spans="1:11" ht="20.399999999999999" customHeight="1">
      <c r="A84" s="41"/>
      <c r="E84" s="15"/>
      <c r="F84" s="15"/>
      <c r="G84" s="15"/>
      <c r="H84" s="15"/>
      <c r="I84" s="15"/>
      <c r="J84" s="15"/>
      <c r="K84" s="15"/>
    </row>
    <row r="85" spans="1:11" ht="20.399999999999999" customHeight="1">
      <c r="A85" s="41" t="s">
        <v>192</v>
      </c>
      <c r="E85" s="15"/>
      <c r="F85" s="15"/>
      <c r="G85" s="15"/>
      <c r="H85" s="15"/>
      <c r="I85" s="15"/>
      <c r="J85" s="15"/>
      <c r="K85" s="15"/>
    </row>
    <row r="86" spans="1:11" ht="20.399999999999999" customHeight="1">
      <c r="A86" s="121" t="s">
        <v>99</v>
      </c>
      <c r="C86" s="119"/>
      <c r="E86" s="15"/>
      <c r="F86" s="15"/>
      <c r="G86" s="15"/>
      <c r="H86" s="15"/>
      <c r="I86" s="15"/>
      <c r="J86" s="15"/>
      <c r="K86" s="15"/>
    </row>
    <row r="87" spans="1:11" ht="20.399999999999999" customHeight="1">
      <c r="A87" s="122" t="s">
        <v>263</v>
      </c>
      <c r="C87" s="119"/>
      <c r="E87" s="15"/>
      <c r="F87" s="15"/>
      <c r="G87" s="15"/>
      <c r="H87" s="15"/>
      <c r="I87" s="29"/>
      <c r="J87" s="15"/>
      <c r="K87" s="15"/>
    </row>
    <row r="88" spans="1:11" ht="20.399999999999999" customHeight="1">
      <c r="A88" s="122" t="s">
        <v>95</v>
      </c>
      <c r="C88" s="119"/>
      <c r="E88" s="141">
        <f>3868</f>
        <v>3868</v>
      </c>
      <c r="F88" s="15"/>
      <c r="G88" s="102">
        <v>-7919</v>
      </c>
      <c r="H88" s="15"/>
      <c r="I88" s="141">
        <v>0</v>
      </c>
      <c r="J88" s="15"/>
      <c r="K88" s="102">
        <v>0</v>
      </c>
    </row>
    <row r="89" spans="1:11" s="89" customFormat="1" ht="20.399999999999999" customHeight="1" thickBot="1">
      <c r="A89" s="123" t="s">
        <v>57</v>
      </c>
      <c r="B89" s="52"/>
      <c r="C89" s="119"/>
      <c r="D89" s="124"/>
      <c r="E89" s="103">
        <f>SUM(E88,E83)</f>
        <v>127515</v>
      </c>
      <c r="F89" s="19"/>
      <c r="G89" s="103">
        <f>SUM(G88,G83)</f>
        <v>-15674</v>
      </c>
      <c r="H89" s="20"/>
      <c r="I89" s="143">
        <f>SUM(I88,I83)</f>
        <v>121986</v>
      </c>
      <c r="J89" s="20"/>
      <c r="K89" s="103">
        <f>SUM(K88,K83)</f>
        <v>3527</v>
      </c>
    </row>
    <row r="90" spans="1:11" s="89" customFormat="1" ht="20.399999999999999" customHeight="1" thickTop="1">
      <c r="A90" s="123"/>
      <c r="B90" s="52"/>
      <c r="C90" s="119"/>
      <c r="D90" s="124"/>
      <c r="E90" s="19"/>
      <c r="F90" s="19"/>
      <c r="G90" s="19"/>
      <c r="H90" s="20"/>
      <c r="I90" s="26"/>
      <c r="J90" s="20"/>
      <c r="K90" s="19"/>
    </row>
    <row r="91" spans="1:11" s="89" customFormat="1" ht="20.399999999999999" customHeight="1">
      <c r="A91" s="123" t="s">
        <v>181</v>
      </c>
      <c r="B91" s="52"/>
      <c r="C91" s="119"/>
      <c r="D91" s="124"/>
      <c r="E91" s="26"/>
      <c r="F91" s="19"/>
      <c r="G91" s="19"/>
      <c r="H91" s="20"/>
      <c r="I91" s="26"/>
      <c r="J91" s="20"/>
      <c r="K91" s="19"/>
    </row>
    <row r="92" spans="1:11" s="89" customFormat="1" ht="20.399999999999999" customHeight="1" thickBot="1">
      <c r="A92" s="16" t="s">
        <v>82</v>
      </c>
      <c r="B92" s="52"/>
      <c r="C92" s="119"/>
      <c r="D92" s="124"/>
      <c r="E92" s="26">
        <f>+E94-E93</f>
        <v>133277</v>
      </c>
      <c r="F92" s="20"/>
      <c r="G92" s="19">
        <f>+G94-G93</f>
        <v>-11185</v>
      </c>
      <c r="H92" s="20"/>
      <c r="I92" s="143">
        <f>I83</f>
        <v>121986</v>
      </c>
      <c r="J92" s="19"/>
      <c r="K92" s="103">
        <f>K83</f>
        <v>3527</v>
      </c>
    </row>
    <row r="93" spans="1:11" s="89" customFormat="1" ht="20.399999999999999" customHeight="1" thickTop="1">
      <c r="A93" s="16" t="s">
        <v>83</v>
      </c>
      <c r="B93" s="52"/>
      <c r="C93" s="119"/>
      <c r="D93" s="124"/>
      <c r="E93" s="26">
        <v>-9630</v>
      </c>
      <c r="F93" s="20"/>
      <c r="G93" s="19">
        <v>3430</v>
      </c>
      <c r="H93" s="20"/>
      <c r="I93" s="26"/>
      <c r="J93" s="19"/>
      <c r="K93" s="19"/>
    </row>
    <row r="94" spans="1:11" s="89" customFormat="1" ht="20.399999999999999" customHeight="1" thickBot="1">
      <c r="A94" s="123"/>
      <c r="B94" s="52"/>
      <c r="C94" s="119"/>
      <c r="D94" s="124"/>
      <c r="E94" s="144">
        <f>+E83</f>
        <v>123647</v>
      </c>
      <c r="F94" s="15"/>
      <c r="G94" s="108">
        <f>+G83</f>
        <v>-7755</v>
      </c>
      <c r="H94" s="15"/>
      <c r="I94" s="29"/>
      <c r="J94" s="15"/>
      <c r="K94" s="15"/>
    </row>
    <row r="95" spans="1:11" s="89" customFormat="1" ht="20.399999999999999" customHeight="1" thickTop="1">
      <c r="A95" s="123" t="s">
        <v>84</v>
      </c>
      <c r="B95" s="52"/>
      <c r="C95" s="119"/>
      <c r="D95" s="124"/>
      <c r="I95" s="67"/>
    </row>
    <row r="96" spans="1:11" s="89" customFormat="1" ht="20.399999999999999" customHeight="1" thickBot="1">
      <c r="A96" s="16" t="s">
        <v>82</v>
      </c>
      <c r="B96" s="52"/>
      <c r="C96" s="119"/>
      <c r="D96" s="124"/>
      <c r="E96" s="19">
        <f>+E98-E97</f>
        <v>137145</v>
      </c>
      <c r="F96" s="20"/>
      <c r="G96" s="19">
        <f>+G98-G97</f>
        <v>-19104</v>
      </c>
      <c r="H96" s="20"/>
      <c r="I96" s="143">
        <f>SUM(I89)</f>
        <v>121986</v>
      </c>
      <c r="J96" s="19"/>
      <c r="K96" s="103">
        <f>SUM(K89)</f>
        <v>3527</v>
      </c>
    </row>
    <row r="97" spans="1:11" s="89" customFormat="1" ht="20.399999999999999" customHeight="1" thickTop="1">
      <c r="A97" s="16" t="s">
        <v>83</v>
      </c>
      <c r="B97" s="52"/>
      <c r="C97" s="119"/>
      <c r="D97" s="124"/>
      <c r="E97" s="19">
        <v>-9630</v>
      </c>
      <c r="F97" s="20"/>
      <c r="G97" s="19">
        <v>3430</v>
      </c>
      <c r="H97" s="20"/>
      <c r="I97" s="26"/>
      <c r="J97" s="19"/>
      <c r="K97" s="19"/>
    </row>
    <row r="98" spans="1:11" s="89" customFormat="1" ht="20.399999999999999" customHeight="1" thickBot="1">
      <c r="A98" s="123"/>
      <c r="B98" s="52"/>
      <c r="C98" s="125"/>
      <c r="D98" s="124"/>
      <c r="E98" s="108">
        <f>E89</f>
        <v>127515</v>
      </c>
      <c r="F98" s="15"/>
      <c r="G98" s="108">
        <f>+G89</f>
        <v>-15674</v>
      </c>
      <c r="H98" s="15"/>
      <c r="I98" s="15"/>
      <c r="J98" s="15"/>
      <c r="K98" s="15"/>
    </row>
    <row r="99" spans="1:11" s="89" customFormat="1" ht="20.399999999999999" customHeight="1" thickTop="1">
      <c r="A99" s="123"/>
      <c r="B99" s="52"/>
      <c r="C99" s="125"/>
      <c r="D99" s="124"/>
      <c r="E99" s="19">
        <v>0</v>
      </c>
      <c r="F99" s="19"/>
      <c r="G99" s="19"/>
      <c r="H99" s="20"/>
      <c r="I99" s="19"/>
      <c r="J99" s="20"/>
      <c r="K99" s="19"/>
    </row>
    <row r="100" spans="1:11" ht="20.399999999999999" customHeight="1">
      <c r="A100" s="123" t="s">
        <v>217</v>
      </c>
      <c r="B100" s="55"/>
      <c r="C100" s="119"/>
      <c r="E100" s="65"/>
      <c r="G100" s="65"/>
      <c r="H100" s="65"/>
      <c r="I100" s="65"/>
      <c r="J100" s="65"/>
      <c r="K100" s="65"/>
    </row>
    <row r="101" spans="1:11" ht="20.399999999999999" customHeight="1">
      <c r="A101" s="16" t="s">
        <v>185</v>
      </c>
      <c r="B101" s="55"/>
      <c r="C101" s="119"/>
      <c r="E101" s="65"/>
      <c r="G101" s="65"/>
      <c r="H101" s="65"/>
      <c r="I101" s="65"/>
      <c r="J101" s="65"/>
      <c r="K101" s="65"/>
    </row>
    <row r="102" spans="1:11" ht="20.399999999999999" customHeight="1" thickBot="1">
      <c r="A102" s="16" t="s">
        <v>184</v>
      </c>
      <c r="C102" s="119"/>
      <c r="E102" s="109">
        <f>E92/E104</f>
        <v>0.20766126519164849</v>
      </c>
      <c r="F102" s="81"/>
      <c r="G102" s="109">
        <f>G92/G104</f>
        <v>-1.7427547522592707E-2</v>
      </c>
      <c r="H102" s="81"/>
      <c r="I102" s="109">
        <f>I92/I104</f>
        <v>0.19006855718292304</v>
      </c>
      <c r="J102" s="126"/>
      <c r="K102" s="109">
        <f>K92/K104+0.001</f>
        <v>6.4954814583982551E-3</v>
      </c>
    </row>
    <row r="103" spans="1:11" ht="20.399999999999999" customHeight="1" thickTop="1">
      <c r="C103" s="119"/>
      <c r="E103" s="20">
        <v>0</v>
      </c>
      <c r="F103" s="20"/>
      <c r="G103" s="20"/>
      <c r="H103" s="20"/>
      <c r="I103" s="20">
        <v>0</v>
      </c>
      <c r="J103" s="20"/>
      <c r="K103" s="20"/>
    </row>
    <row r="104" spans="1:11" ht="20.399999999999999" customHeight="1" thickBot="1">
      <c r="A104" s="16" t="s">
        <v>93</v>
      </c>
      <c r="C104" s="119"/>
      <c r="E104" s="135">
        <v>641800</v>
      </c>
      <c r="F104" s="20"/>
      <c r="G104" s="135">
        <v>641800</v>
      </c>
      <c r="H104" s="20"/>
      <c r="I104" s="135">
        <v>641800</v>
      </c>
      <c r="J104" s="19"/>
      <c r="K104" s="135">
        <v>641800</v>
      </c>
    </row>
    <row r="105" spans="1:11" ht="20.399999999999999" customHeight="1" thickTop="1">
      <c r="C105" s="119"/>
      <c r="E105" s="20">
        <v>0</v>
      </c>
      <c r="F105" s="20"/>
      <c r="G105" s="20"/>
      <c r="H105" s="20"/>
      <c r="I105" s="20">
        <v>0</v>
      </c>
      <c r="J105" s="19"/>
      <c r="K105" s="20"/>
    </row>
    <row r="106" spans="1:11" ht="20.399999999999999" customHeight="1">
      <c r="A106" s="16" t="s">
        <v>224</v>
      </c>
      <c r="C106" s="110"/>
      <c r="E106" s="19">
        <v>0</v>
      </c>
      <c r="F106" s="20"/>
      <c r="G106" s="19"/>
      <c r="H106" s="20"/>
      <c r="I106" s="19">
        <v>0</v>
      </c>
      <c r="J106" s="19"/>
      <c r="K106" s="19"/>
    </row>
  </sheetData>
  <printOptions horizontalCentered="1"/>
  <pageMargins left="0.70866141732283472" right="0.31496062992125984" top="0.59055118110236227" bottom="0.19685039370078741" header="0.31496062992125984" footer="0.31496062992125984"/>
  <pageSetup paperSize="9" scale="73" firstPageNumber="4" fitToHeight="5" orientation="portrait" useFirstPageNumber="1" r:id="rId1"/>
  <headerFooter>
    <oddFooter>&amp;R&amp;"Angsana New,Regular"&amp;16&amp;P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zoomScale="59" zoomScaleNormal="70" zoomScaleSheetLayoutView="80" workbookViewId="0">
      <selection activeCell="I33" sqref="I33"/>
    </sheetView>
  </sheetViews>
  <sheetFormatPr defaultRowHeight="24" customHeight="1"/>
  <cols>
    <col min="1" max="1" width="35.6640625" style="10" customWidth="1"/>
    <col min="2" max="2" width="0.44140625" style="10" hidden="1" customWidth="1"/>
    <col min="3" max="3" width="18.5546875" style="7" customWidth="1"/>
    <col min="4" max="4" width="1.5546875" style="7" customWidth="1"/>
    <col min="5" max="5" width="18.5546875" style="7" customWidth="1"/>
    <col min="6" max="6" width="1.5546875" style="7" customWidth="1"/>
    <col min="7" max="7" width="18.5546875" style="7" customWidth="1"/>
    <col min="8" max="8" width="1.5546875" style="7" customWidth="1"/>
    <col min="9" max="9" width="18.5546875" style="7" customWidth="1"/>
    <col min="10" max="10" width="1.5546875" style="7" customWidth="1"/>
    <col min="11" max="11" width="19.5546875" style="7" customWidth="1"/>
    <col min="12" max="12" width="1.5546875" style="7" customWidth="1"/>
    <col min="13" max="13" width="19" style="7" customWidth="1"/>
    <col min="14" max="14" width="1.5546875" style="7" customWidth="1"/>
    <col min="15" max="15" width="17.33203125" style="7" customWidth="1"/>
    <col min="16" max="16" width="1.5546875" style="7" customWidth="1"/>
    <col min="17" max="17" width="15.44140625" style="7" customWidth="1"/>
    <col min="18" max="18" width="1.5546875" style="7" customWidth="1"/>
    <col min="19" max="19" width="15.44140625" style="7" customWidth="1"/>
    <col min="20" max="20" width="1.5546875" style="7" customWidth="1"/>
    <col min="21" max="21" width="15.44140625" style="7" customWidth="1"/>
    <col min="22" max="22" width="1.5546875" style="7" customWidth="1"/>
    <col min="23" max="23" width="15.44140625" style="7" customWidth="1"/>
    <col min="24" max="24" width="0.44140625" style="7" customWidth="1"/>
    <col min="25" max="27" width="2.5546875" style="7"/>
    <col min="28" max="28" width="4" style="7" bestFit="1" customWidth="1"/>
    <col min="29" max="265" width="2.5546875" style="7"/>
    <col min="266" max="267" width="4.44140625" style="7" customWidth="1"/>
    <col min="268" max="268" width="2.44140625" style="7" customWidth="1"/>
    <col min="269" max="270" width="0.5546875" style="7" customWidth="1"/>
    <col min="271" max="271" width="4.44140625" style="7" customWidth="1"/>
    <col min="272" max="272" width="0.5546875" style="7" customWidth="1"/>
    <col min="273" max="273" width="4.44140625" style="7" customWidth="1"/>
    <col min="274" max="274" width="0.5546875" style="7" customWidth="1"/>
    <col min="275" max="275" width="4.5546875" style="7" customWidth="1"/>
    <col min="276" max="276" width="0.5546875" style="7" customWidth="1"/>
    <col min="277" max="277" width="5" style="7" customWidth="1"/>
    <col min="278" max="278" width="0.5546875" style="7" customWidth="1"/>
    <col min="279" max="279" width="4.44140625" style="7" customWidth="1"/>
    <col min="280" max="280" width="0.5546875" style="7" customWidth="1"/>
    <col min="281" max="521" width="2.5546875" style="7"/>
    <col min="522" max="523" width="4.44140625" style="7" customWidth="1"/>
    <col min="524" max="524" width="2.44140625" style="7" customWidth="1"/>
    <col min="525" max="526" width="0.5546875" style="7" customWidth="1"/>
    <col min="527" max="527" width="4.44140625" style="7" customWidth="1"/>
    <col min="528" max="528" width="0.5546875" style="7" customWidth="1"/>
    <col min="529" max="529" width="4.44140625" style="7" customWidth="1"/>
    <col min="530" max="530" width="0.5546875" style="7" customWidth="1"/>
    <col min="531" max="531" width="4.5546875" style="7" customWidth="1"/>
    <col min="532" max="532" width="0.5546875" style="7" customWidth="1"/>
    <col min="533" max="533" width="5" style="7" customWidth="1"/>
    <col min="534" max="534" width="0.5546875" style="7" customWidth="1"/>
    <col min="535" max="535" width="4.44140625" style="7" customWidth="1"/>
    <col min="536" max="536" width="0.5546875" style="7" customWidth="1"/>
    <col min="537" max="777" width="2.5546875" style="7"/>
    <col min="778" max="779" width="4.44140625" style="7" customWidth="1"/>
    <col min="780" max="780" width="2.44140625" style="7" customWidth="1"/>
    <col min="781" max="782" width="0.5546875" style="7" customWidth="1"/>
    <col min="783" max="783" width="4.44140625" style="7" customWidth="1"/>
    <col min="784" max="784" width="0.5546875" style="7" customWidth="1"/>
    <col min="785" max="785" width="4.44140625" style="7" customWidth="1"/>
    <col min="786" max="786" width="0.5546875" style="7" customWidth="1"/>
    <col min="787" max="787" width="4.5546875" style="7" customWidth="1"/>
    <col min="788" max="788" width="0.5546875" style="7" customWidth="1"/>
    <col min="789" max="789" width="5" style="7" customWidth="1"/>
    <col min="790" max="790" width="0.5546875" style="7" customWidth="1"/>
    <col min="791" max="791" width="4.44140625" style="7" customWidth="1"/>
    <col min="792" max="792" width="0.5546875" style="7" customWidth="1"/>
    <col min="793" max="1033" width="8.5546875" style="7"/>
    <col min="1034" max="1035" width="4.44140625" style="7" customWidth="1"/>
    <col min="1036" max="1036" width="2.44140625" style="7" customWidth="1"/>
    <col min="1037" max="1038" width="0.5546875" style="7" customWidth="1"/>
    <col min="1039" max="1039" width="4.44140625" style="7" customWidth="1"/>
    <col min="1040" max="1040" width="0.5546875" style="7" customWidth="1"/>
    <col min="1041" max="1041" width="4.44140625" style="7" customWidth="1"/>
    <col min="1042" max="1042" width="0.5546875" style="7" customWidth="1"/>
    <col min="1043" max="1043" width="4.5546875" style="7" customWidth="1"/>
    <col min="1044" max="1044" width="0.5546875" style="7" customWidth="1"/>
    <col min="1045" max="1045" width="5" style="7" customWidth="1"/>
    <col min="1046" max="1046" width="0.5546875" style="7" customWidth="1"/>
    <col min="1047" max="1047" width="4.44140625" style="7" customWidth="1"/>
    <col min="1048" max="1048" width="0.5546875" style="7" customWidth="1"/>
    <col min="1049" max="1289" width="2.5546875" style="7"/>
    <col min="1290" max="1291" width="4.44140625" style="7" customWidth="1"/>
    <col min="1292" max="1292" width="2.44140625" style="7" customWidth="1"/>
    <col min="1293" max="1294" width="0.5546875" style="7" customWidth="1"/>
    <col min="1295" max="1295" width="4.44140625" style="7" customWidth="1"/>
    <col min="1296" max="1296" width="0.5546875" style="7" customWidth="1"/>
    <col min="1297" max="1297" width="4.44140625" style="7" customWidth="1"/>
    <col min="1298" max="1298" width="0.5546875" style="7" customWidth="1"/>
    <col min="1299" max="1299" width="4.5546875" style="7" customWidth="1"/>
    <col min="1300" max="1300" width="0.5546875" style="7" customWidth="1"/>
    <col min="1301" max="1301" width="5" style="7" customWidth="1"/>
    <col min="1302" max="1302" width="0.5546875" style="7" customWidth="1"/>
    <col min="1303" max="1303" width="4.44140625" style="7" customWidth="1"/>
    <col min="1304" max="1304" width="0.5546875" style="7" customWidth="1"/>
    <col min="1305" max="1545" width="2.5546875" style="7"/>
    <col min="1546" max="1547" width="4.44140625" style="7" customWidth="1"/>
    <col min="1548" max="1548" width="2.44140625" style="7" customWidth="1"/>
    <col min="1549" max="1550" width="0.5546875" style="7" customWidth="1"/>
    <col min="1551" max="1551" width="4.44140625" style="7" customWidth="1"/>
    <col min="1552" max="1552" width="0.5546875" style="7" customWidth="1"/>
    <col min="1553" max="1553" width="4.44140625" style="7" customWidth="1"/>
    <col min="1554" max="1554" width="0.5546875" style="7" customWidth="1"/>
    <col min="1555" max="1555" width="4.5546875" style="7" customWidth="1"/>
    <col min="1556" max="1556" width="0.5546875" style="7" customWidth="1"/>
    <col min="1557" max="1557" width="5" style="7" customWidth="1"/>
    <col min="1558" max="1558" width="0.5546875" style="7" customWidth="1"/>
    <col min="1559" max="1559" width="4.44140625" style="7" customWidth="1"/>
    <col min="1560" max="1560" width="0.5546875" style="7" customWidth="1"/>
    <col min="1561" max="1801" width="2.5546875" style="7"/>
    <col min="1802" max="1803" width="4.44140625" style="7" customWidth="1"/>
    <col min="1804" max="1804" width="2.44140625" style="7" customWidth="1"/>
    <col min="1805" max="1806" width="0.5546875" style="7" customWidth="1"/>
    <col min="1807" max="1807" width="4.44140625" style="7" customWidth="1"/>
    <col min="1808" max="1808" width="0.5546875" style="7" customWidth="1"/>
    <col min="1809" max="1809" width="4.44140625" style="7" customWidth="1"/>
    <col min="1810" max="1810" width="0.5546875" style="7" customWidth="1"/>
    <col min="1811" max="1811" width="4.5546875" style="7" customWidth="1"/>
    <col min="1812" max="1812" width="0.5546875" style="7" customWidth="1"/>
    <col min="1813" max="1813" width="5" style="7" customWidth="1"/>
    <col min="1814" max="1814" width="0.5546875" style="7" customWidth="1"/>
    <col min="1815" max="1815" width="4.44140625" style="7" customWidth="1"/>
    <col min="1816" max="1816" width="0.5546875" style="7" customWidth="1"/>
    <col min="1817" max="2057" width="8.5546875" style="7"/>
    <col min="2058" max="2059" width="4.44140625" style="7" customWidth="1"/>
    <col min="2060" max="2060" width="2.44140625" style="7" customWidth="1"/>
    <col min="2061" max="2062" width="0.5546875" style="7" customWidth="1"/>
    <col min="2063" max="2063" width="4.44140625" style="7" customWidth="1"/>
    <col min="2064" max="2064" width="0.5546875" style="7" customWidth="1"/>
    <col min="2065" max="2065" width="4.44140625" style="7" customWidth="1"/>
    <col min="2066" max="2066" width="0.5546875" style="7" customWidth="1"/>
    <col min="2067" max="2067" width="4.5546875" style="7" customWidth="1"/>
    <col min="2068" max="2068" width="0.5546875" style="7" customWidth="1"/>
    <col min="2069" max="2069" width="5" style="7" customWidth="1"/>
    <col min="2070" max="2070" width="0.5546875" style="7" customWidth="1"/>
    <col min="2071" max="2071" width="4.44140625" style="7" customWidth="1"/>
    <col min="2072" max="2072" width="0.5546875" style="7" customWidth="1"/>
    <col min="2073" max="2313" width="2.5546875" style="7"/>
    <col min="2314" max="2315" width="4.44140625" style="7" customWidth="1"/>
    <col min="2316" max="2316" width="2.44140625" style="7" customWidth="1"/>
    <col min="2317" max="2318" width="0.5546875" style="7" customWidth="1"/>
    <col min="2319" max="2319" width="4.44140625" style="7" customWidth="1"/>
    <col min="2320" max="2320" width="0.5546875" style="7" customWidth="1"/>
    <col min="2321" max="2321" width="4.44140625" style="7" customWidth="1"/>
    <col min="2322" max="2322" width="0.5546875" style="7" customWidth="1"/>
    <col min="2323" max="2323" width="4.5546875" style="7" customWidth="1"/>
    <col min="2324" max="2324" width="0.5546875" style="7" customWidth="1"/>
    <col min="2325" max="2325" width="5" style="7" customWidth="1"/>
    <col min="2326" max="2326" width="0.5546875" style="7" customWidth="1"/>
    <col min="2327" max="2327" width="4.44140625" style="7" customWidth="1"/>
    <col min="2328" max="2328" width="0.5546875" style="7" customWidth="1"/>
    <col min="2329" max="2569" width="2.5546875" style="7"/>
    <col min="2570" max="2571" width="4.44140625" style="7" customWidth="1"/>
    <col min="2572" max="2572" width="2.44140625" style="7" customWidth="1"/>
    <col min="2573" max="2574" width="0.5546875" style="7" customWidth="1"/>
    <col min="2575" max="2575" width="4.44140625" style="7" customWidth="1"/>
    <col min="2576" max="2576" width="0.5546875" style="7" customWidth="1"/>
    <col min="2577" max="2577" width="4.44140625" style="7" customWidth="1"/>
    <col min="2578" max="2578" width="0.5546875" style="7" customWidth="1"/>
    <col min="2579" max="2579" width="4.5546875" style="7" customWidth="1"/>
    <col min="2580" max="2580" width="0.5546875" style="7" customWidth="1"/>
    <col min="2581" max="2581" width="5" style="7" customWidth="1"/>
    <col min="2582" max="2582" width="0.5546875" style="7" customWidth="1"/>
    <col min="2583" max="2583" width="4.44140625" style="7" customWidth="1"/>
    <col min="2584" max="2584" width="0.5546875" style="7" customWidth="1"/>
    <col min="2585" max="2825" width="2.5546875" style="7"/>
    <col min="2826" max="2827" width="4.44140625" style="7" customWidth="1"/>
    <col min="2828" max="2828" width="2.44140625" style="7" customWidth="1"/>
    <col min="2829" max="2830" width="0.5546875" style="7" customWidth="1"/>
    <col min="2831" max="2831" width="4.44140625" style="7" customWidth="1"/>
    <col min="2832" max="2832" width="0.5546875" style="7" customWidth="1"/>
    <col min="2833" max="2833" width="4.44140625" style="7" customWidth="1"/>
    <col min="2834" max="2834" width="0.5546875" style="7" customWidth="1"/>
    <col min="2835" max="2835" width="4.5546875" style="7" customWidth="1"/>
    <col min="2836" max="2836" width="0.5546875" style="7" customWidth="1"/>
    <col min="2837" max="2837" width="5" style="7" customWidth="1"/>
    <col min="2838" max="2838" width="0.5546875" style="7" customWidth="1"/>
    <col min="2839" max="2839" width="4.44140625" style="7" customWidth="1"/>
    <col min="2840" max="2840" width="0.5546875" style="7" customWidth="1"/>
    <col min="2841" max="3081" width="8.5546875" style="7"/>
    <col min="3082" max="3083" width="4.44140625" style="7" customWidth="1"/>
    <col min="3084" max="3084" width="2.44140625" style="7" customWidth="1"/>
    <col min="3085" max="3086" width="0.5546875" style="7" customWidth="1"/>
    <col min="3087" max="3087" width="4.44140625" style="7" customWidth="1"/>
    <col min="3088" max="3088" width="0.5546875" style="7" customWidth="1"/>
    <col min="3089" max="3089" width="4.44140625" style="7" customWidth="1"/>
    <col min="3090" max="3090" width="0.5546875" style="7" customWidth="1"/>
    <col min="3091" max="3091" width="4.5546875" style="7" customWidth="1"/>
    <col min="3092" max="3092" width="0.5546875" style="7" customWidth="1"/>
    <col min="3093" max="3093" width="5" style="7" customWidth="1"/>
    <col min="3094" max="3094" width="0.5546875" style="7" customWidth="1"/>
    <col min="3095" max="3095" width="4.44140625" style="7" customWidth="1"/>
    <col min="3096" max="3096" width="0.5546875" style="7" customWidth="1"/>
    <col min="3097" max="3337" width="2.5546875" style="7"/>
    <col min="3338" max="3339" width="4.44140625" style="7" customWidth="1"/>
    <col min="3340" max="3340" width="2.44140625" style="7" customWidth="1"/>
    <col min="3341" max="3342" width="0.5546875" style="7" customWidth="1"/>
    <col min="3343" max="3343" width="4.44140625" style="7" customWidth="1"/>
    <col min="3344" max="3344" width="0.5546875" style="7" customWidth="1"/>
    <col min="3345" max="3345" width="4.44140625" style="7" customWidth="1"/>
    <col min="3346" max="3346" width="0.5546875" style="7" customWidth="1"/>
    <col min="3347" max="3347" width="4.5546875" style="7" customWidth="1"/>
    <col min="3348" max="3348" width="0.5546875" style="7" customWidth="1"/>
    <col min="3349" max="3349" width="5" style="7" customWidth="1"/>
    <col min="3350" max="3350" width="0.5546875" style="7" customWidth="1"/>
    <col min="3351" max="3351" width="4.44140625" style="7" customWidth="1"/>
    <col min="3352" max="3352" width="0.5546875" style="7" customWidth="1"/>
    <col min="3353" max="3593" width="2.5546875" style="7"/>
    <col min="3594" max="3595" width="4.44140625" style="7" customWidth="1"/>
    <col min="3596" max="3596" width="2.44140625" style="7" customWidth="1"/>
    <col min="3597" max="3598" width="0.5546875" style="7" customWidth="1"/>
    <col min="3599" max="3599" width="4.44140625" style="7" customWidth="1"/>
    <col min="3600" max="3600" width="0.5546875" style="7" customWidth="1"/>
    <col min="3601" max="3601" width="4.44140625" style="7" customWidth="1"/>
    <col min="3602" max="3602" width="0.5546875" style="7" customWidth="1"/>
    <col min="3603" max="3603" width="4.5546875" style="7" customWidth="1"/>
    <col min="3604" max="3604" width="0.5546875" style="7" customWidth="1"/>
    <col min="3605" max="3605" width="5" style="7" customWidth="1"/>
    <col min="3606" max="3606" width="0.5546875" style="7" customWidth="1"/>
    <col min="3607" max="3607" width="4.44140625" style="7" customWidth="1"/>
    <col min="3608" max="3608" width="0.5546875" style="7" customWidth="1"/>
    <col min="3609" max="3849" width="2.5546875" style="7"/>
    <col min="3850" max="3851" width="4.44140625" style="7" customWidth="1"/>
    <col min="3852" max="3852" width="2.44140625" style="7" customWidth="1"/>
    <col min="3853" max="3854" width="0.5546875" style="7" customWidth="1"/>
    <col min="3855" max="3855" width="4.44140625" style="7" customWidth="1"/>
    <col min="3856" max="3856" width="0.5546875" style="7" customWidth="1"/>
    <col min="3857" max="3857" width="4.44140625" style="7" customWidth="1"/>
    <col min="3858" max="3858" width="0.5546875" style="7" customWidth="1"/>
    <col min="3859" max="3859" width="4.5546875" style="7" customWidth="1"/>
    <col min="3860" max="3860" width="0.5546875" style="7" customWidth="1"/>
    <col min="3861" max="3861" width="5" style="7" customWidth="1"/>
    <col min="3862" max="3862" width="0.5546875" style="7" customWidth="1"/>
    <col min="3863" max="3863" width="4.44140625" style="7" customWidth="1"/>
    <col min="3864" max="3864" width="0.5546875" style="7" customWidth="1"/>
    <col min="3865" max="4105" width="8.5546875" style="7"/>
    <col min="4106" max="4107" width="4.44140625" style="7" customWidth="1"/>
    <col min="4108" max="4108" width="2.44140625" style="7" customWidth="1"/>
    <col min="4109" max="4110" width="0.5546875" style="7" customWidth="1"/>
    <col min="4111" max="4111" width="4.44140625" style="7" customWidth="1"/>
    <col min="4112" max="4112" width="0.5546875" style="7" customWidth="1"/>
    <col min="4113" max="4113" width="4.44140625" style="7" customWidth="1"/>
    <col min="4114" max="4114" width="0.5546875" style="7" customWidth="1"/>
    <col min="4115" max="4115" width="4.5546875" style="7" customWidth="1"/>
    <col min="4116" max="4116" width="0.5546875" style="7" customWidth="1"/>
    <col min="4117" max="4117" width="5" style="7" customWidth="1"/>
    <col min="4118" max="4118" width="0.5546875" style="7" customWidth="1"/>
    <col min="4119" max="4119" width="4.44140625" style="7" customWidth="1"/>
    <col min="4120" max="4120" width="0.5546875" style="7" customWidth="1"/>
    <col min="4121" max="4361" width="2.5546875" style="7"/>
    <col min="4362" max="4363" width="4.44140625" style="7" customWidth="1"/>
    <col min="4364" max="4364" width="2.44140625" style="7" customWidth="1"/>
    <col min="4365" max="4366" width="0.5546875" style="7" customWidth="1"/>
    <col min="4367" max="4367" width="4.44140625" style="7" customWidth="1"/>
    <col min="4368" max="4368" width="0.5546875" style="7" customWidth="1"/>
    <col min="4369" max="4369" width="4.44140625" style="7" customWidth="1"/>
    <col min="4370" max="4370" width="0.5546875" style="7" customWidth="1"/>
    <col min="4371" max="4371" width="4.5546875" style="7" customWidth="1"/>
    <col min="4372" max="4372" width="0.5546875" style="7" customWidth="1"/>
    <col min="4373" max="4373" width="5" style="7" customWidth="1"/>
    <col min="4374" max="4374" width="0.5546875" style="7" customWidth="1"/>
    <col min="4375" max="4375" width="4.44140625" style="7" customWidth="1"/>
    <col min="4376" max="4376" width="0.5546875" style="7" customWidth="1"/>
    <col min="4377" max="4617" width="2.5546875" style="7"/>
    <col min="4618" max="4619" width="4.44140625" style="7" customWidth="1"/>
    <col min="4620" max="4620" width="2.44140625" style="7" customWidth="1"/>
    <col min="4621" max="4622" width="0.5546875" style="7" customWidth="1"/>
    <col min="4623" max="4623" width="4.44140625" style="7" customWidth="1"/>
    <col min="4624" max="4624" width="0.5546875" style="7" customWidth="1"/>
    <col min="4625" max="4625" width="4.44140625" style="7" customWidth="1"/>
    <col min="4626" max="4626" width="0.5546875" style="7" customWidth="1"/>
    <col min="4627" max="4627" width="4.5546875" style="7" customWidth="1"/>
    <col min="4628" max="4628" width="0.5546875" style="7" customWidth="1"/>
    <col min="4629" max="4629" width="5" style="7" customWidth="1"/>
    <col min="4630" max="4630" width="0.5546875" style="7" customWidth="1"/>
    <col min="4631" max="4631" width="4.44140625" style="7" customWidth="1"/>
    <col min="4632" max="4632" width="0.5546875" style="7" customWidth="1"/>
    <col min="4633" max="4873" width="2.5546875" style="7"/>
    <col min="4874" max="4875" width="4.44140625" style="7" customWidth="1"/>
    <col min="4876" max="4876" width="2.44140625" style="7" customWidth="1"/>
    <col min="4877" max="4878" width="0.5546875" style="7" customWidth="1"/>
    <col min="4879" max="4879" width="4.44140625" style="7" customWidth="1"/>
    <col min="4880" max="4880" width="0.5546875" style="7" customWidth="1"/>
    <col min="4881" max="4881" width="4.44140625" style="7" customWidth="1"/>
    <col min="4882" max="4882" width="0.5546875" style="7" customWidth="1"/>
    <col min="4883" max="4883" width="4.5546875" style="7" customWidth="1"/>
    <col min="4884" max="4884" width="0.5546875" style="7" customWidth="1"/>
    <col min="4885" max="4885" width="5" style="7" customWidth="1"/>
    <col min="4886" max="4886" width="0.5546875" style="7" customWidth="1"/>
    <col min="4887" max="4887" width="4.44140625" style="7" customWidth="1"/>
    <col min="4888" max="4888" width="0.5546875" style="7" customWidth="1"/>
    <col min="4889" max="5129" width="8.5546875" style="7"/>
    <col min="5130" max="5131" width="4.44140625" style="7" customWidth="1"/>
    <col min="5132" max="5132" width="2.44140625" style="7" customWidth="1"/>
    <col min="5133" max="5134" width="0.5546875" style="7" customWidth="1"/>
    <col min="5135" max="5135" width="4.44140625" style="7" customWidth="1"/>
    <col min="5136" max="5136" width="0.5546875" style="7" customWidth="1"/>
    <col min="5137" max="5137" width="4.44140625" style="7" customWidth="1"/>
    <col min="5138" max="5138" width="0.5546875" style="7" customWidth="1"/>
    <col min="5139" max="5139" width="4.5546875" style="7" customWidth="1"/>
    <col min="5140" max="5140" width="0.5546875" style="7" customWidth="1"/>
    <col min="5141" max="5141" width="5" style="7" customWidth="1"/>
    <col min="5142" max="5142" width="0.5546875" style="7" customWidth="1"/>
    <col min="5143" max="5143" width="4.44140625" style="7" customWidth="1"/>
    <col min="5144" max="5144" width="0.5546875" style="7" customWidth="1"/>
    <col min="5145" max="5385" width="2.5546875" style="7"/>
    <col min="5386" max="5387" width="4.44140625" style="7" customWidth="1"/>
    <col min="5388" max="5388" width="2.44140625" style="7" customWidth="1"/>
    <col min="5389" max="5390" width="0.5546875" style="7" customWidth="1"/>
    <col min="5391" max="5391" width="4.44140625" style="7" customWidth="1"/>
    <col min="5392" max="5392" width="0.5546875" style="7" customWidth="1"/>
    <col min="5393" max="5393" width="4.44140625" style="7" customWidth="1"/>
    <col min="5394" max="5394" width="0.5546875" style="7" customWidth="1"/>
    <col min="5395" max="5395" width="4.5546875" style="7" customWidth="1"/>
    <col min="5396" max="5396" width="0.5546875" style="7" customWidth="1"/>
    <col min="5397" max="5397" width="5" style="7" customWidth="1"/>
    <col min="5398" max="5398" width="0.5546875" style="7" customWidth="1"/>
    <col min="5399" max="5399" width="4.44140625" style="7" customWidth="1"/>
    <col min="5400" max="5400" width="0.5546875" style="7" customWidth="1"/>
    <col min="5401" max="5641" width="2.5546875" style="7"/>
    <col min="5642" max="5643" width="4.44140625" style="7" customWidth="1"/>
    <col min="5644" max="5644" width="2.44140625" style="7" customWidth="1"/>
    <col min="5645" max="5646" width="0.5546875" style="7" customWidth="1"/>
    <col min="5647" max="5647" width="4.44140625" style="7" customWidth="1"/>
    <col min="5648" max="5648" width="0.5546875" style="7" customWidth="1"/>
    <col min="5649" max="5649" width="4.44140625" style="7" customWidth="1"/>
    <col min="5650" max="5650" width="0.5546875" style="7" customWidth="1"/>
    <col min="5651" max="5651" width="4.5546875" style="7" customWidth="1"/>
    <col min="5652" max="5652" width="0.5546875" style="7" customWidth="1"/>
    <col min="5653" max="5653" width="5" style="7" customWidth="1"/>
    <col min="5654" max="5654" width="0.5546875" style="7" customWidth="1"/>
    <col min="5655" max="5655" width="4.44140625" style="7" customWidth="1"/>
    <col min="5656" max="5656" width="0.5546875" style="7" customWidth="1"/>
    <col min="5657" max="5897" width="2.5546875" style="7"/>
    <col min="5898" max="5899" width="4.44140625" style="7" customWidth="1"/>
    <col min="5900" max="5900" width="2.44140625" style="7" customWidth="1"/>
    <col min="5901" max="5902" width="0.5546875" style="7" customWidth="1"/>
    <col min="5903" max="5903" width="4.44140625" style="7" customWidth="1"/>
    <col min="5904" max="5904" width="0.5546875" style="7" customWidth="1"/>
    <col min="5905" max="5905" width="4.44140625" style="7" customWidth="1"/>
    <col min="5906" max="5906" width="0.5546875" style="7" customWidth="1"/>
    <col min="5907" max="5907" width="4.5546875" style="7" customWidth="1"/>
    <col min="5908" max="5908" width="0.5546875" style="7" customWidth="1"/>
    <col min="5909" max="5909" width="5" style="7" customWidth="1"/>
    <col min="5910" max="5910" width="0.5546875" style="7" customWidth="1"/>
    <col min="5911" max="5911" width="4.44140625" style="7" customWidth="1"/>
    <col min="5912" max="5912" width="0.5546875" style="7" customWidth="1"/>
    <col min="5913" max="6153" width="8.5546875" style="7"/>
    <col min="6154" max="6155" width="4.44140625" style="7" customWidth="1"/>
    <col min="6156" max="6156" width="2.44140625" style="7" customWidth="1"/>
    <col min="6157" max="6158" width="0.5546875" style="7" customWidth="1"/>
    <col min="6159" max="6159" width="4.44140625" style="7" customWidth="1"/>
    <col min="6160" max="6160" width="0.5546875" style="7" customWidth="1"/>
    <col min="6161" max="6161" width="4.44140625" style="7" customWidth="1"/>
    <col min="6162" max="6162" width="0.5546875" style="7" customWidth="1"/>
    <col min="6163" max="6163" width="4.5546875" style="7" customWidth="1"/>
    <col min="6164" max="6164" width="0.5546875" style="7" customWidth="1"/>
    <col min="6165" max="6165" width="5" style="7" customWidth="1"/>
    <col min="6166" max="6166" width="0.5546875" style="7" customWidth="1"/>
    <col min="6167" max="6167" width="4.44140625" style="7" customWidth="1"/>
    <col min="6168" max="6168" width="0.5546875" style="7" customWidth="1"/>
    <col min="6169" max="6409" width="2.5546875" style="7"/>
    <col min="6410" max="6411" width="4.44140625" style="7" customWidth="1"/>
    <col min="6412" max="6412" width="2.44140625" style="7" customWidth="1"/>
    <col min="6413" max="6414" width="0.5546875" style="7" customWidth="1"/>
    <col min="6415" max="6415" width="4.44140625" style="7" customWidth="1"/>
    <col min="6416" max="6416" width="0.5546875" style="7" customWidth="1"/>
    <col min="6417" max="6417" width="4.44140625" style="7" customWidth="1"/>
    <col min="6418" max="6418" width="0.5546875" style="7" customWidth="1"/>
    <col min="6419" max="6419" width="4.5546875" style="7" customWidth="1"/>
    <col min="6420" max="6420" width="0.5546875" style="7" customWidth="1"/>
    <col min="6421" max="6421" width="5" style="7" customWidth="1"/>
    <col min="6422" max="6422" width="0.5546875" style="7" customWidth="1"/>
    <col min="6423" max="6423" width="4.44140625" style="7" customWidth="1"/>
    <col min="6424" max="6424" width="0.5546875" style="7" customWidth="1"/>
    <col min="6425" max="6665" width="2.5546875" style="7"/>
    <col min="6666" max="6667" width="4.44140625" style="7" customWidth="1"/>
    <col min="6668" max="6668" width="2.44140625" style="7" customWidth="1"/>
    <col min="6669" max="6670" width="0.5546875" style="7" customWidth="1"/>
    <col min="6671" max="6671" width="4.44140625" style="7" customWidth="1"/>
    <col min="6672" max="6672" width="0.5546875" style="7" customWidth="1"/>
    <col min="6673" max="6673" width="4.44140625" style="7" customWidth="1"/>
    <col min="6674" max="6674" width="0.5546875" style="7" customWidth="1"/>
    <col min="6675" max="6675" width="4.5546875" style="7" customWidth="1"/>
    <col min="6676" max="6676" width="0.5546875" style="7" customWidth="1"/>
    <col min="6677" max="6677" width="5" style="7" customWidth="1"/>
    <col min="6678" max="6678" width="0.5546875" style="7" customWidth="1"/>
    <col min="6679" max="6679" width="4.44140625" style="7" customWidth="1"/>
    <col min="6680" max="6680" width="0.5546875" style="7" customWidth="1"/>
    <col min="6681" max="6921" width="2.5546875" style="7"/>
    <col min="6922" max="6923" width="4.44140625" style="7" customWidth="1"/>
    <col min="6924" max="6924" width="2.44140625" style="7" customWidth="1"/>
    <col min="6925" max="6926" width="0.5546875" style="7" customWidth="1"/>
    <col min="6927" max="6927" width="4.44140625" style="7" customWidth="1"/>
    <col min="6928" max="6928" width="0.5546875" style="7" customWidth="1"/>
    <col min="6929" max="6929" width="4.44140625" style="7" customWidth="1"/>
    <col min="6930" max="6930" width="0.5546875" style="7" customWidth="1"/>
    <col min="6931" max="6931" width="4.5546875" style="7" customWidth="1"/>
    <col min="6932" max="6932" width="0.5546875" style="7" customWidth="1"/>
    <col min="6933" max="6933" width="5" style="7" customWidth="1"/>
    <col min="6934" max="6934" width="0.5546875" style="7" customWidth="1"/>
    <col min="6935" max="6935" width="4.44140625" style="7" customWidth="1"/>
    <col min="6936" max="6936" width="0.5546875" style="7" customWidth="1"/>
    <col min="6937" max="7177" width="8.5546875" style="7"/>
    <col min="7178" max="7179" width="4.44140625" style="7" customWidth="1"/>
    <col min="7180" max="7180" width="2.44140625" style="7" customWidth="1"/>
    <col min="7181" max="7182" width="0.5546875" style="7" customWidth="1"/>
    <col min="7183" max="7183" width="4.44140625" style="7" customWidth="1"/>
    <col min="7184" max="7184" width="0.5546875" style="7" customWidth="1"/>
    <col min="7185" max="7185" width="4.44140625" style="7" customWidth="1"/>
    <col min="7186" max="7186" width="0.5546875" style="7" customWidth="1"/>
    <col min="7187" max="7187" width="4.5546875" style="7" customWidth="1"/>
    <col min="7188" max="7188" width="0.5546875" style="7" customWidth="1"/>
    <col min="7189" max="7189" width="5" style="7" customWidth="1"/>
    <col min="7190" max="7190" width="0.5546875" style="7" customWidth="1"/>
    <col min="7191" max="7191" width="4.44140625" style="7" customWidth="1"/>
    <col min="7192" max="7192" width="0.5546875" style="7" customWidth="1"/>
    <col min="7193" max="7433" width="2.5546875" style="7"/>
    <col min="7434" max="7435" width="4.44140625" style="7" customWidth="1"/>
    <col min="7436" max="7436" width="2.44140625" style="7" customWidth="1"/>
    <col min="7437" max="7438" width="0.5546875" style="7" customWidth="1"/>
    <col min="7439" max="7439" width="4.44140625" style="7" customWidth="1"/>
    <col min="7440" max="7440" width="0.5546875" style="7" customWidth="1"/>
    <col min="7441" max="7441" width="4.44140625" style="7" customWidth="1"/>
    <col min="7442" max="7442" width="0.5546875" style="7" customWidth="1"/>
    <col min="7443" max="7443" width="4.5546875" style="7" customWidth="1"/>
    <col min="7444" max="7444" width="0.5546875" style="7" customWidth="1"/>
    <col min="7445" max="7445" width="5" style="7" customWidth="1"/>
    <col min="7446" max="7446" width="0.5546875" style="7" customWidth="1"/>
    <col min="7447" max="7447" width="4.44140625" style="7" customWidth="1"/>
    <col min="7448" max="7448" width="0.5546875" style="7" customWidth="1"/>
    <col min="7449" max="7689" width="2.5546875" style="7"/>
    <col min="7690" max="7691" width="4.44140625" style="7" customWidth="1"/>
    <col min="7692" max="7692" width="2.44140625" style="7" customWidth="1"/>
    <col min="7693" max="7694" width="0.5546875" style="7" customWidth="1"/>
    <col min="7695" max="7695" width="4.44140625" style="7" customWidth="1"/>
    <col min="7696" max="7696" width="0.5546875" style="7" customWidth="1"/>
    <col min="7697" max="7697" width="4.44140625" style="7" customWidth="1"/>
    <col min="7698" max="7698" width="0.5546875" style="7" customWidth="1"/>
    <col min="7699" max="7699" width="4.5546875" style="7" customWidth="1"/>
    <col min="7700" max="7700" width="0.5546875" style="7" customWidth="1"/>
    <col min="7701" max="7701" width="5" style="7" customWidth="1"/>
    <col min="7702" max="7702" width="0.5546875" style="7" customWidth="1"/>
    <col min="7703" max="7703" width="4.44140625" style="7" customWidth="1"/>
    <col min="7704" max="7704" width="0.5546875" style="7" customWidth="1"/>
    <col min="7705" max="7945" width="2.5546875" style="7"/>
    <col min="7946" max="7947" width="4.44140625" style="7" customWidth="1"/>
    <col min="7948" max="7948" width="2.44140625" style="7" customWidth="1"/>
    <col min="7949" max="7950" width="0.5546875" style="7" customWidth="1"/>
    <col min="7951" max="7951" width="4.44140625" style="7" customWidth="1"/>
    <col min="7952" max="7952" width="0.5546875" style="7" customWidth="1"/>
    <col min="7953" max="7953" width="4.44140625" style="7" customWidth="1"/>
    <col min="7954" max="7954" width="0.5546875" style="7" customWidth="1"/>
    <col min="7955" max="7955" width="4.5546875" style="7" customWidth="1"/>
    <col min="7956" max="7956" width="0.5546875" style="7" customWidth="1"/>
    <col min="7957" max="7957" width="5" style="7" customWidth="1"/>
    <col min="7958" max="7958" width="0.5546875" style="7" customWidth="1"/>
    <col min="7959" max="7959" width="4.44140625" style="7" customWidth="1"/>
    <col min="7960" max="7960" width="0.5546875" style="7" customWidth="1"/>
    <col min="7961" max="8201" width="8.5546875" style="7"/>
    <col min="8202" max="8203" width="4.44140625" style="7" customWidth="1"/>
    <col min="8204" max="8204" width="2.44140625" style="7" customWidth="1"/>
    <col min="8205" max="8206" width="0.5546875" style="7" customWidth="1"/>
    <col min="8207" max="8207" width="4.44140625" style="7" customWidth="1"/>
    <col min="8208" max="8208" width="0.5546875" style="7" customWidth="1"/>
    <col min="8209" max="8209" width="4.44140625" style="7" customWidth="1"/>
    <col min="8210" max="8210" width="0.5546875" style="7" customWidth="1"/>
    <col min="8211" max="8211" width="4.5546875" style="7" customWidth="1"/>
    <col min="8212" max="8212" width="0.5546875" style="7" customWidth="1"/>
    <col min="8213" max="8213" width="5" style="7" customWidth="1"/>
    <col min="8214" max="8214" width="0.5546875" style="7" customWidth="1"/>
    <col min="8215" max="8215" width="4.44140625" style="7" customWidth="1"/>
    <col min="8216" max="8216" width="0.5546875" style="7" customWidth="1"/>
    <col min="8217" max="8457" width="2.5546875" style="7"/>
    <col min="8458" max="8459" width="4.44140625" style="7" customWidth="1"/>
    <col min="8460" max="8460" width="2.44140625" style="7" customWidth="1"/>
    <col min="8461" max="8462" width="0.5546875" style="7" customWidth="1"/>
    <col min="8463" max="8463" width="4.44140625" style="7" customWidth="1"/>
    <col min="8464" max="8464" width="0.5546875" style="7" customWidth="1"/>
    <col min="8465" max="8465" width="4.44140625" style="7" customWidth="1"/>
    <col min="8466" max="8466" width="0.5546875" style="7" customWidth="1"/>
    <col min="8467" max="8467" width="4.5546875" style="7" customWidth="1"/>
    <col min="8468" max="8468" width="0.5546875" style="7" customWidth="1"/>
    <col min="8469" max="8469" width="5" style="7" customWidth="1"/>
    <col min="8470" max="8470" width="0.5546875" style="7" customWidth="1"/>
    <col min="8471" max="8471" width="4.44140625" style="7" customWidth="1"/>
    <col min="8472" max="8472" width="0.5546875" style="7" customWidth="1"/>
    <col min="8473" max="8713" width="2.5546875" style="7"/>
    <col min="8714" max="8715" width="4.44140625" style="7" customWidth="1"/>
    <col min="8716" max="8716" width="2.44140625" style="7" customWidth="1"/>
    <col min="8717" max="8718" width="0.5546875" style="7" customWidth="1"/>
    <col min="8719" max="8719" width="4.44140625" style="7" customWidth="1"/>
    <col min="8720" max="8720" width="0.5546875" style="7" customWidth="1"/>
    <col min="8721" max="8721" width="4.44140625" style="7" customWidth="1"/>
    <col min="8722" max="8722" width="0.5546875" style="7" customWidth="1"/>
    <col min="8723" max="8723" width="4.5546875" style="7" customWidth="1"/>
    <col min="8724" max="8724" width="0.5546875" style="7" customWidth="1"/>
    <col min="8725" max="8725" width="5" style="7" customWidth="1"/>
    <col min="8726" max="8726" width="0.5546875" style="7" customWidth="1"/>
    <col min="8727" max="8727" width="4.44140625" style="7" customWidth="1"/>
    <col min="8728" max="8728" width="0.5546875" style="7" customWidth="1"/>
    <col min="8729" max="8969" width="2.5546875" style="7"/>
    <col min="8970" max="8971" width="4.44140625" style="7" customWidth="1"/>
    <col min="8972" max="8972" width="2.44140625" style="7" customWidth="1"/>
    <col min="8973" max="8974" width="0.5546875" style="7" customWidth="1"/>
    <col min="8975" max="8975" width="4.44140625" style="7" customWidth="1"/>
    <col min="8976" max="8976" width="0.5546875" style="7" customWidth="1"/>
    <col min="8977" max="8977" width="4.44140625" style="7" customWidth="1"/>
    <col min="8978" max="8978" width="0.5546875" style="7" customWidth="1"/>
    <col min="8979" max="8979" width="4.5546875" style="7" customWidth="1"/>
    <col min="8980" max="8980" width="0.5546875" style="7" customWidth="1"/>
    <col min="8981" max="8981" width="5" style="7" customWidth="1"/>
    <col min="8982" max="8982" width="0.5546875" style="7" customWidth="1"/>
    <col min="8983" max="8983" width="4.44140625" style="7" customWidth="1"/>
    <col min="8984" max="8984" width="0.5546875" style="7" customWidth="1"/>
    <col min="8985" max="9225" width="8.5546875" style="7"/>
    <col min="9226" max="9227" width="4.44140625" style="7" customWidth="1"/>
    <col min="9228" max="9228" width="2.44140625" style="7" customWidth="1"/>
    <col min="9229" max="9230" width="0.5546875" style="7" customWidth="1"/>
    <col min="9231" max="9231" width="4.44140625" style="7" customWidth="1"/>
    <col min="9232" max="9232" width="0.5546875" style="7" customWidth="1"/>
    <col min="9233" max="9233" width="4.44140625" style="7" customWidth="1"/>
    <col min="9234" max="9234" width="0.5546875" style="7" customWidth="1"/>
    <col min="9235" max="9235" width="4.5546875" style="7" customWidth="1"/>
    <col min="9236" max="9236" width="0.5546875" style="7" customWidth="1"/>
    <col min="9237" max="9237" width="5" style="7" customWidth="1"/>
    <col min="9238" max="9238" width="0.5546875" style="7" customWidth="1"/>
    <col min="9239" max="9239" width="4.44140625" style="7" customWidth="1"/>
    <col min="9240" max="9240" width="0.5546875" style="7" customWidth="1"/>
    <col min="9241" max="9481" width="2.5546875" style="7"/>
    <col min="9482" max="9483" width="4.44140625" style="7" customWidth="1"/>
    <col min="9484" max="9484" width="2.44140625" style="7" customWidth="1"/>
    <col min="9485" max="9486" width="0.5546875" style="7" customWidth="1"/>
    <col min="9487" max="9487" width="4.44140625" style="7" customWidth="1"/>
    <col min="9488" max="9488" width="0.5546875" style="7" customWidth="1"/>
    <col min="9489" max="9489" width="4.44140625" style="7" customWidth="1"/>
    <col min="9490" max="9490" width="0.5546875" style="7" customWidth="1"/>
    <col min="9491" max="9491" width="4.5546875" style="7" customWidth="1"/>
    <col min="9492" max="9492" width="0.5546875" style="7" customWidth="1"/>
    <col min="9493" max="9493" width="5" style="7" customWidth="1"/>
    <col min="9494" max="9494" width="0.5546875" style="7" customWidth="1"/>
    <col min="9495" max="9495" width="4.44140625" style="7" customWidth="1"/>
    <col min="9496" max="9496" width="0.5546875" style="7" customWidth="1"/>
    <col min="9497" max="9737" width="2.5546875" style="7"/>
    <col min="9738" max="9739" width="4.44140625" style="7" customWidth="1"/>
    <col min="9740" max="9740" width="2.44140625" style="7" customWidth="1"/>
    <col min="9741" max="9742" width="0.5546875" style="7" customWidth="1"/>
    <col min="9743" max="9743" width="4.44140625" style="7" customWidth="1"/>
    <col min="9744" max="9744" width="0.5546875" style="7" customWidth="1"/>
    <col min="9745" max="9745" width="4.44140625" style="7" customWidth="1"/>
    <col min="9746" max="9746" width="0.5546875" style="7" customWidth="1"/>
    <col min="9747" max="9747" width="4.5546875" style="7" customWidth="1"/>
    <col min="9748" max="9748" width="0.5546875" style="7" customWidth="1"/>
    <col min="9749" max="9749" width="5" style="7" customWidth="1"/>
    <col min="9750" max="9750" width="0.5546875" style="7" customWidth="1"/>
    <col min="9751" max="9751" width="4.44140625" style="7" customWidth="1"/>
    <col min="9752" max="9752" width="0.5546875" style="7" customWidth="1"/>
    <col min="9753" max="9993" width="2.5546875" style="7"/>
    <col min="9994" max="9995" width="4.44140625" style="7" customWidth="1"/>
    <col min="9996" max="9996" width="2.44140625" style="7" customWidth="1"/>
    <col min="9997" max="9998" width="0.5546875" style="7" customWidth="1"/>
    <col min="9999" max="9999" width="4.44140625" style="7" customWidth="1"/>
    <col min="10000" max="10000" width="0.5546875" style="7" customWidth="1"/>
    <col min="10001" max="10001" width="4.44140625" style="7" customWidth="1"/>
    <col min="10002" max="10002" width="0.5546875" style="7" customWidth="1"/>
    <col min="10003" max="10003" width="4.5546875" style="7" customWidth="1"/>
    <col min="10004" max="10004" width="0.5546875" style="7" customWidth="1"/>
    <col min="10005" max="10005" width="5" style="7" customWidth="1"/>
    <col min="10006" max="10006" width="0.5546875" style="7" customWidth="1"/>
    <col min="10007" max="10007" width="4.44140625" style="7" customWidth="1"/>
    <col min="10008" max="10008" width="0.5546875" style="7" customWidth="1"/>
    <col min="10009" max="10249" width="8.5546875" style="7"/>
    <col min="10250" max="10251" width="4.44140625" style="7" customWidth="1"/>
    <col min="10252" max="10252" width="2.44140625" style="7" customWidth="1"/>
    <col min="10253" max="10254" width="0.5546875" style="7" customWidth="1"/>
    <col min="10255" max="10255" width="4.44140625" style="7" customWidth="1"/>
    <col min="10256" max="10256" width="0.5546875" style="7" customWidth="1"/>
    <col min="10257" max="10257" width="4.44140625" style="7" customWidth="1"/>
    <col min="10258" max="10258" width="0.5546875" style="7" customWidth="1"/>
    <col min="10259" max="10259" width="4.5546875" style="7" customWidth="1"/>
    <col min="10260" max="10260" width="0.5546875" style="7" customWidth="1"/>
    <col min="10261" max="10261" width="5" style="7" customWidth="1"/>
    <col min="10262" max="10262" width="0.5546875" style="7" customWidth="1"/>
    <col min="10263" max="10263" width="4.44140625" style="7" customWidth="1"/>
    <col min="10264" max="10264" width="0.5546875" style="7" customWidth="1"/>
    <col min="10265" max="10505" width="2.5546875" style="7"/>
    <col min="10506" max="10507" width="4.44140625" style="7" customWidth="1"/>
    <col min="10508" max="10508" width="2.44140625" style="7" customWidth="1"/>
    <col min="10509" max="10510" width="0.5546875" style="7" customWidth="1"/>
    <col min="10511" max="10511" width="4.44140625" style="7" customWidth="1"/>
    <col min="10512" max="10512" width="0.5546875" style="7" customWidth="1"/>
    <col min="10513" max="10513" width="4.44140625" style="7" customWidth="1"/>
    <col min="10514" max="10514" width="0.5546875" style="7" customWidth="1"/>
    <col min="10515" max="10515" width="4.5546875" style="7" customWidth="1"/>
    <col min="10516" max="10516" width="0.5546875" style="7" customWidth="1"/>
    <col min="10517" max="10517" width="5" style="7" customWidth="1"/>
    <col min="10518" max="10518" width="0.5546875" style="7" customWidth="1"/>
    <col min="10519" max="10519" width="4.44140625" style="7" customWidth="1"/>
    <col min="10520" max="10520" width="0.5546875" style="7" customWidth="1"/>
    <col min="10521" max="10761" width="2.5546875" style="7"/>
    <col min="10762" max="10763" width="4.44140625" style="7" customWidth="1"/>
    <col min="10764" max="10764" width="2.44140625" style="7" customWidth="1"/>
    <col min="10765" max="10766" width="0.5546875" style="7" customWidth="1"/>
    <col min="10767" max="10767" width="4.44140625" style="7" customWidth="1"/>
    <col min="10768" max="10768" width="0.5546875" style="7" customWidth="1"/>
    <col min="10769" max="10769" width="4.44140625" style="7" customWidth="1"/>
    <col min="10770" max="10770" width="0.5546875" style="7" customWidth="1"/>
    <col min="10771" max="10771" width="4.5546875" style="7" customWidth="1"/>
    <col min="10772" max="10772" width="0.5546875" style="7" customWidth="1"/>
    <col min="10773" max="10773" width="5" style="7" customWidth="1"/>
    <col min="10774" max="10774" width="0.5546875" style="7" customWidth="1"/>
    <col min="10775" max="10775" width="4.44140625" style="7" customWidth="1"/>
    <col min="10776" max="10776" width="0.5546875" style="7" customWidth="1"/>
    <col min="10777" max="11017" width="2.5546875" style="7"/>
    <col min="11018" max="11019" width="4.44140625" style="7" customWidth="1"/>
    <col min="11020" max="11020" width="2.44140625" style="7" customWidth="1"/>
    <col min="11021" max="11022" width="0.5546875" style="7" customWidth="1"/>
    <col min="11023" max="11023" width="4.44140625" style="7" customWidth="1"/>
    <col min="11024" max="11024" width="0.5546875" style="7" customWidth="1"/>
    <col min="11025" max="11025" width="4.44140625" style="7" customWidth="1"/>
    <col min="11026" max="11026" width="0.5546875" style="7" customWidth="1"/>
    <col min="11027" max="11027" width="4.5546875" style="7" customWidth="1"/>
    <col min="11028" max="11028" width="0.5546875" style="7" customWidth="1"/>
    <col min="11029" max="11029" width="5" style="7" customWidth="1"/>
    <col min="11030" max="11030" width="0.5546875" style="7" customWidth="1"/>
    <col min="11031" max="11031" width="4.44140625" style="7" customWidth="1"/>
    <col min="11032" max="11032" width="0.5546875" style="7" customWidth="1"/>
    <col min="11033" max="11273" width="8.5546875" style="7"/>
    <col min="11274" max="11275" width="4.44140625" style="7" customWidth="1"/>
    <col min="11276" max="11276" width="2.44140625" style="7" customWidth="1"/>
    <col min="11277" max="11278" width="0.5546875" style="7" customWidth="1"/>
    <col min="11279" max="11279" width="4.44140625" style="7" customWidth="1"/>
    <col min="11280" max="11280" width="0.5546875" style="7" customWidth="1"/>
    <col min="11281" max="11281" width="4.44140625" style="7" customWidth="1"/>
    <col min="11282" max="11282" width="0.5546875" style="7" customWidth="1"/>
    <col min="11283" max="11283" width="4.5546875" style="7" customWidth="1"/>
    <col min="11284" max="11284" width="0.5546875" style="7" customWidth="1"/>
    <col min="11285" max="11285" width="5" style="7" customWidth="1"/>
    <col min="11286" max="11286" width="0.5546875" style="7" customWidth="1"/>
    <col min="11287" max="11287" width="4.44140625" style="7" customWidth="1"/>
    <col min="11288" max="11288" width="0.5546875" style="7" customWidth="1"/>
    <col min="11289" max="11529" width="2.5546875" style="7"/>
    <col min="11530" max="11531" width="4.44140625" style="7" customWidth="1"/>
    <col min="11532" max="11532" width="2.44140625" style="7" customWidth="1"/>
    <col min="11533" max="11534" width="0.5546875" style="7" customWidth="1"/>
    <col min="11535" max="11535" width="4.44140625" style="7" customWidth="1"/>
    <col min="11536" max="11536" width="0.5546875" style="7" customWidth="1"/>
    <col min="11537" max="11537" width="4.44140625" style="7" customWidth="1"/>
    <col min="11538" max="11538" width="0.5546875" style="7" customWidth="1"/>
    <col min="11539" max="11539" width="4.5546875" style="7" customWidth="1"/>
    <col min="11540" max="11540" width="0.5546875" style="7" customWidth="1"/>
    <col min="11541" max="11541" width="5" style="7" customWidth="1"/>
    <col min="11542" max="11542" width="0.5546875" style="7" customWidth="1"/>
    <col min="11543" max="11543" width="4.44140625" style="7" customWidth="1"/>
    <col min="11544" max="11544" width="0.5546875" style="7" customWidth="1"/>
    <col min="11545" max="11785" width="2.5546875" style="7"/>
    <col min="11786" max="11787" width="4.44140625" style="7" customWidth="1"/>
    <col min="11788" max="11788" width="2.44140625" style="7" customWidth="1"/>
    <col min="11789" max="11790" width="0.5546875" style="7" customWidth="1"/>
    <col min="11791" max="11791" width="4.44140625" style="7" customWidth="1"/>
    <col min="11792" max="11792" width="0.5546875" style="7" customWidth="1"/>
    <col min="11793" max="11793" width="4.44140625" style="7" customWidth="1"/>
    <col min="11794" max="11794" width="0.5546875" style="7" customWidth="1"/>
    <col min="11795" max="11795" width="4.5546875" style="7" customWidth="1"/>
    <col min="11796" max="11796" width="0.5546875" style="7" customWidth="1"/>
    <col min="11797" max="11797" width="5" style="7" customWidth="1"/>
    <col min="11798" max="11798" width="0.5546875" style="7" customWidth="1"/>
    <col min="11799" max="11799" width="4.44140625" style="7" customWidth="1"/>
    <col min="11800" max="11800" width="0.5546875" style="7" customWidth="1"/>
    <col min="11801" max="12041" width="2.5546875" style="7"/>
    <col min="12042" max="12043" width="4.44140625" style="7" customWidth="1"/>
    <col min="12044" max="12044" width="2.44140625" style="7" customWidth="1"/>
    <col min="12045" max="12046" width="0.5546875" style="7" customWidth="1"/>
    <col min="12047" max="12047" width="4.44140625" style="7" customWidth="1"/>
    <col min="12048" max="12048" width="0.5546875" style="7" customWidth="1"/>
    <col min="12049" max="12049" width="4.44140625" style="7" customWidth="1"/>
    <col min="12050" max="12050" width="0.5546875" style="7" customWidth="1"/>
    <col min="12051" max="12051" width="4.5546875" style="7" customWidth="1"/>
    <col min="12052" max="12052" width="0.5546875" style="7" customWidth="1"/>
    <col min="12053" max="12053" width="5" style="7" customWidth="1"/>
    <col min="12054" max="12054" width="0.5546875" style="7" customWidth="1"/>
    <col min="12055" max="12055" width="4.44140625" style="7" customWidth="1"/>
    <col min="12056" max="12056" width="0.5546875" style="7" customWidth="1"/>
    <col min="12057" max="12297" width="8.5546875" style="7"/>
    <col min="12298" max="12299" width="4.44140625" style="7" customWidth="1"/>
    <col min="12300" max="12300" width="2.44140625" style="7" customWidth="1"/>
    <col min="12301" max="12302" width="0.5546875" style="7" customWidth="1"/>
    <col min="12303" max="12303" width="4.44140625" style="7" customWidth="1"/>
    <col min="12304" max="12304" width="0.5546875" style="7" customWidth="1"/>
    <col min="12305" max="12305" width="4.44140625" style="7" customWidth="1"/>
    <col min="12306" max="12306" width="0.5546875" style="7" customWidth="1"/>
    <col min="12307" max="12307" width="4.5546875" style="7" customWidth="1"/>
    <col min="12308" max="12308" width="0.5546875" style="7" customWidth="1"/>
    <col min="12309" max="12309" width="5" style="7" customWidth="1"/>
    <col min="12310" max="12310" width="0.5546875" style="7" customWidth="1"/>
    <col min="12311" max="12311" width="4.44140625" style="7" customWidth="1"/>
    <col min="12312" max="12312" width="0.5546875" style="7" customWidth="1"/>
    <col min="12313" max="12553" width="2.5546875" style="7"/>
    <col min="12554" max="12555" width="4.44140625" style="7" customWidth="1"/>
    <col min="12556" max="12556" width="2.44140625" style="7" customWidth="1"/>
    <col min="12557" max="12558" width="0.5546875" style="7" customWidth="1"/>
    <col min="12559" max="12559" width="4.44140625" style="7" customWidth="1"/>
    <col min="12560" max="12560" width="0.5546875" style="7" customWidth="1"/>
    <col min="12561" max="12561" width="4.44140625" style="7" customWidth="1"/>
    <col min="12562" max="12562" width="0.5546875" style="7" customWidth="1"/>
    <col min="12563" max="12563" width="4.5546875" style="7" customWidth="1"/>
    <col min="12564" max="12564" width="0.5546875" style="7" customWidth="1"/>
    <col min="12565" max="12565" width="5" style="7" customWidth="1"/>
    <col min="12566" max="12566" width="0.5546875" style="7" customWidth="1"/>
    <col min="12567" max="12567" width="4.44140625" style="7" customWidth="1"/>
    <col min="12568" max="12568" width="0.5546875" style="7" customWidth="1"/>
    <col min="12569" max="12809" width="2.5546875" style="7"/>
    <col min="12810" max="12811" width="4.44140625" style="7" customWidth="1"/>
    <col min="12812" max="12812" width="2.44140625" style="7" customWidth="1"/>
    <col min="12813" max="12814" width="0.5546875" style="7" customWidth="1"/>
    <col min="12815" max="12815" width="4.44140625" style="7" customWidth="1"/>
    <col min="12816" max="12816" width="0.5546875" style="7" customWidth="1"/>
    <col min="12817" max="12817" width="4.44140625" style="7" customWidth="1"/>
    <col min="12818" max="12818" width="0.5546875" style="7" customWidth="1"/>
    <col min="12819" max="12819" width="4.5546875" style="7" customWidth="1"/>
    <col min="12820" max="12820" width="0.5546875" style="7" customWidth="1"/>
    <col min="12821" max="12821" width="5" style="7" customWidth="1"/>
    <col min="12822" max="12822" width="0.5546875" style="7" customWidth="1"/>
    <col min="12823" max="12823" width="4.44140625" style="7" customWidth="1"/>
    <col min="12824" max="12824" width="0.5546875" style="7" customWidth="1"/>
    <col min="12825" max="13065" width="2.5546875" style="7"/>
    <col min="13066" max="13067" width="4.44140625" style="7" customWidth="1"/>
    <col min="13068" max="13068" width="2.44140625" style="7" customWidth="1"/>
    <col min="13069" max="13070" width="0.5546875" style="7" customWidth="1"/>
    <col min="13071" max="13071" width="4.44140625" style="7" customWidth="1"/>
    <col min="13072" max="13072" width="0.5546875" style="7" customWidth="1"/>
    <col min="13073" max="13073" width="4.44140625" style="7" customWidth="1"/>
    <col min="13074" max="13074" width="0.5546875" style="7" customWidth="1"/>
    <col min="13075" max="13075" width="4.5546875" style="7" customWidth="1"/>
    <col min="13076" max="13076" width="0.5546875" style="7" customWidth="1"/>
    <col min="13077" max="13077" width="5" style="7" customWidth="1"/>
    <col min="13078" max="13078" width="0.5546875" style="7" customWidth="1"/>
    <col min="13079" max="13079" width="4.44140625" style="7" customWidth="1"/>
    <col min="13080" max="13080" width="0.5546875" style="7" customWidth="1"/>
    <col min="13081" max="13321" width="8.5546875" style="7"/>
    <col min="13322" max="13323" width="4.44140625" style="7" customWidth="1"/>
    <col min="13324" max="13324" width="2.44140625" style="7" customWidth="1"/>
    <col min="13325" max="13326" width="0.5546875" style="7" customWidth="1"/>
    <col min="13327" max="13327" width="4.44140625" style="7" customWidth="1"/>
    <col min="13328" max="13328" width="0.5546875" style="7" customWidth="1"/>
    <col min="13329" max="13329" width="4.44140625" style="7" customWidth="1"/>
    <col min="13330" max="13330" width="0.5546875" style="7" customWidth="1"/>
    <col min="13331" max="13331" width="4.5546875" style="7" customWidth="1"/>
    <col min="13332" max="13332" width="0.5546875" style="7" customWidth="1"/>
    <col min="13333" max="13333" width="5" style="7" customWidth="1"/>
    <col min="13334" max="13334" width="0.5546875" style="7" customWidth="1"/>
    <col min="13335" max="13335" width="4.44140625" style="7" customWidth="1"/>
    <col min="13336" max="13336" width="0.5546875" style="7" customWidth="1"/>
    <col min="13337" max="13577" width="2.5546875" style="7"/>
    <col min="13578" max="13579" width="4.44140625" style="7" customWidth="1"/>
    <col min="13580" max="13580" width="2.44140625" style="7" customWidth="1"/>
    <col min="13581" max="13582" width="0.5546875" style="7" customWidth="1"/>
    <col min="13583" max="13583" width="4.44140625" style="7" customWidth="1"/>
    <col min="13584" max="13584" width="0.5546875" style="7" customWidth="1"/>
    <col min="13585" max="13585" width="4.44140625" style="7" customWidth="1"/>
    <col min="13586" max="13586" width="0.5546875" style="7" customWidth="1"/>
    <col min="13587" max="13587" width="4.5546875" style="7" customWidth="1"/>
    <col min="13588" max="13588" width="0.5546875" style="7" customWidth="1"/>
    <col min="13589" max="13589" width="5" style="7" customWidth="1"/>
    <col min="13590" max="13590" width="0.5546875" style="7" customWidth="1"/>
    <col min="13591" max="13591" width="4.44140625" style="7" customWidth="1"/>
    <col min="13592" max="13592" width="0.5546875" style="7" customWidth="1"/>
    <col min="13593" max="13833" width="2.5546875" style="7"/>
    <col min="13834" max="13835" width="4.44140625" style="7" customWidth="1"/>
    <col min="13836" max="13836" width="2.44140625" style="7" customWidth="1"/>
    <col min="13837" max="13838" width="0.5546875" style="7" customWidth="1"/>
    <col min="13839" max="13839" width="4.44140625" style="7" customWidth="1"/>
    <col min="13840" max="13840" width="0.5546875" style="7" customWidth="1"/>
    <col min="13841" max="13841" width="4.44140625" style="7" customWidth="1"/>
    <col min="13842" max="13842" width="0.5546875" style="7" customWidth="1"/>
    <col min="13843" max="13843" width="4.5546875" style="7" customWidth="1"/>
    <col min="13844" max="13844" width="0.5546875" style="7" customWidth="1"/>
    <col min="13845" max="13845" width="5" style="7" customWidth="1"/>
    <col min="13846" max="13846" width="0.5546875" style="7" customWidth="1"/>
    <col min="13847" max="13847" width="4.44140625" style="7" customWidth="1"/>
    <col min="13848" max="13848" width="0.5546875" style="7" customWidth="1"/>
    <col min="13849" max="14089" width="2.5546875" style="7"/>
    <col min="14090" max="14091" width="4.44140625" style="7" customWidth="1"/>
    <col min="14092" max="14092" width="2.44140625" style="7" customWidth="1"/>
    <col min="14093" max="14094" width="0.5546875" style="7" customWidth="1"/>
    <col min="14095" max="14095" width="4.44140625" style="7" customWidth="1"/>
    <col min="14096" max="14096" width="0.5546875" style="7" customWidth="1"/>
    <col min="14097" max="14097" width="4.44140625" style="7" customWidth="1"/>
    <col min="14098" max="14098" width="0.5546875" style="7" customWidth="1"/>
    <col min="14099" max="14099" width="4.5546875" style="7" customWidth="1"/>
    <col min="14100" max="14100" width="0.5546875" style="7" customWidth="1"/>
    <col min="14101" max="14101" width="5" style="7" customWidth="1"/>
    <col min="14102" max="14102" width="0.5546875" style="7" customWidth="1"/>
    <col min="14103" max="14103" width="4.44140625" style="7" customWidth="1"/>
    <col min="14104" max="14104" width="0.5546875" style="7" customWidth="1"/>
    <col min="14105" max="14345" width="8.5546875" style="7"/>
    <col min="14346" max="14347" width="4.44140625" style="7" customWidth="1"/>
    <col min="14348" max="14348" width="2.44140625" style="7" customWidth="1"/>
    <col min="14349" max="14350" width="0.5546875" style="7" customWidth="1"/>
    <col min="14351" max="14351" width="4.44140625" style="7" customWidth="1"/>
    <col min="14352" max="14352" width="0.5546875" style="7" customWidth="1"/>
    <col min="14353" max="14353" width="4.44140625" style="7" customWidth="1"/>
    <col min="14354" max="14354" width="0.5546875" style="7" customWidth="1"/>
    <col min="14355" max="14355" width="4.5546875" style="7" customWidth="1"/>
    <col min="14356" max="14356" width="0.5546875" style="7" customWidth="1"/>
    <col min="14357" max="14357" width="5" style="7" customWidth="1"/>
    <col min="14358" max="14358" width="0.5546875" style="7" customWidth="1"/>
    <col min="14359" max="14359" width="4.44140625" style="7" customWidth="1"/>
    <col min="14360" max="14360" width="0.5546875" style="7" customWidth="1"/>
    <col min="14361" max="14601" width="2.5546875" style="7"/>
    <col min="14602" max="14603" width="4.44140625" style="7" customWidth="1"/>
    <col min="14604" max="14604" width="2.44140625" style="7" customWidth="1"/>
    <col min="14605" max="14606" width="0.5546875" style="7" customWidth="1"/>
    <col min="14607" max="14607" width="4.44140625" style="7" customWidth="1"/>
    <col min="14608" max="14608" width="0.5546875" style="7" customWidth="1"/>
    <col min="14609" max="14609" width="4.44140625" style="7" customWidth="1"/>
    <col min="14610" max="14610" width="0.5546875" style="7" customWidth="1"/>
    <col min="14611" max="14611" width="4.5546875" style="7" customWidth="1"/>
    <col min="14612" max="14612" width="0.5546875" style="7" customWidth="1"/>
    <col min="14613" max="14613" width="5" style="7" customWidth="1"/>
    <col min="14614" max="14614" width="0.5546875" style="7" customWidth="1"/>
    <col min="14615" max="14615" width="4.44140625" style="7" customWidth="1"/>
    <col min="14616" max="14616" width="0.5546875" style="7" customWidth="1"/>
    <col min="14617" max="14857" width="2.5546875" style="7"/>
    <col min="14858" max="14859" width="4.44140625" style="7" customWidth="1"/>
    <col min="14860" max="14860" width="2.44140625" style="7" customWidth="1"/>
    <col min="14861" max="14862" width="0.5546875" style="7" customWidth="1"/>
    <col min="14863" max="14863" width="4.44140625" style="7" customWidth="1"/>
    <col min="14864" max="14864" width="0.5546875" style="7" customWidth="1"/>
    <col min="14865" max="14865" width="4.44140625" style="7" customWidth="1"/>
    <col min="14866" max="14866" width="0.5546875" style="7" customWidth="1"/>
    <col min="14867" max="14867" width="4.5546875" style="7" customWidth="1"/>
    <col min="14868" max="14868" width="0.5546875" style="7" customWidth="1"/>
    <col min="14869" max="14869" width="5" style="7" customWidth="1"/>
    <col min="14870" max="14870" width="0.5546875" style="7" customWidth="1"/>
    <col min="14871" max="14871" width="4.44140625" style="7" customWidth="1"/>
    <col min="14872" max="14872" width="0.5546875" style="7" customWidth="1"/>
    <col min="14873" max="15113" width="2.5546875" style="7"/>
    <col min="15114" max="15115" width="4.44140625" style="7" customWidth="1"/>
    <col min="15116" max="15116" width="2.44140625" style="7" customWidth="1"/>
    <col min="15117" max="15118" width="0.5546875" style="7" customWidth="1"/>
    <col min="15119" max="15119" width="4.44140625" style="7" customWidth="1"/>
    <col min="15120" max="15120" width="0.5546875" style="7" customWidth="1"/>
    <col min="15121" max="15121" width="4.44140625" style="7" customWidth="1"/>
    <col min="15122" max="15122" width="0.5546875" style="7" customWidth="1"/>
    <col min="15123" max="15123" width="4.5546875" style="7" customWidth="1"/>
    <col min="15124" max="15124" width="0.5546875" style="7" customWidth="1"/>
    <col min="15125" max="15125" width="5" style="7" customWidth="1"/>
    <col min="15126" max="15126" width="0.5546875" style="7" customWidth="1"/>
    <col min="15127" max="15127" width="4.44140625" style="7" customWidth="1"/>
    <col min="15128" max="15128" width="0.5546875" style="7" customWidth="1"/>
    <col min="15129" max="15369" width="8.5546875" style="7"/>
    <col min="15370" max="15371" width="4.44140625" style="7" customWidth="1"/>
    <col min="15372" max="15372" width="2.44140625" style="7" customWidth="1"/>
    <col min="15373" max="15374" width="0.5546875" style="7" customWidth="1"/>
    <col min="15375" max="15375" width="4.44140625" style="7" customWidth="1"/>
    <col min="15376" max="15376" width="0.5546875" style="7" customWidth="1"/>
    <col min="15377" max="15377" width="4.44140625" style="7" customWidth="1"/>
    <col min="15378" max="15378" width="0.5546875" style="7" customWidth="1"/>
    <col min="15379" max="15379" width="4.5546875" style="7" customWidth="1"/>
    <col min="15380" max="15380" width="0.5546875" style="7" customWidth="1"/>
    <col min="15381" max="15381" width="5" style="7" customWidth="1"/>
    <col min="15382" max="15382" width="0.5546875" style="7" customWidth="1"/>
    <col min="15383" max="15383" width="4.44140625" style="7" customWidth="1"/>
    <col min="15384" max="15384" width="0.5546875" style="7" customWidth="1"/>
    <col min="15385" max="15625" width="2.5546875" style="7"/>
    <col min="15626" max="15627" width="4.44140625" style="7" customWidth="1"/>
    <col min="15628" max="15628" width="2.44140625" style="7" customWidth="1"/>
    <col min="15629" max="15630" width="0.5546875" style="7" customWidth="1"/>
    <col min="15631" max="15631" width="4.44140625" style="7" customWidth="1"/>
    <col min="15632" max="15632" width="0.5546875" style="7" customWidth="1"/>
    <col min="15633" max="15633" width="4.44140625" style="7" customWidth="1"/>
    <col min="15634" max="15634" width="0.5546875" style="7" customWidth="1"/>
    <col min="15635" max="15635" width="4.5546875" style="7" customWidth="1"/>
    <col min="15636" max="15636" width="0.5546875" style="7" customWidth="1"/>
    <col min="15637" max="15637" width="5" style="7" customWidth="1"/>
    <col min="15638" max="15638" width="0.5546875" style="7" customWidth="1"/>
    <col min="15639" max="15639" width="4.44140625" style="7" customWidth="1"/>
    <col min="15640" max="15640" width="0.5546875" style="7" customWidth="1"/>
    <col min="15641" max="15881" width="2.5546875" style="7"/>
    <col min="15882" max="15883" width="4.44140625" style="7" customWidth="1"/>
    <col min="15884" max="15884" width="2.44140625" style="7" customWidth="1"/>
    <col min="15885" max="15886" width="0.5546875" style="7" customWidth="1"/>
    <col min="15887" max="15887" width="4.44140625" style="7" customWidth="1"/>
    <col min="15888" max="15888" width="0.5546875" style="7" customWidth="1"/>
    <col min="15889" max="15889" width="4.44140625" style="7" customWidth="1"/>
    <col min="15890" max="15890" width="0.5546875" style="7" customWidth="1"/>
    <col min="15891" max="15891" width="4.5546875" style="7" customWidth="1"/>
    <col min="15892" max="15892" width="0.5546875" style="7" customWidth="1"/>
    <col min="15893" max="15893" width="5" style="7" customWidth="1"/>
    <col min="15894" max="15894" width="0.5546875" style="7" customWidth="1"/>
    <col min="15895" max="15895" width="4.44140625" style="7" customWidth="1"/>
    <col min="15896" max="15896" width="0.5546875" style="7" customWidth="1"/>
    <col min="15897" max="16137" width="2.5546875" style="7"/>
    <col min="16138" max="16139" width="4.44140625" style="7" customWidth="1"/>
    <col min="16140" max="16140" width="2.44140625" style="7" customWidth="1"/>
    <col min="16141" max="16142" width="0.5546875" style="7" customWidth="1"/>
    <col min="16143" max="16143" width="4.44140625" style="7" customWidth="1"/>
    <col min="16144" max="16144" width="0.5546875" style="7" customWidth="1"/>
    <col min="16145" max="16145" width="4.44140625" style="7" customWidth="1"/>
    <col min="16146" max="16146" width="0.5546875" style="7" customWidth="1"/>
    <col min="16147" max="16147" width="4.5546875" style="7" customWidth="1"/>
    <col min="16148" max="16148" width="0.5546875" style="7" customWidth="1"/>
    <col min="16149" max="16149" width="5" style="7" customWidth="1"/>
    <col min="16150" max="16150" width="0.5546875" style="7" customWidth="1"/>
    <col min="16151" max="16151" width="4.44140625" style="7" customWidth="1"/>
    <col min="16152" max="16152" width="0.5546875" style="7" customWidth="1"/>
    <col min="16153" max="16384" width="8.5546875" style="7"/>
  </cols>
  <sheetData>
    <row r="1" spans="1:23" s="2" customFormat="1" ht="24" customHeight="1">
      <c r="A1" s="1"/>
      <c r="B1" s="1"/>
      <c r="I1" s="154" t="s">
        <v>55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3" s="2" customFormat="1" ht="24" customHeight="1">
      <c r="A2" s="3" t="s">
        <v>43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2" customFormat="1" ht="24" customHeight="1">
      <c r="A3" s="3" t="s">
        <v>188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2" customFormat="1" ht="24" customHeight="1">
      <c r="A4" s="3" t="s">
        <v>253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2" customFormat="1" ht="24" customHeight="1">
      <c r="A5" s="1"/>
      <c r="B5" s="1"/>
      <c r="W5" s="5" t="s">
        <v>54</v>
      </c>
    </row>
    <row r="6" spans="1:23" s="2" customFormat="1" ht="24" customHeight="1">
      <c r="A6" s="1"/>
      <c r="B6" s="1"/>
      <c r="C6" s="155" t="s">
        <v>56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23" s="2" customFormat="1" ht="24" customHeight="1">
      <c r="A7" s="1"/>
      <c r="B7" s="1"/>
      <c r="C7" s="156" t="s">
        <v>44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6"/>
      <c r="Q7" s="6"/>
      <c r="R7" s="6"/>
      <c r="S7" s="6"/>
      <c r="T7" s="6"/>
      <c r="U7" s="6"/>
      <c r="V7" s="6"/>
      <c r="W7" s="6"/>
    </row>
    <row r="8" spans="1:23" s="2" customFormat="1" ht="24" customHeight="1">
      <c r="A8" s="1"/>
      <c r="B8" s="1"/>
      <c r="C8" s="6"/>
      <c r="D8" s="6"/>
      <c r="E8" s="6"/>
      <c r="F8" s="6"/>
      <c r="G8" s="6"/>
      <c r="H8" s="6"/>
      <c r="I8" s="6"/>
      <c r="K8" s="155" t="s">
        <v>97</v>
      </c>
      <c r="L8" s="155"/>
      <c r="M8" s="155"/>
      <c r="N8" s="155"/>
      <c r="O8" s="155"/>
      <c r="Q8" s="6"/>
      <c r="R8" s="6"/>
      <c r="S8" s="6"/>
      <c r="T8" s="6"/>
      <c r="V8" s="6"/>
      <c r="W8" s="6"/>
    </row>
    <row r="9" spans="1:23" s="2" customFormat="1" ht="24" customHeight="1">
      <c r="A9" s="1"/>
      <c r="B9" s="1"/>
      <c r="C9" s="6"/>
      <c r="D9" s="6"/>
      <c r="E9" s="6"/>
      <c r="F9" s="6"/>
      <c r="G9" s="6"/>
      <c r="H9" s="6"/>
      <c r="I9" s="6"/>
      <c r="K9" s="155" t="s">
        <v>94</v>
      </c>
      <c r="L9" s="155"/>
      <c r="M9" s="155"/>
      <c r="N9" s="155"/>
      <c r="O9" s="155"/>
      <c r="Q9" s="6"/>
      <c r="R9" s="6"/>
      <c r="S9" s="6"/>
      <c r="T9" s="6"/>
      <c r="U9" s="6" t="s">
        <v>45</v>
      </c>
      <c r="V9" s="6"/>
      <c r="W9" s="6"/>
    </row>
    <row r="10" spans="1:23" s="2" customFormat="1" ht="24" customHeight="1">
      <c r="A10" s="1"/>
      <c r="B10" s="1"/>
      <c r="C10" s="14"/>
      <c r="D10" s="14"/>
      <c r="E10" s="14"/>
      <c r="F10" s="14"/>
      <c r="G10" s="14"/>
      <c r="H10" s="14"/>
      <c r="I10" s="14"/>
      <c r="J10" s="14"/>
      <c r="L10" s="14"/>
      <c r="M10" s="6" t="s">
        <v>168</v>
      </c>
      <c r="N10" s="14"/>
      <c r="O10" s="14"/>
      <c r="P10" s="14"/>
      <c r="Q10" s="6" t="s">
        <v>71</v>
      </c>
      <c r="R10" s="14"/>
      <c r="S10" s="14"/>
      <c r="T10" s="14"/>
      <c r="U10" s="6" t="s">
        <v>176</v>
      </c>
      <c r="V10" s="14"/>
      <c r="W10" s="14"/>
    </row>
    <row r="11" spans="1:23" s="2" customFormat="1" ht="24" customHeight="1">
      <c r="A11" s="1"/>
      <c r="B11" s="1"/>
      <c r="C11" s="6" t="s">
        <v>22</v>
      </c>
      <c r="D11" s="6"/>
      <c r="E11" s="6"/>
      <c r="F11" s="6"/>
      <c r="G11" s="155" t="s">
        <v>26</v>
      </c>
      <c r="H11" s="155"/>
      <c r="I11" s="155"/>
      <c r="J11" s="6"/>
      <c r="K11" s="6" t="s">
        <v>190</v>
      </c>
      <c r="L11" s="6"/>
      <c r="M11" s="6" t="s">
        <v>169</v>
      </c>
      <c r="N11" s="6"/>
      <c r="O11" s="6"/>
      <c r="P11" s="6"/>
      <c r="Q11" s="6" t="s">
        <v>72</v>
      </c>
      <c r="R11" s="6"/>
      <c r="S11" s="6" t="s">
        <v>38</v>
      </c>
      <c r="T11" s="6"/>
      <c r="U11" s="6" t="s">
        <v>177</v>
      </c>
      <c r="V11" s="6"/>
      <c r="W11" s="6" t="s">
        <v>38</v>
      </c>
    </row>
    <row r="12" spans="1:23" s="2" customFormat="1" ht="24" customHeight="1">
      <c r="A12" s="1"/>
      <c r="B12" s="1"/>
      <c r="C12" s="6" t="s">
        <v>61</v>
      </c>
      <c r="E12" s="6" t="s">
        <v>47</v>
      </c>
      <c r="G12" s="6" t="s">
        <v>49</v>
      </c>
      <c r="K12" s="6" t="s">
        <v>165</v>
      </c>
      <c r="M12" s="6" t="s">
        <v>170</v>
      </c>
      <c r="O12" s="6" t="s">
        <v>171</v>
      </c>
      <c r="Q12" s="6" t="s">
        <v>73</v>
      </c>
      <c r="S12" s="6" t="s">
        <v>21</v>
      </c>
      <c r="U12" s="6" t="s">
        <v>80</v>
      </c>
      <c r="W12" s="6" t="s">
        <v>45</v>
      </c>
    </row>
    <row r="13" spans="1:23" s="6" customFormat="1" ht="24" customHeight="1">
      <c r="A13" s="1"/>
      <c r="B13" s="1"/>
      <c r="C13" s="83" t="s">
        <v>62</v>
      </c>
      <c r="D13" s="1"/>
      <c r="E13" s="83" t="s">
        <v>48</v>
      </c>
      <c r="F13" s="1"/>
      <c r="G13" s="94" t="s">
        <v>151</v>
      </c>
      <c r="H13" s="1"/>
      <c r="I13" s="83" t="s">
        <v>50</v>
      </c>
      <c r="J13" s="1"/>
      <c r="K13" s="83" t="s">
        <v>166</v>
      </c>
      <c r="L13" s="1"/>
      <c r="M13" s="83" t="s">
        <v>172</v>
      </c>
      <c r="O13" s="83" t="s">
        <v>96</v>
      </c>
      <c r="P13" s="1"/>
      <c r="Q13" s="83" t="s">
        <v>74</v>
      </c>
      <c r="S13" s="83" t="s">
        <v>79</v>
      </c>
      <c r="U13" s="83" t="s">
        <v>81</v>
      </c>
      <c r="W13" s="83" t="s">
        <v>46</v>
      </c>
    </row>
    <row r="14" spans="1:23" ht="24" customHeight="1">
      <c r="A14" s="3" t="s">
        <v>193</v>
      </c>
      <c r="C14" s="8">
        <v>641800</v>
      </c>
      <c r="D14" s="8"/>
      <c r="E14" s="8">
        <v>636258</v>
      </c>
      <c r="F14" s="8"/>
      <c r="G14" s="8">
        <v>64180</v>
      </c>
      <c r="H14" s="8"/>
      <c r="I14" s="8">
        <v>1116727</v>
      </c>
      <c r="J14" s="8"/>
      <c r="K14" s="8">
        <v>-37017</v>
      </c>
      <c r="L14" s="8"/>
      <c r="M14" s="8">
        <v>-34200</v>
      </c>
      <c r="N14" s="8"/>
      <c r="O14" s="96">
        <f>SUM(K14:M14)</f>
        <v>-71217</v>
      </c>
      <c r="P14" s="8"/>
      <c r="Q14" s="8">
        <v>-67017</v>
      </c>
      <c r="R14" s="8"/>
      <c r="S14" s="93">
        <f>SUM(O14:Q14,C14:I14)</f>
        <v>2320731</v>
      </c>
      <c r="T14" s="8"/>
      <c r="U14" s="8">
        <v>246160</v>
      </c>
      <c r="V14" s="8"/>
      <c r="W14" s="93">
        <f>SUM(R14:U14)</f>
        <v>2566891</v>
      </c>
    </row>
    <row r="15" spans="1:23" ht="24" customHeight="1">
      <c r="A15" s="1" t="s">
        <v>183</v>
      </c>
      <c r="C15" s="34">
        <v>0</v>
      </c>
      <c r="D15" s="8"/>
      <c r="E15" s="34">
        <v>0</v>
      </c>
      <c r="F15" s="8"/>
      <c r="G15" s="34">
        <v>0</v>
      </c>
      <c r="H15" s="8"/>
      <c r="I15" s="34">
        <f>SUM(PL!G92)</f>
        <v>-11185</v>
      </c>
      <c r="J15" s="8"/>
      <c r="K15" s="34">
        <v>0</v>
      </c>
      <c r="L15" s="8"/>
      <c r="M15" s="34">
        <v>0</v>
      </c>
      <c r="N15" s="8"/>
      <c r="O15" s="34">
        <f>SUM(K15:M15)</f>
        <v>0</v>
      </c>
      <c r="P15" s="8"/>
      <c r="Q15" s="34">
        <v>0</v>
      </c>
      <c r="R15" s="8"/>
      <c r="S15" s="34">
        <f>SUM(G15:Q15)</f>
        <v>-11185</v>
      </c>
      <c r="T15" s="8"/>
      <c r="U15" s="34">
        <f>PL!G97</f>
        <v>3430</v>
      </c>
      <c r="W15" s="34">
        <f>SUM(O15:U15)</f>
        <v>-7755</v>
      </c>
    </row>
    <row r="16" spans="1:23" ht="24" customHeight="1">
      <c r="A16" s="1" t="s">
        <v>98</v>
      </c>
      <c r="C16" s="35">
        <v>0</v>
      </c>
      <c r="D16" s="8"/>
      <c r="E16" s="35">
        <v>0</v>
      </c>
      <c r="F16" s="8"/>
      <c r="G16" s="35">
        <v>0</v>
      </c>
      <c r="H16" s="8"/>
      <c r="I16" s="35">
        <v>0</v>
      </c>
      <c r="J16" s="8"/>
      <c r="K16" s="35">
        <f>PL!G88</f>
        <v>-7919</v>
      </c>
      <c r="L16" s="8"/>
      <c r="M16" s="35">
        <v>0</v>
      </c>
      <c r="N16" s="8"/>
      <c r="O16" s="35">
        <f>SUM(K16:M16)</f>
        <v>-7919</v>
      </c>
      <c r="P16" s="8"/>
      <c r="Q16" s="35">
        <v>0</v>
      </c>
      <c r="R16" s="8"/>
      <c r="S16" s="35">
        <f>SUM(O16:Q16)</f>
        <v>-7919</v>
      </c>
      <c r="T16" s="8"/>
      <c r="U16" s="35">
        <v>0</v>
      </c>
      <c r="W16" s="35">
        <f>SUM(S16:U16)</f>
        <v>-7919</v>
      </c>
    </row>
    <row r="17" spans="1:23" ht="24" customHeight="1">
      <c r="A17" s="1" t="s">
        <v>57</v>
      </c>
      <c r="C17" s="8">
        <f>SUM(C15:C16)</f>
        <v>0</v>
      </c>
      <c r="D17" s="8"/>
      <c r="E17" s="8">
        <f>SUM(E15:E16)</f>
        <v>0</v>
      </c>
      <c r="F17" s="8"/>
      <c r="G17" s="8">
        <f>SUM(G15:G16)</f>
        <v>0</v>
      </c>
      <c r="H17" s="8"/>
      <c r="I17" s="8">
        <f>SUM(I15:I16)</f>
        <v>-11185</v>
      </c>
      <c r="J17" s="8"/>
      <c r="K17" s="8">
        <f>SUM(K15:K16)</f>
        <v>-7919</v>
      </c>
      <c r="L17" s="8"/>
      <c r="M17" s="8">
        <f>SUM(M15:M16)</f>
        <v>0</v>
      </c>
      <c r="N17" s="8"/>
      <c r="O17" s="8">
        <f>SUM(O15:O16)</f>
        <v>-7919</v>
      </c>
      <c r="P17" s="8"/>
      <c r="Q17" s="8">
        <f>SUM(Q15:Q16)</f>
        <v>0</v>
      </c>
      <c r="R17" s="8"/>
      <c r="S17" s="8">
        <f>SUM(S15:S16)</f>
        <v>-19104</v>
      </c>
      <c r="T17" s="8"/>
      <c r="U17" s="8">
        <f>SUM(U15:U16)</f>
        <v>3430</v>
      </c>
      <c r="W17" s="8">
        <f>SUM(W15:W16)</f>
        <v>-15674</v>
      </c>
    </row>
    <row r="18" spans="1:23" ht="24" customHeight="1" thickBot="1">
      <c r="A18" s="3" t="s">
        <v>254</v>
      </c>
      <c r="C18" s="11">
        <f>SUM(C17:C17,C14)</f>
        <v>641800</v>
      </c>
      <c r="D18" s="8"/>
      <c r="E18" s="11">
        <f>SUM(E17:E17,E14)</f>
        <v>636258</v>
      </c>
      <c r="F18" s="8"/>
      <c r="G18" s="11">
        <f>SUM(G17:G17,G14)</f>
        <v>64180</v>
      </c>
      <c r="H18" s="8"/>
      <c r="I18" s="11">
        <f>SUM(I17:I17,I14)</f>
        <v>1105542</v>
      </c>
      <c r="J18" s="8"/>
      <c r="K18" s="11">
        <f>SUM(K17:K17,K14)</f>
        <v>-44936</v>
      </c>
      <c r="L18" s="8"/>
      <c r="M18" s="11">
        <f>SUM(M17:M17,M14)</f>
        <v>-34200</v>
      </c>
      <c r="N18" s="8"/>
      <c r="O18" s="11">
        <f>SUM(O17:O17,O14)</f>
        <v>-79136</v>
      </c>
      <c r="P18" s="8"/>
      <c r="Q18" s="11">
        <f>SUM(Q17:Q17,Q14)</f>
        <v>-67017</v>
      </c>
      <c r="R18" s="8"/>
      <c r="S18" s="11">
        <f>SUM(S17:S17,S14)</f>
        <v>2301627</v>
      </c>
      <c r="T18" s="8"/>
      <c r="U18" s="11">
        <f>SUM(U17:U17,U14)</f>
        <v>249590</v>
      </c>
      <c r="V18" s="8"/>
      <c r="W18" s="11">
        <f>SUM(W17:W17,W14)</f>
        <v>2551217</v>
      </c>
    </row>
    <row r="19" spans="1:23" ht="24" customHeight="1" thickTop="1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4" customHeight="1">
      <c r="A20" s="3" t="s">
        <v>231</v>
      </c>
      <c r="C20" s="8">
        <v>641800</v>
      </c>
      <c r="D20" s="8"/>
      <c r="E20" s="8">
        <v>636258</v>
      </c>
      <c r="F20" s="8"/>
      <c r="G20" s="8">
        <v>64180</v>
      </c>
      <c r="H20" s="8"/>
      <c r="I20" s="8">
        <v>1097263</v>
      </c>
      <c r="J20" s="8"/>
      <c r="K20" s="8">
        <v>-44753</v>
      </c>
      <c r="L20" s="8"/>
      <c r="M20" s="8">
        <v>-34200</v>
      </c>
      <c r="N20" s="8"/>
      <c r="O20" s="8">
        <f>SUM(K20:M20)</f>
        <v>-78953</v>
      </c>
      <c r="P20" s="8"/>
      <c r="Q20" s="8">
        <v>-67017</v>
      </c>
      <c r="R20" s="8"/>
      <c r="S20" s="93">
        <f>SUM(O20:Q20,C20:I20)</f>
        <v>2293531</v>
      </c>
      <c r="T20" s="8"/>
      <c r="U20" s="8">
        <v>253580</v>
      </c>
      <c r="V20" s="8"/>
      <c r="W20" s="8">
        <f>SUM(S20:U20)</f>
        <v>2547111</v>
      </c>
    </row>
    <row r="21" spans="1:23" ht="24" customHeight="1">
      <c r="A21" s="1" t="s">
        <v>183</v>
      </c>
      <c r="C21" s="34">
        <v>0</v>
      </c>
      <c r="D21" s="8"/>
      <c r="E21" s="34">
        <v>0</v>
      </c>
      <c r="F21" s="8"/>
      <c r="G21" s="34">
        <v>0</v>
      </c>
      <c r="H21" s="8"/>
      <c r="I21" s="34">
        <f>+PL!E92</f>
        <v>133277</v>
      </c>
      <c r="J21" s="8"/>
      <c r="K21" s="34">
        <v>0</v>
      </c>
      <c r="L21" s="8"/>
      <c r="M21" s="34">
        <v>0</v>
      </c>
      <c r="N21" s="8"/>
      <c r="O21" s="34">
        <f>+K21+M21</f>
        <v>0</v>
      </c>
      <c r="P21" s="8"/>
      <c r="Q21" s="34">
        <v>0</v>
      </c>
      <c r="R21" s="8"/>
      <c r="S21" s="34">
        <f>+C21+E21+G21+I21+O21+Q21</f>
        <v>133277</v>
      </c>
      <c r="T21" s="8"/>
      <c r="U21" s="34">
        <f>+PL!E93</f>
        <v>-9630</v>
      </c>
      <c r="V21" s="8"/>
      <c r="W21" s="34">
        <f>+S21+U21</f>
        <v>123647</v>
      </c>
    </row>
    <row r="22" spans="1:23" ht="24" customHeight="1">
      <c r="A22" s="1" t="s">
        <v>98</v>
      </c>
      <c r="C22" s="35">
        <v>0</v>
      </c>
      <c r="D22" s="8"/>
      <c r="E22" s="35">
        <v>0</v>
      </c>
      <c r="F22" s="8"/>
      <c r="G22" s="35">
        <v>0</v>
      </c>
      <c r="H22" s="8"/>
      <c r="I22" s="35">
        <v>0</v>
      </c>
      <c r="J22" s="8"/>
      <c r="K22" s="35">
        <f>+PL!E88</f>
        <v>3868</v>
      </c>
      <c r="L22" s="8"/>
      <c r="M22" s="35">
        <v>0</v>
      </c>
      <c r="N22" s="8"/>
      <c r="O22" s="35">
        <f>+K22+M22</f>
        <v>3868</v>
      </c>
      <c r="P22" s="8"/>
      <c r="Q22" s="35">
        <v>0</v>
      </c>
      <c r="R22" s="8"/>
      <c r="S22" s="35">
        <f>+C22+E22+G22+I22+O22+Q22</f>
        <v>3868</v>
      </c>
      <c r="T22" s="8"/>
      <c r="U22" s="35">
        <v>0</v>
      </c>
      <c r="V22" s="8"/>
      <c r="W22" s="35">
        <f>+S22+U22</f>
        <v>3868</v>
      </c>
    </row>
    <row r="23" spans="1:23" ht="24" customHeight="1">
      <c r="A23" s="1" t="s">
        <v>57</v>
      </c>
      <c r="C23" s="8">
        <f>SUM(C21:C22)</f>
        <v>0</v>
      </c>
      <c r="D23" s="8"/>
      <c r="E23" s="8">
        <f>SUM(E21:E22)</f>
        <v>0</v>
      </c>
      <c r="F23" s="8"/>
      <c r="G23" s="8">
        <f>SUM(G21:G22)</f>
        <v>0</v>
      </c>
      <c r="H23" s="8"/>
      <c r="I23" s="8">
        <f>+I21+I22</f>
        <v>133277</v>
      </c>
      <c r="J23" s="8"/>
      <c r="K23" s="8">
        <f>+K21+K22</f>
        <v>3868</v>
      </c>
      <c r="L23" s="8"/>
      <c r="M23" s="8">
        <f>+M21+M22</f>
        <v>0</v>
      </c>
      <c r="N23" s="8"/>
      <c r="O23" s="8">
        <f>+O21+O22</f>
        <v>3868</v>
      </c>
      <c r="P23" s="8"/>
      <c r="Q23" s="8">
        <f>+Q21+Q22</f>
        <v>0</v>
      </c>
      <c r="R23" s="8"/>
      <c r="S23" s="8">
        <f>+S21+S22</f>
        <v>137145</v>
      </c>
      <c r="T23" s="8"/>
      <c r="U23" s="8">
        <f>+U21+U22</f>
        <v>-9630</v>
      </c>
      <c r="W23" s="8">
        <f>+W21+W22</f>
        <v>127515</v>
      </c>
    </row>
    <row r="24" spans="1:23" ht="24" customHeight="1">
      <c r="A24" s="1" t="s">
        <v>262</v>
      </c>
      <c r="C24" s="139" t="s">
        <v>266</v>
      </c>
      <c r="D24" s="8"/>
      <c r="E24" s="139" t="s">
        <v>266</v>
      </c>
      <c r="F24" s="8"/>
      <c r="G24" s="139" t="s">
        <v>266</v>
      </c>
      <c r="H24" s="8"/>
      <c r="I24" s="8">
        <f>Separate!I20</f>
        <v>-12836</v>
      </c>
      <c r="J24" s="8"/>
      <c r="K24" s="139" t="s">
        <v>266</v>
      </c>
      <c r="L24" s="8"/>
      <c r="M24" s="139" t="s">
        <v>266</v>
      </c>
      <c r="N24" s="8"/>
      <c r="O24" s="139" t="s">
        <v>266</v>
      </c>
      <c r="P24" s="8"/>
      <c r="Q24" s="139" t="s">
        <v>266</v>
      </c>
      <c r="R24" s="8"/>
      <c r="S24" s="8">
        <f>SUM(C24:Q24)</f>
        <v>-12836</v>
      </c>
      <c r="T24" s="8"/>
      <c r="U24" s="139" t="s">
        <v>266</v>
      </c>
      <c r="W24" s="8">
        <f>SUM(S24:U24)</f>
        <v>-12836</v>
      </c>
    </row>
    <row r="25" spans="1:23" ht="24" customHeight="1" thickBot="1">
      <c r="A25" s="3" t="s">
        <v>255</v>
      </c>
      <c r="C25" s="11">
        <f>C20+SUM(C23:C23)</f>
        <v>641800</v>
      </c>
      <c r="D25" s="8"/>
      <c r="E25" s="11">
        <f>E20+SUM(E23:E23)</f>
        <v>636258</v>
      </c>
      <c r="F25" s="8"/>
      <c r="G25" s="11">
        <f>G20+SUM(G23:G23)</f>
        <v>64180</v>
      </c>
      <c r="H25" s="8"/>
      <c r="I25" s="11">
        <f>I20+SUM(I23:I23,I24)</f>
        <v>1217704</v>
      </c>
      <c r="J25" s="8"/>
      <c r="K25" s="11">
        <f>K20+SUM(K23:K23)</f>
        <v>-40885</v>
      </c>
      <c r="L25" s="8"/>
      <c r="M25" s="11">
        <f>M20+SUM(M23:M23)</f>
        <v>-34200</v>
      </c>
      <c r="N25" s="8"/>
      <c r="O25" s="11">
        <f>+O20+O22</f>
        <v>-75085</v>
      </c>
      <c r="P25" s="8"/>
      <c r="Q25" s="11">
        <f>Q20+SUM(Q23:Q23)</f>
        <v>-67017</v>
      </c>
      <c r="R25" s="8"/>
      <c r="S25" s="11">
        <f>S20+SUM(S23:S23,S24)</f>
        <v>2417840</v>
      </c>
      <c r="T25" s="8"/>
      <c r="U25" s="11">
        <f>U20+SUM(U23:U23)</f>
        <v>243950</v>
      </c>
      <c r="V25" s="8"/>
      <c r="W25" s="11">
        <f>W20+SUM(W23:W23,W24)</f>
        <v>2661790</v>
      </c>
    </row>
    <row r="26" spans="1:23" ht="24" customHeight="1" thickTop="1">
      <c r="C26" s="8">
        <f>+C25-BS!E81</f>
        <v>0</v>
      </c>
      <c r="D26" s="8"/>
      <c r="E26" s="8">
        <f>+E25-BS!E82</f>
        <v>0</v>
      </c>
      <c r="F26" s="8"/>
      <c r="G26" s="8">
        <f>+G25-BS!E84</f>
        <v>0</v>
      </c>
      <c r="H26" s="8"/>
      <c r="I26" s="8">
        <f>+I25-BS!E85</f>
        <v>0</v>
      </c>
      <c r="J26" s="8"/>
      <c r="K26" s="8"/>
      <c r="L26" s="8"/>
      <c r="M26" s="8"/>
      <c r="N26" s="8"/>
      <c r="O26" s="8"/>
      <c r="P26" s="8"/>
      <c r="Q26" s="8">
        <f>+Q25-BS!E87</f>
        <v>0</v>
      </c>
      <c r="R26" s="8"/>
      <c r="S26" s="8">
        <f>+S25-BS!E88</f>
        <v>0</v>
      </c>
      <c r="T26" s="8"/>
      <c r="U26" s="8">
        <f>+U25-BS!E89</f>
        <v>0</v>
      </c>
      <c r="V26" s="8"/>
      <c r="W26" s="8">
        <f>+W25-BS!E90</f>
        <v>0</v>
      </c>
    </row>
    <row r="27" spans="1:23" ht="24" customHeight="1">
      <c r="A27" s="12" t="s">
        <v>224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24" customHeight="1"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24" customHeight="1"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24" customHeight="1"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24" customHeight="1"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</sheetData>
  <mergeCells count="6">
    <mergeCell ref="I1:W1"/>
    <mergeCell ref="C6:W6"/>
    <mergeCell ref="G11:I11"/>
    <mergeCell ref="C7:O7"/>
    <mergeCell ref="K9:O9"/>
    <mergeCell ref="K8:O8"/>
  </mergeCells>
  <printOptions horizontalCentered="1"/>
  <pageMargins left="0.39370078740157483" right="0.31496062992125984" top="0.78740157480314965" bottom="0.31496062992125984" header="0.31496062992125984" footer="0.31496062992125984"/>
  <pageSetup paperSize="9" scale="59" firstPageNumber="6" orientation="landscape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showGridLines="0" view="pageBreakPreview" zoomScale="60" zoomScaleNormal="85" workbookViewId="0">
      <selection activeCell="A13" sqref="A13"/>
    </sheetView>
  </sheetViews>
  <sheetFormatPr defaultColWidth="8.5546875" defaultRowHeight="23.1" customHeight="1"/>
  <cols>
    <col min="1" max="1" width="48" style="10" customWidth="1"/>
    <col min="2" max="2" width="1.44140625" style="10" customWidth="1"/>
    <col min="3" max="3" width="17.5546875" style="7" customWidth="1"/>
    <col min="4" max="4" width="1.44140625" style="7" customWidth="1"/>
    <col min="5" max="5" width="17.5546875" style="7" customWidth="1"/>
    <col min="6" max="6" width="1.44140625" style="7" customWidth="1"/>
    <col min="7" max="7" width="17.5546875" style="7" customWidth="1"/>
    <col min="8" max="8" width="1.44140625" style="7" customWidth="1"/>
    <col min="9" max="9" width="17.5546875" style="7" customWidth="1"/>
    <col min="10" max="10" width="1.44140625" style="7" customWidth="1"/>
    <col min="11" max="11" width="17.5546875" style="7" customWidth="1"/>
    <col min="12" max="12" width="4.44140625" style="7" customWidth="1"/>
    <col min="13" max="13" width="0.5546875" style="7" customWidth="1"/>
    <col min="14" max="14" width="3.5546875" style="7" customWidth="1"/>
    <col min="15" max="16384" width="8.5546875" style="7"/>
  </cols>
  <sheetData>
    <row r="1" spans="1:16" ht="23.1" customHeight="1">
      <c r="K1" s="5" t="s">
        <v>55</v>
      </c>
      <c r="L1" s="2"/>
      <c r="M1" s="2"/>
      <c r="N1" s="2"/>
      <c r="O1" s="2"/>
      <c r="P1" s="2"/>
    </row>
    <row r="2" spans="1:16" s="2" customFormat="1" ht="23.1" customHeight="1">
      <c r="A2" s="13" t="s">
        <v>43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6" s="2" customFormat="1" ht="23.1" customHeight="1">
      <c r="A3" s="3" t="s">
        <v>189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" customFormat="1" ht="23.1" customHeight="1">
      <c r="A4" s="3" t="s">
        <v>253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s="2" customFormat="1" ht="23.1" customHeight="1">
      <c r="A5" s="1"/>
      <c r="B5" s="1"/>
      <c r="K5" s="5" t="s">
        <v>54</v>
      </c>
      <c r="L5" s="5"/>
    </row>
    <row r="6" spans="1:16" ht="23.1" customHeight="1">
      <c r="A6" s="1"/>
      <c r="B6" s="1"/>
      <c r="C6" s="155" t="s">
        <v>0</v>
      </c>
      <c r="D6" s="155"/>
      <c r="E6" s="155"/>
      <c r="F6" s="155"/>
      <c r="G6" s="155"/>
      <c r="H6" s="155"/>
      <c r="I6" s="155"/>
      <c r="J6" s="155"/>
      <c r="K6" s="155"/>
      <c r="L6" s="14"/>
    </row>
    <row r="7" spans="1:16" ht="23.1" customHeight="1">
      <c r="A7" s="1"/>
      <c r="B7" s="1"/>
      <c r="C7" s="6" t="s">
        <v>22</v>
      </c>
      <c r="D7" s="6"/>
      <c r="E7" s="6"/>
      <c r="F7" s="6"/>
      <c r="G7" s="156" t="s">
        <v>26</v>
      </c>
      <c r="H7" s="156"/>
      <c r="I7" s="156"/>
      <c r="J7" s="6"/>
      <c r="K7" s="6" t="s">
        <v>38</v>
      </c>
    </row>
    <row r="8" spans="1:16" ht="23.1" customHeight="1">
      <c r="A8" s="1"/>
      <c r="B8" s="1"/>
      <c r="C8" s="6" t="s">
        <v>61</v>
      </c>
      <c r="D8" s="2"/>
      <c r="E8" s="6" t="s">
        <v>47</v>
      </c>
      <c r="F8" s="2"/>
      <c r="G8" s="6" t="s">
        <v>49</v>
      </c>
      <c r="H8" s="2"/>
      <c r="I8" s="2"/>
      <c r="J8" s="2"/>
      <c r="K8" s="6" t="s">
        <v>45</v>
      </c>
    </row>
    <row r="9" spans="1:16" ht="23.1" customHeight="1">
      <c r="A9" s="1"/>
      <c r="B9" s="1"/>
      <c r="C9" s="83" t="s">
        <v>62</v>
      </c>
      <c r="D9" s="1"/>
      <c r="E9" s="83" t="s">
        <v>48</v>
      </c>
      <c r="F9" s="1"/>
      <c r="G9" s="94" t="s">
        <v>151</v>
      </c>
      <c r="H9" s="1"/>
      <c r="I9" s="83" t="s">
        <v>50</v>
      </c>
      <c r="J9" s="6"/>
      <c r="K9" s="83" t="s">
        <v>46</v>
      </c>
    </row>
    <row r="10" spans="1:16" ht="23.1" customHeight="1">
      <c r="A10" s="3" t="s">
        <v>193</v>
      </c>
      <c r="C10" s="8">
        <v>641800</v>
      </c>
      <c r="D10" s="8"/>
      <c r="E10" s="8">
        <v>636258</v>
      </c>
      <c r="F10" s="8"/>
      <c r="G10" s="8">
        <v>64180</v>
      </c>
      <c r="H10" s="8"/>
      <c r="I10" s="8">
        <v>1136961</v>
      </c>
      <c r="J10" s="8"/>
      <c r="K10" s="8">
        <f>SUM(C10:I10)</f>
        <v>2479199</v>
      </c>
    </row>
    <row r="11" spans="1:16" ht="23.1" customHeight="1">
      <c r="A11" s="1" t="s">
        <v>244</v>
      </c>
      <c r="C11" s="34">
        <v>0</v>
      </c>
      <c r="D11" s="8"/>
      <c r="E11" s="34">
        <v>0</v>
      </c>
      <c r="F11" s="8"/>
      <c r="G11" s="34">
        <v>0</v>
      </c>
      <c r="H11" s="8"/>
      <c r="I11" s="34">
        <f>PL!K92</f>
        <v>3527</v>
      </c>
      <c r="J11" s="8"/>
      <c r="K11" s="34">
        <f>SUM(C11:J11)</f>
        <v>3527</v>
      </c>
    </row>
    <row r="12" spans="1:16" ht="23.1" customHeight="1">
      <c r="A12" s="1" t="s">
        <v>98</v>
      </c>
      <c r="C12" s="35">
        <v>0</v>
      </c>
      <c r="D12" s="8"/>
      <c r="E12" s="35">
        <v>0</v>
      </c>
      <c r="F12" s="8"/>
      <c r="G12" s="35">
        <v>0</v>
      </c>
      <c r="H12" s="8"/>
      <c r="I12" s="35">
        <v>0</v>
      </c>
      <c r="J12" s="8"/>
      <c r="K12" s="35">
        <f>SUM(C12:J12)</f>
        <v>0</v>
      </c>
    </row>
    <row r="13" spans="1:16" ht="23.1" customHeight="1">
      <c r="A13" s="1" t="s">
        <v>57</v>
      </c>
      <c r="C13" s="8">
        <f>SUM(C11:C12)</f>
        <v>0</v>
      </c>
      <c r="D13" s="8"/>
      <c r="E13" s="8">
        <f>SUM(E11:E12)</f>
        <v>0</v>
      </c>
      <c r="F13" s="8"/>
      <c r="G13" s="8">
        <f>SUM(G11:G12)</f>
        <v>0</v>
      </c>
      <c r="H13" s="8"/>
      <c r="I13" s="8">
        <f>SUM(I11:I12)</f>
        <v>3527</v>
      </c>
      <c r="J13" s="8"/>
      <c r="K13" s="8">
        <f>SUM(K11:K12)</f>
        <v>3527</v>
      </c>
    </row>
    <row r="14" spans="1:16" ht="23.1" customHeight="1" thickBot="1">
      <c r="A14" s="3" t="s">
        <v>254</v>
      </c>
      <c r="C14" s="11">
        <f>SUM(C13:C13,C10)</f>
        <v>641800</v>
      </c>
      <c r="D14" s="8"/>
      <c r="E14" s="11">
        <f>SUM(E13:E13,E10)</f>
        <v>636258</v>
      </c>
      <c r="F14" s="8"/>
      <c r="G14" s="11">
        <f>SUM(G13:G13,G10)</f>
        <v>64180</v>
      </c>
      <c r="H14" s="8"/>
      <c r="I14" s="11">
        <f>SUM(I13:I13,I10)</f>
        <v>1140488</v>
      </c>
      <c r="J14" s="8"/>
      <c r="K14" s="11">
        <f>SUM(K13:K13,K10)</f>
        <v>2482726</v>
      </c>
    </row>
    <row r="15" spans="1:16" ht="23.1" customHeight="1" thickTop="1">
      <c r="C15" s="8" t="s">
        <v>42</v>
      </c>
      <c r="D15" s="8"/>
      <c r="E15" s="8"/>
      <c r="F15" s="8"/>
      <c r="G15" s="8"/>
      <c r="H15" s="8"/>
      <c r="I15" s="8"/>
      <c r="J15" s="8"/>
      <c r="K15" s="8"/>
    </row>
    <row r="16" spans="1:16" ht="23.1" customHeight="1">
      <c r="A16" s="3" t="s">
        <v>231</v>
      </c>
      <c r="C16" s="8">
        <v>641800</v>
      </c>
      <c r="D16" s="8"/>
      <c r="E16" s="8">
        <v>636258</v>
      </c>
      <c r="F16" s="8"/>
      <c r="G16" s="8">
        <v>64180</v>
      </c>
      <c r="H16" s="8"/>
      <c r="I16" s="8">
        <v>1154463</v>
      </c>
      <c r="J16" s="8"/>
      <c r="K16" s="8">
        <f>SUM(C16:I16)</f>
        <v>2496701</v>
      </c>
    </row>
    <row r="17" spans="1:12" ht="23.1" customHeight="1">
      <c r="A17" s="1" t="s">
        <v>244</v>
      </c>
      <c r="C17" s="34">
        <v>0</v>
      </c>
      <c r="D17" s="8"/>
      <c r="E17" s="34">
        <v>0</v>
      </c>
      <c r="F17" s="8"/>
      <c r="G17" s="34">
        <v>0</v>
      </c>
      <c r="H17" s="8"/>
      <c r="I17" s="34">
        <f>PL!I92</f>
        <v>121986</v>
      </c>
      <c r="J17" s="8"/>
      <c r="K17" s="34">
        <f>SUM(C17:I17)</f>
        <v>121986</v>
      </c>
    </row>
    <row r="18" spans="1:12" ht="23.1" customHeight="1">
      <c r="A18" s="1" t="s">
        <v>98</v>
      </c>
      <c r="C18" s="35">
        <v>0</v>
      </c>
      <c r="D18" s="8"/>
      <c r="E18" s="35">
        <v>0</v>
      </c>
      <c r="F18" s="8"/>
      <c r="G18" s="35">
        <v>0</v>
      </c>
      <c r="H18" s="8"/>
      <c r="I18" s="35">
        <v>0</v>
      </c>
      <c r="J18" s="8"/>
      <c r="K18" s="35">
        <f>SUM(C18:I18)</f>
        <v>0</v>
      </c>
    </row>
    <row r="19" spans="1:12" ht="23.1" customHeight="1">
      <c r="A19" s="1" t="s">
        <v>57</v>
      </c>
      <c r="C19" s="8">
        <f>SUM(C17:C18)</f>
        <v>0</v>
      </c>
      <c r="D19" s="8"/>
      <c r="E19" s="8">
        <f>SUM(E17:E18)</f>
        <v>0</v>
      </c>
      <c r="F19" s="8"/>
      <c r="G19" s="8">
        <f>SUM(G17:G18)</f>
        <v>0</v>
      </c>
      <c r="H19" s="8"/>
      <c r="I19" s="8">
        <f>SUM(I17:I18)</f>
        <v>121986</v>
      </c>
      <c r="J19" s="8"/>
      <c r="K19" s="8">
        <f>SUM(K17:K18)</f>
        <v>121986</v>
      </c>
    </row>
    <row r="20" spans="1:12" ht="23.1" customHeight="1">
      <c r="A20" s="1" t="s">
        <v>262</v>
      </c>
      <c r="C20" s="139" t="s">
        <v>266</v>
      </c>
      <c r="D20" s="8"/>
      <c r="E20" s="139" t="s">
        <v>266</v>
      </c>
      <c r="F20" s="8"/>
      <c r="G20" s="139" t="s">
        <v>266</v>
      </c>
      <c r="H20" s="8"/>
      <c r="I20" s="8">
        <v>-12836</v>
      </c>
      <c r="J20" s="8"/>
      <c r="K20" s="8">
        <f>SUM(C20:I20)</f>
        <v>-12836</v>
      </c>
    </row>
    <row r="21" spans="1:12" ht="23.1" customHeight="1" thickBot="1">
      <c r="A21" s="3" t="s">
        <v>255</v>
      </c>
      <c r="C21" s="11">
        <f>SUM(C19,C16)</f>
        <v>641800</v>
      </c>
      <c r="D21" s="8"/>
      <c r="E21" s="11">
        <f>SUM(E19,E16)</f>
        <v>636258</v>
      </c>
      <c r="F21" s="8"/>
      <c r="G21" s="11">
        <f>SUM(G19,G16)</f>
        <v>64180</v>
      </c>
      <c r="H21" s="8"/>
      <c r="I21" s="11">
        <f>SUM(I19:I19,I16,I20)</f>
        <v>1263613</v>
      </c>
      <c r="J21" s="8"/>
      <c r="K21" s="11">
        <f>SUM(K19:K19,K16,K20)</f>
        <v>2605851</v>
      </c>
    </row>
    <row r="22" spans="1:12" ht="23.1" customHeight="1" thickTop="1">
      <c r="C22" s="8" t="s">
        <v>42</v>
      </c>
      <c r="D22" s="8"/>
      <c r="E22" s="8"/>
      <c r="F22" s="8"/>
      <c r="G22" s="8"/>
      <c r="H22" s="8"/>
      <c r="I22" s="8"/>
      <c r="J22" s="8"/>
      <c r="K22" s="8">
        <f>K21-BS!I90</f>
        <v>0</v>
      </c>
    </row>
    <row r="23" spans="1:12" ht="23.1" customHeight="1">
      <c r="A23" s="12" t="s">
        <v>224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23.1" customHeight="1"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3.1" customHeight="1"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3.1" customHeight="1"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3.1" customHeight="1"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</row>
  </sheetData>
  <mergeCells count="2">
    <mergeCell ref="C6:K6"/>
    <mergeCell ref="G7:I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7" firstPageNumber="7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6"/>
  <sheetViews>
    <sheetView showGridLines="0" view="pageBreakPreview" topLeftCell="A51" zoomScale="70" zoomScaleNormal="70" zoomScaleSheetLayoutView="70" workbookViewId="0">
      <selection activeCell="D93" sqref="D93"/>
    </sheetView>
  </sheetViews>
  <sheetFormatPr defaultColWidth="8.5546875" defaultRowHeight="23.25" customHeight="1"/>
  <cols>
    <col min="1" max="1" width="52.44140625" style="16" customWidth="1"/>
    <col min="2" max="2" width="4" style="18" customWidth="1"/>
    <col min="3" max="3" width="13.33203125" style="21" customWidth="1"/>
    <col min="4" max="4" width="1.5546875" style="21" customWidth="1"/>
    <col min="5" max="5" width="13.33203125" style="21" customWidth="1"/>
    <col min="6" max="6" width="1.5546875" style="21" customWidth="1"/>
    <col min="7" max="7" width="13.33203125" style="21" customWidth="1"/>
    <col min="8" max="8" width="1.5546875" style="21" customWidth="1"/>
    <col min="9" max="9" width="13.33203125" style="21" customWidth="1"/>
    <col min="10" max="10" width="1" style="21" customWidth="1"/>
    <col min="11" max="11" width="23.44140625" style="84" bestFit="1" customWidth="1"/>
    <col min="12" max="16384" width="8.5546875" style="84"/>
  </cols>
  <sheetData>
    <row r="1" spans="1:10" s="45" customFormat="1" ht="23.25" customHeight="1">
      <c r="A1" s="36"/>
      <c r="B1" s="37"/>
      <c r="C1" s="23"/>
      <c r="D1" s="23"/>
      <c r="E1" s="23"/>
      <c r="F1" s="23"/>
      <c r="G1" s="30"/>
      <c r="H1" s="23"/>
      <c r="I1" s="30" t="s">
        <v>101</v>
      </c>
      <c r="J1" s="22"/>
    </row>
    <row r="2" spans="1:10" s="45" customFormat="1" ht="23.25" customHeight="1">
      <c r="A2" s="39" t="s">
        <v>43</v>
      </c>
      <c r="B2" s="37"/>
      <c r="C2" s="23"/>
      <c r="D2" s="23"/>
      <c r="E2" s="23"/>
      <c r="F2" s="23"/>
      <c r="G2" s="24"/>
      <c r="H2" s="23"/>
      <c r="I2" s="24"/>
      <c r="J2" s="22"/>
    </row>
    <row r="3" spans="1:10" s="45" customFormat="1" ht="23.25" customHeight="1">
      <c r="A3" s="39" t="s">
        <v>102</v>
      </c>
      <c r="B3" s="37"/>
      <c r="C3" s="23"/>
      <c r="D3" s="23"/>
      <c r="E3" s="23"/>
      <c r="F3" s="23"/>
      <c r="G3" s="40"/>
      <c r="H3" s="23"/>
      <c r="I3" s="40"/>
      <c r="J3" s="22"/>
    </row>
    <row r="4" spans="1:10" s="45" customFormat="1" ht="23.25" customHeight="1">
      <c r="A4" s="41" t="s">
        <v>253</v>
      </c>
      <c r="B4" s="38"/>
      <c r="C4" s="31"/>
      <c r="D4" s="31"/>
      <c r="E4" s="31"/>
      <c r="F4" s="23"/>
      <c r="G4" s="31"/>
      <c r="H4" s="43"/>
      <c r="I4" s="31"/>
      <c r="J4" s="21"/>
    </row>
    <row r="5" spans="1:10" s="45" customFormat="1" ht="23.25" customHeight="1">
      <c r="A5" s="16"/>
      <c r="B5" s="18"/>
      <c r="C5" s="31"/>
      <c r="D5" s="31"/>
      <c r="E5" s="31"/>
      <c r="F5" s="44"/>
      <c r="G5" s="40"/>
      <c r="H5" s="31"/>
      <c r="I5" s="40" t="s">
        <v>54</v>
      </c>
      <c r="J5" s="21"/>
    </row>
    <row r="6" spans="1:10" s="45" customFormat="1" ht="23.25" customHeight="1">
      <c r="B6" s="91"/>
      <c r="C6" s="159" t="s">
        <v>56</v>
      </c>
      <c r="D6" s="159"/>
      <c r="E6" s="159"/>
      <c r="F6" s="23"/>
      <c r="G6" s="46"/>
      <c r="H6" s="47" t="s">
        <v>0</v>
      </c>
      <c r="I6" s="46"/>
      <c r="J6" s="22"/>
    </row>
    <row r="7" spans="1:10" s="18" customFormat="1" ht="23.25" customHeight="1">
      <c r="A7" s="16"/>
      <c r="C7" s="48">
        <v>2569</v>
      </c>
      <c r="D7" s="51"/>
      <c r="E7" s="48">
        <v>2568</v>
      </c>
      <c r="F7" s="50"/>
      <c r="G7" s="48">
        <v>2569</v>
      </c>
      <c r="H7" s="51"/>
      <c r="I7" s="48">
        <v>2568</v>
      </c>
      <c r="J7" s="21"/>
    </row>
    <row r="8" spans="1:10" s="18" customFormat="1" ht="23.25" customHeight="1">
      <c r="A8" s="41" t="s">
        <v>103</v>
      </c>
      <c r="C8" s="21"/>
      <c r="D8" s="21"/>
      <c r="E8" s="21"/>
      <c r="F8" s="21"/>
      <c r="G8" s="21"/>
      <c r="H8" s="21"/>
      <c r="I8" s="21"/>
      <c r="J8" s="21"/>
    </row>
    <row r="9" spans="1:10" s="18" customFormat="1" ht="23.25" customHeight="1">
      <c r="A9" s="16" t="s">
        <v>232</v>
      </c>
      <c r="C9" s="26">
        <f>SUM(PL!E81)</f>
        <v>156304</v>
      </c>
      <c r="D9" s="26"/>
      <c r="E9" s="26">
        <f>SUM(PL!G81)</f>
        <v>-2469</v>
      </c>
      <c r="F9" s="26"/>
      <c r="G9" s="26">
        <f>SUM(PL!I81)</f>
        <v>115057</v>
      </c>
      <c r="H9" s="26"/>
      <c r="I9" s="26">
        <f>SUM(PL!K81)</f>
        <v>4658</v>
      </c>
      <c r="J9" s="21"/>
    </row>
    <row r="10" spans="1:10" s="18" customFormat="1" ht="23.25" customHeight="1">
      <c r="A10" s="16" t="s">
        <v>245</v>
      </c>
      <c r="C10" s="26"/>
      <c r="D10" s="26"/>
      <c r="E10" s="26"/>
      <c r="F10" s="26"/>
      <c r="G10" s="26"/>
      <c r="H10" s="26"/>
      <c r="I10" s="26"/>
      <c r="J10" s="21"/>
    </row>
    <row r="11" spans="1:10" s="18" customFormat="1" ht="23.25" customHeight="1">
      <c r="A11" s="16" t="s">
        <v>104</v>
      </c>
      <c r="C11" s="26"/>
      <c r="D11" s="26"/>
      <c r="E11" s="26"/>
      <c r="F11" s="26"/>
      <c r="G11" s="26"/>
      <c r="H11" s="26"/>
      <c r="I11" s="26"/>
      <c r="J11" s="21"/>
    </row>
    <row r="12" spans="1:10" s="18" customFormat="1" ht="23.25" customHeight="1">
      <c r="A12" s="16" t="s">
        <v>105</v>
      </c>
      <c r="C12" s="26">
        <v>28287</v>
      </c>
      <c r="D12" s="26"/>
      <c r="E12" s="26">
        <v>27813</v>
      </c>
      <c r="F12" s="26"/>
      <c r="G12" s="26">
        <v>6428</v>
      </c>
      <c r="H12" s="26"/>
      <c r="I12" s="26">
        <v>8350</v>
      </c>
      <c r="J12" s="21"/>
    </row>
    <row r="13" spans="1:10" s="18" customFormat="1" ht="23.25" customHeight="1">
      <c r="A13" s="52" t="s">
        <v>152</v>
      </c>
      <c r="C13" s="26">
        <v>4341</v>
      </c>
      <c r="D13" s="26"/>
      <c r="E13" s="26">
        <v>3458</v>
      </c>
      <c r="F13" s="26"/>
      <c r="G13" s="26">
        <v>4327</v>
      </c>
      <c r="H13" s="26"/>
      <c r="I13" s="26">
        <v>3431</v>
      </c>
      <c r="J13" s="21"/>
    </row>
    <row r="14" spans="1:10" s="18" customFormat="1" ht="23.25" customHeight="1">
      <c r="A14" s="52" t="s">
        <v>264</v>
      </c>
      <c r="C14" s="26">
        <v>-30</v>
      </c>
      <c r="D14" s="26"/>
      <c r="E14" s="26">
        <v>-205</v>
      </c>
      <c r="F14" s="26"/>
      <c r="G14" s="26">
        <v>-30</v>
      </c>
      <c r="H14" s="26"/>
      <c r="I14" s="26">
        <v>-285</v>
      </c>
      <c r="J14" s="21"/>
    </row>
    <row r="15" spans="1:10" s="18" customFormat="1" ht="23.25" customHeight="1">
      <c r="A15" s="52" t="s">
        <v>257</v>
      </c>
      <c r="C15" s="26">
        <v>0</v>
      </c>
      <c r="D15" s="26"/>
      <c r="E15" s="26">
        <v>-674</v>
      </c>
      <c r="F15" s="26"/>
      <c r="G15" s="26">
        <v>0</v>
      </c>
      <c r="H15" s="26"/>
      <c r="I15" s="26">
        <v>-674</v>
      </c>
      <c r="J15" s="21"/>
    </row>
    <row r="16" spans="1:10" s="18" customFormat="1" ht="23.25" customHeight="1">
      <c r="A16" s="52" t="s">
        <v>267</v>
      </c>
      <c r="C16" s="26">
        <v>-246500</v>
      </c>
      <c r="D16" s="26"/>
      <c r="E16" s="26">
        <v>0</v>
      </c>
      <c r="F16" s="26"/>
      <c r="G16" s="26">
        <v>0</v>
      </c>
      <c r="H16" s="26"/>
      <c r="I16" s="26">
        <v>0</v>
      </c>
      <c r="J16" s="21"/>
    </row>
    <row r="17" spans="1:10" s="18" customFormat="1" ht="23.25" customHeight="1">
      <c r="A17" s="52" t="s">
        <v>179</v>
      </c>
      <c r="C17" s="26">
        <v>-17144</v>
      </c>
      <c r="D17" s="26"/>
      <c r="E17" s="26">
        <v>-17143</v>
      </c>
      <c r="F17" s="26"/>
      <c r="G17" s="26">
        <v>-6308</v>
      </c>
      <c r="H17" s="26"/>
      <c r="I17" s="26">
        <v>-6308</v>
      </c>
      <c r="J17" s="21"/>
    </row>
    <row r="18" spans="1:10" s="18" customFormat="1" ht="23.25" customHeight="1">
      <c r="A18" s="52" t="s">
        <v>212</v>
      </c>
      <c r="C18" s="26">
        <v>1746</v>
      </c>
      <c r="D18" s="26"/>
      <c r="E18" s="26">
        <v>1652</v>
      </c>
      <c r="F18" s="26"/>
      <c r="G18" s="26">
        <v>1309</v>
      </c>
      <c r="H18" s="26"/>
      <c r="I18" s="26">
        <v>1242</v>
      </c>
      <c r="J18" s="22"/>
    </row>
    <row r="19" spans="1:10" s="18" customFormat="1" ht="23.25" customHeight="1">
      <c r="A19" s="52" t="s">
        <v>256</v>
      </c>
      <c r="C19" s="26">
        <v>0</v>
      </c>
      <c r="D19" s="26"/>
      <c r="E19" s="26">
        <v>106</v>
      </c>
      <c r="F19" s="26"/>
      <c r="G19" s="26">
        <v>0</v>
      </c>
      <c r="H19" s="26"/>
      <c r="I19" s="26">
        <v>0</v>
      </c>
      <c r="J19" s="22"/>
    </row>
    <row r="20" spans="1:10" s="18" customFormat="1" ht="23.25" customHeight="1">
      <c r="A20" s="52" t="s">
        <v>242</v>
      </c>
      <c r="C20" s="26">
        <v>0</v>
      </c>
      <c r="D20" s="26"/>
      <c r="E20" s="26">
        <v>0</v>
      </c>
      <c r="F20" s="26"/>
      <c r="G20" s="26">
        <v>-150000</v>
      </c>
      <c r="H20" s="26"/>
      <c r="I20" s="26">
        <v>0</v>
      </c>
      <c r="J20" s="22"/>
    </row>
    <row r="21" spans="1:10" s="18" customFormat="1" ht="23.25" customHeight="1">
      <c r="A21" s="16" t="s">
        <v>153</v>
      </c>
      <c r="B21" s="38"/>
      <c r="C21" s="27">
        <v>25474</v>
      </c>
      <c r="D21" s="26"/>
      <c r="E21" s="27">
        <v>25011</v>
      </c>
      <c r="F21" s="26"/>
      <c r="G21" s="27">
        <v>21183</v>
      </c>
      <c r="H21" s="26"/>
      <c r="I21" s="27">
        <v>23305</v>
      </c>
      <c r="J21" s="21"/>
    </row>
    <row r="22" spans="1:10" s="18" customFormat="1" ht="23.25" customHeight="1">
      <c r="A22" s="16" t="s">
        <v>246</v>
      </c>
      <c r="C22" s="28"/>
      <c r="D22" s="28"/>
      <c r="E22" s="28"/>
      <c r="F22" s="28"/>
      <c r="G22" s="28"/>
      <c r="H22" s="28"/>
      <c r="I22" s="28"/>
      <c r="J22" s="21"/>
    </row>
    <row r="23" spans="1:10" s="18" customFormat="1" ht="23.25" customHeight="1">
      <c r="A23" s="16" t="s">
        <v>107</v>
      </c>
      <c r="C23" s="28">
        <f>SUM(C9:C21)</f>
        <v>-47522</v>
      </c>
      <c r="D23" s="28"/>
      <c r="E23" s="28">
        <f>SUM(E9:E21)</f>
        <v>37549</v>
      </c>
      <c r="F23" s="28"/>
      <c r="G23" s="28">
        <f>SUM(G9:G21)</f>
        <v>-8034</v>
      </c>
      <c r="H23" s="28"/>
      <c r="I23" s="28">
        <f>SUM(I9:I21)</f>
        <v>33719</v>
      </c>
      <c r="J23" s="21"/>
    </row>
    <row r="24" spans="1:10" s="18" customFormat="1" ht="23.25" customHeight="1">
      <c r="A24" s="16" t="s">
        <v>108</v>
      </c>
      <c r="B24" s="37"/>
      <c r="C24" s="53"/>
      <c r="D24" s="53"/>
      <c r="E24" s="53"/>
      <c r="F24" s="53"/>
      <c r="G24" s="53"/>
      <c r="H24" s="53"/>
      <c r="I24" s="53"/>
      <c r="J24" s="22"/>
    </row>
    <row r="25" spans="1:10" s="18" customFormat="1" ht="23.25" customHeight="1">
      <c r="A25" s="16" t="s">
        <v>213</v>
      </c>
      <c r="B25" s="38"/>
      <c r="C25" s="26">
        <v>-6438</v>
      </c>
      <c r="D25" s="26"/>
      <c r="E25" s="26">
        <v>-8866</v>
      </c>
      <c r="F25" s="26"/>
      <c r="G25" s="26">
        <v>-12967</v>
      </c>
      <c r="H25" s="26"/>
      <c r="I25" s="26">
        <v>-9699</v>
      </c>
      <c r="J25" s="26"/>
    </row>
    <row r="26" spans="1:10" s="18" customFormat="1" ht="23.25" customHeight="1">
      <c r="A26" s="16" t="s">
        <v>110</v>
      </c>
      <c r="B26" s="38"/>
      <c r="C26" s="26">
        <v>85865</v>
      </c>
      <c r="D26" s="26"/>
      <c r="E26" s="26">
        <v>352615</v>
      </c>
      <c r="F26" s="26"/>
      <c r="G26" s="26">
        <v>107079</v>
      </c>
      <c r="H26" s="26"/>
      <c r="I26" s="26">
        <v>250291</v>
      </c>
      <c r="J26" s="26"/>
    </row>
    <row r="27" spans="1:10" s="18" customFormat="1" ht="23.25" customHeight="1">
      <c r="A27" s="16" t="s">
        <v>111</v>
      </c>
      <c r="B27" s="98"/>
      <c r="C27" s="26">
        <v>-7883</v>
      </c>
      <c r="D27" s="26"/>
      <c r="E27" s="26">
        <v>-8061</v>
      </c>
      <c r="F27" s="26"/>
      <c r="G27" s="26">
        <v>-9609</v>
      </c>
      <c r="H27" s="26"/>
      <c r="I27" s="26">
        <v>-5483</v>
      </c>
      <c r="J27" s="26"/>
    </row>
    <row r="28" spans="1:10" s="18" customFormat="1" ht="23.25" customHeight="1">
      <c r="A28" s="16" t="s">
        <v>112</v>
      </c>
      <c r="C28" s="26">
        <v>0</v>
      </c>
      <c r="D28" s="26"/>
      <c r="E28" s="26">
        <v>-11</v>
      </c>
      <c r="F28" s="26"/>
      <c r="G28" s="26">
        <v>0</v>
      </c>
      <c r="H28" s="26"/>
      <c r="I28" s="26">
        <v>-11</v>
      </c>
      <c r="J28" s="26"/>
    </row>
    <row r="29" spans="1:10" s="18" customFormat="1" ht="23.25" customHeight="1">
      <c r="A29" s="16" t="s">
        <v>113</v>
      </c>
      <c r="B29" s="98"/>
      <c r="C29" s="26">
        <v>3849</v>
      </c>
      <c r="D29" s="26"/>
      <c r="E29" s="26">
        <v>2532</v>
      </c>
      <c r="F29" s="26"/>
      <c r="G29" s="26">
        <v>983</v>
      </c>
      <c r="H29" s="26"/>
      <c r="I29" s="26">
        <v>-391</v>
      </c>
      <c r="J29" s="26"/>
    </row>
    <row r="30" spans="1:10" s="18" customFormat="1" ht="23.25" customHeight="1">
      <c r="A30" s="16" t="s">
        <v>114</v>
      </c>
      <c r="C30" s="26"/>
      <c r="D30" s="26"/>
      <c r="E30" s="26"/>
      <c r="F30" s="26"/>
      <c r="G30" s="26"/>
      <c r="H30" s="26"/>
      <c r="I30" s="26"/>
      <c r="J30" s="26"/>
    </row>
    <row r="31" spans="1:10" s="18" customFormat="1" ht="23.25" customHeight="1">
      <c r="A31" s="16" t="s">
        <v>214</v>
      </c>
      <c r="C31" s="26">
        <v>7834</v>
      </c>
      <c r="D31" s="26"/>
      <c r="E31" s="26">
        <v>5792</v>
      </c>
      <c r="F31" s="26"/>
      <c r="G31" s="26">
        <v>10006</v>
      </c>
      <c r="H31" s="26"/>
      <c r="I31" s="26">
        <v>-10913</v>
      </c>
      <c r="J31" s="26"/>
    </row>
    <row r="32" spans="1:10" s="18" customFormat="1" ht="23.25" customHeight="1">
      <c r="A32" s="16" t="s">
        <v>116</v>
      </c>
      <c r="C32" s="26">
        <v>60618</v>
      </c>
      <c r="D32" s="26"/>
      <c r="E32" s="26">
        <v>40762</v>
      </c>
      <c r="F32" s="26"/>
      <c r="G32" s="26">
        <v>21438</v>
      </c>
      <c r="H32" s="26"/>
      <c r="I32" s="26">
        <v>1709</v>
      </c>
      <c r="J32" s="26"/>
    </row>
    <row r="33" spans="1:10" s="18" customFormat="1" ht="23.25" customHeight="1">
      <c r="A33" s="16" t="s">
        <v>117</v>
      </c>
      <c r="C33" s="26">
        <v>2010</v>
      </c>
      <c r="D33" s="26"/>
      <c r="E33" s="26">
        <v>-452</v>
      </c>
      <c r="F33" s="26"/>
      <c r="G33" s="26">
        <v>119</v>
      </c>
      <c r="H33" s="26"/>
      <c r="I33" s="26">
        <v>-92</v>
      </c>
      <c r="J33" s="26"/>
    </row>
    <row r="34" spans="1:10" s="18" customFormat="1" ht="23.25" customHeight="1">
      <c r="A34" s="16" t="s">
        <v>118</v>
      </c>
      <c r="C34" s="26">
        <v>-461</v>
      </c>
      <c r="D34" s="26"/>
      <c r="E34" s="26">
        <v>-633</v>
      </c>
      <c r="F34" s="26"/>
      <c r="G34" s="26">
        <v>154</v>
      </c>
      <c r="H34" s="26"/>
      <c r="I34" s="26">
        <v>-86</v>
      </c>
      <c r="J34" s="26"/>
    </row>
    <row r="35" spans="1:10" s="18" customFormat="1" ht="23.25" customHeight="1">
      <c r="A35" s="16" t="s">
        <v>233</v>
      </c>
      <c r="C35" s="26">
        <v>-5361</v>
      </c>
      <c r="D35" s="26"/>
      <c r="E35" s="26">
        <v>-1436</v>
      </c>
      <c r="F35" s="26"/>
      <c r="G35" s="26">
        <v>-4912</v>
      </c>
      <c r="H35" s="26"/>
      <c r="I35" s="26">
        <v>-1436</v>
      </c>
      <c r="J35" s="26"/>
    </row>
    <row r="36" spans="1:10" s="18" customFormat="1" ht="23.25" customHeight="1">
      <c r="A36" s="16" t="s">
        <v>119</v>
      </c>
      <c r="C36" s="27">
        <v>9830</v>
      </c>
      <c r="D36" s="26"/>
      <c r="E36" s="27">
        <v>-592</v>
      </c>
      <c r="F36" s="26"/>
      <c r="G36" s="27">
        <v>9830</v>
      </c>
      <c r="H36" s="26"/>
      <c r="I36" s="27">
        <v>-591</v>
      </c>
      <c r="J36" s="26"/>
    </row>
    <row r="37" spans="1:10" s="18" customFormat="1" ht="23.25" customHeight="1">
      <c r="A37" s="16" t="s">
        <v>226</v>
      </c>
      <c r="B37" s="55"/>
      <c r="C37" s="28">
        <f>SUM(C23:C36)</f>
        <v>102341</v>
      </c>
      <c r="D37" s="29"/>
      <c r="E37" s="28">
        <f>SUM(E23:E36)</f>
        <v>419199</v>
      </c>
      <c r="F37" s="29"/>
      <c r="G37" s="28">
        <f>SUM(G23:G36)</f>
        <v>114087</v>
      </c>
      <c r="H37" s="29"/>
      <c r="I37" s="28">
        <f>SUM(I23:I36)</f>
        <v>257017</v>
      </c>
      <c r="J37" s="21"/>
    </row>
    <row r="38" spans="1:10" s="18" customFormat="1" ht="23.25" customHeight="1">
      <c r="A38" s="16" t="s">
        <v>120</v>
      </c>
      <c r="B38" s="55"/>
      <c r="C38" s="28">
        <v>-35291</v>
      </c>
      <c r="D38" s="29"/>
      <c r="E38" s="28">
        <v>-56412</v>
      </c>
      <c r="F38" s="29"/>
      <c r="G38" s="28">
        <v>-16275</v>
      </c>
      <c r="H38" s="29"/>
      <c r="I38" s="28">
        <v>-26534</v>
      </c>
      <c r="J38" s="21"/>
    </row>
    <row r="39" spans="1:10" s="18" customFormat="1" ht="23.25" customHeight="1">
      <c r="A39" s="16" t="s">
        <v>121</v>
      </c>
      <c r="B39" s="55"/>
      <c r="C39" s="56">
        <v>-26560</v>
      </c>
      <c r="D39" s="29"/>
      <c r="E39" s="56">
        <v>-21987</v>
      </c>
      <c r="F39" s="29"/>
      <c r="G39" s="56">
        <v>-15000</v>
      </c>
      <c r="H39" s="29"/>
      <c r="I39" s="56">
        <v>-7212</v>
      </c>
      <c r="J39" s="21"/>
    </row>
    <row r="40" spans="1:10" s="18" customFormat="1" ht="23.25" customHeight="1">
      <c r="A40" s="36" t="s">
        <v>227</v>
      </c>
      <c r="B40" s="55"/>
      <c r="C40" s="57">
        <f>SUM(C37:C39)</f>
        <v>40490</v>
      </c>
      <c r="D40" s="29"/>
      <c r="E40" s="57">
        <f>SUM(E37:E39)</f>
        <v>340800</v>
      </c>
      <c r="F40" s="29"/>
      <c r="G40" s="57">
        <f>SUM(G37:G39)</f>
        <v>82812</v>
      </c>
      <c r="H40" s="29"/>
      <c r="I40" s="57">
        <f>SUM(I37:I39)</f>
        <v>223271</v>
      </c>
      <c r="J40" s="21"/>
    </row>
    <row r="41" spans="1:10" s="18" customFormat="1" ht="23.25" customHeight="1">
      <c r="A41" s="17"/>
      <c r="B41" s="55"/>
      <c r="C41" s="28"/>
      <c r="D41" s="29"/>
      <c r="E41" s="29"/>
      <c r="F41" s="29"/>
      <c r="G41" s="29"/>
      <c r="H41" s="29"/>
      <c r="I41" s="29"/>
      <c r="J41" s="21"/>
    </row>
    <row r="42" spans="1:10" s="18" customFormat="1" ht="23.25" customHeight="1">
      <c r="A42" s="16" t="s">
        <v>224</v>
      </c>
      <c r="B42" s="55"/>
      <c r="C42" s="21"/>
      <c r="D42" s="59"/>
      <c r="E42" s="59"/>
      <c r="F42" s="59"/>
      <c r="G42" s="59"/>
      <c r="H42" s="59"/>
      <c r="I42" s="59"/>
      <c r="J42" s="21"/>
    </row>
    <row r="43" spans="1:10" s="89" customFormat="1" ht="23.25" customHeight="1">
      <c r="A43" s="16"/>
      <c r="B43" s="18"/>
      <c r="C43" s="59"/>
      <c r="D43" s="59"/>
      <c r="E43" s="59"/>
      <c r="F43" s="59"/>
      <c r="G43" s="30"/>
      <c r="H43" s="59"/>
      <c r="I43" s="30" t="s">
        <v>101</v>
      </c>
      <c r="J43" s="21"/>
    </row>
    <row r="44" spans="1:10" s="45" customFormat="1" ht="23.25" customHeight="1">
      <c r="A44" s="41" t="s">
        <v>43</v>
      </c>
      <c r="B44" s="18"/>
      <c r="C44" s="59"/>
      <c r="D44" s="59"/>
      <c r="E44" s="59"/>
      <c r="F44" s="59"/>
      <c r="G44" s="59"/>
      <c r="H44" s="59"/>
      <c r="I44" s="59"/>
      <c r="J44" s="21"/>
    </row>
    <row r="45" spans="1:10" s="45" customFormat="1" ht="23.25" customHeight="1">
      <c r="A45" s="41" t="s">
        <v>122</v>
      </c>
      <c r="B45" s="18"/>
      <c r="C45" s="59"/>
      <c r="D45" s="59"/>
      <c r="E45" s="59"/>
      <c r="F45" s="59"/>
      <c r="G45" s="59"/>
      <c r="H45" s="59"/>
      <c r="I45" s="59"/>
      <c r="J45" s="21"/>
    </row>
    <row r="46" spans="1:10" s="45" customFormat="1" ht="23.25" customHeight="1">
      <c r="A46" s="41" t="s">
        <v>253</v>
      </c>
      <c r="B46" s="18"/>
      <c r="C46" s="59"/>
      <c r="D46" s="59"/>
      <c r="E46" s="59"/>
      <c r="F46" s="59"/>
      <c r="G46" s="59"/>
      <c r="H46" s="59"/>
      <c r="I46" s="59"/>
      <c r="J46" s="21"/>
    </row>
    <row r="47" spans="1:10" s="45" customFormat="1" ht="23.25" customHeight="1">
      <c r="A47" s="16"/>
      <c r="B47" s="18"/>
      <c r="C47" s="31"/>
      <c r="D47" s="31"/>
      <c r="E47" s="31"/>
      <c r="F47" s="44"/>
      <c r="G47" s="40"/>
      <c r="H47" s="31"/>
      <c r="I47" s="40" t="s">
        <v>54</v>
      </c>
      <c r="J47" s="21"/>
    </row>
    <row r="48" spans="1:10" s="45" customFormat="1" ht="23.25" customHeight="1">
      <c r="B48" s="91"/>
      <c r="C48" s="159" t="s">
        <v>56</v>
      </c>
      <c r="D48" s="159"/>
      <c r="E48" s="159"/>
      <c r="F48" s="23"/>
      <c r="G48" s="46"/>
      <c r="H48" s="47" t="s">
        <v>0</v>
      </c>
      <c r="I48" s="46"/>
      <c r="J48" s="22"/>
    </row>
    <row r="49" spans="1:10" s="18" customFormat="1" ht="23.25" customHeight="1">
      <c r="A49" s="16"/>
      <c r="C49" s="48">
        <v>2569</v>
      </c>
      <c r="D49" s="51"/>
      <c r="E49" s="48">
        <v>2568</v>
      </c>
      <c r="F49" s="50"/>
      <c r="G49" s="48">
        <v>2569</v>
      </c>
      <c r="H49" s="51"/>
      <c r="I49" s="48">
        <v>2568</v>
      </c>
      <c r="J49" s="21"/>
    </row>
    <row r="50" spans="1:10" s="18" customFormat="1" ht="23.25" customHeight="1">
      <c r="A50" s="41" t="s">
        <v>123</v>
      </c>
      <c r="C50" s="59"/>
      <c r="D50" s="59"/>
      <c r="E50" s="59"/>
      <c r="F50" s="59"/>
      <c r="G50" s="59"/>
      <c r="H50" s="59"/>
      <c r="I50" s="59"/>
      <c r="J50" s="21"/>
    </row>
    <row r="51" spans="1:10" s="86" customFormat="1" ht="23.25" customHeight="1">
      <c r="A51" s="16" t="s">
        <v>265</v>
      </c>
      <c r="B51" s="18"/>
      <c r="C51" s="29">
        <v>-92</v>
      </c>
      <c r="D51" s="29"/>
      <c r="E51" s="29">
        <v>128823</v>
      </c>
      <c r="F51" s="29"/>
      <c r="G51" s="95">
        <v>0</v>
      </c>
      <c r="H51" s="29"/>
      <c r="I51" s="29">
        <v>23056</v>
      </c>
      <c r="J51" s="21"/>
    </row>
    <row r="52" spans="1:10" s="86" customFormat="1" ht="23.25" customHeight="1">
      <c r="A52" s="16" t="s">
        <v>225</v>
      </c>
      <c r="B52" s="18"/>
      <c r="C52" s="29">
        <v>0</v>
      </c>
      <c r="D52" s="29"/>
      <c r="E52" s="29">
        <v>0</v>
      </c>
      <c r="F52" s="29"/>
      <c r="G52" s="29">
        <v>57050</v>
      </c>
      <c r="H52" s="29"/>
      <c r="I52" s="29">
        <v>-90160</v>
      </c>
      <c r="J52" s="21"/>
    </row>
    <row r="53" spans="1:10" s="86" customFormat="1" ht="23.25" customHeight="1">
      <c r="A53" s="16" t="s">
        <v>133</v>
      </c>
      <c r="B53" s="18"/>
      <c r="C53" s="29">
        <v>0</v>
      </c>
      <c r="D53" s="29"/>
      <c r="E53" s="29">
        <v>0</v>
      </c>
      <c r="F53" s="29"/>
      <c r="G53" s="29">
        <v>-40000</v>
      </c>
      <c r="H53" s="29"/>
      <c r="I53" s="29">
        <v>0</v>
      </c>
      <c r="J53" s="21"/>
    </row>
    <row r="54" spans="1:10" s="86" customFormat="1" ht="22.95" customHeight="1">
      <c r="A54" s="16" t="s">
        <v>249</v>
      </c>
      <c r="B54" s="18"/>
      <c r="C54" s="29">
        <v>-15760</v>
      </c>
      <c r="D54" s="29"/>
      <c r="E54" s="29">
        <v>-43467</v>
      </c>
      <c r="F54" s="29"/>
      <c r="G54" s="29">
        <v>0</v>
      </c>
      <c r="H54" s="29"/>
      <c r="I54" s="29">
        <v>0</v>
      </c>
      <c r="J54" s="21"/>
    </row>
    <row r="55" spans="1:10" s="86" customFormat="1" ht="23.25" customHeight="1">
      <c r="A55" s="16" t="s">
        <v>247</v>
      </c>
      <c r="B55" s="18"/>
      <c r="C55" s="29">
        <v>-1033</v>
      </c>
      <c r="D55" s="29"/>
      <c r="E55" s="29">
        <v>-4332</v>
      </c>
      <c r="F55" s="29"/>
      <c r="G55" s="29">
        <v>-295</v>
      </c>
      <c r="H55" s="29"/>
      <c r="I55" s="29">
        <v>-3513</v>
      </c>
      <c r="J55" s="21"/>
    </row>
    <row r="56" spans="1:10" s="86" customFormat="1" ht="23.25" customHeight="1">
      <c r="A56" s="16" t="s">
        <v>248</v>
      </c>
      <c r="B56" s="18"/>
      <c r="C56" s="29">
        <v>-875</v>
      </c>
      <c r="D56" s="29"/>
      <c r="E56" s="29">
        <v>0</v>
      </c>
      <c r="F56" s="29"/>
      <c r="G56" s="29">
        <v>0</v>
      </c>
      <c r="H56" s="29"/>
      <c r="I56" s="29">
        <v>0</v>
      </c>
      <c r="J56" s="21"/>
    </row>
    <row r="57" spans="1:10" s="86" customFormat="1" ht="23.25" customHeight="1">
      <c r="A57" s="16" t="s">
        <v>142</v>
      </c>
      <c r="B57" s="18"/>
      <c r="C57" s="29">
        <v>30</v>
      </c>
      <c r="D57" s="29"/>
      <c r="E57" s="29">
        <v>354</v>
      </c>
      <c r="F57" s="29"/>
      <c r="G57" s="29">
        <v>30</v>
      </c>
      <c r="H57" s="29"/>
      <c r="I57" s="29">
        <v>353</v>
      </c>
      <c r="J57" s="21"/>
    </row>
    <row r="58" spans="1:10" s="86" customFormat="1" ht="23.25" customHeight="1">
      <c r="A58" s="16" t="s">
        <v>258</v>
      </c>
      <c r="B58" s="18"/>
      <c r="C58" s="29">
        <v>0</v>
      </c>
      <c r="D58" s="29"/>
      <c r="E58" s="29">
        <v>697</v>
      </c>
      <c r="F58" s="29"/>
      <c r="G58" s="29">
        <v>0</v>
      </c>
      <c r="H58" s="29"/>
      <c r="I58" s="29">
        <v>697</v>
      </c>
      <c r="J58" s="21"/>
    </row>
    <row r="59" spans="1:10" s="86" customFormat="1" ht="23.25" customHeight="1">
      <c r="A59" s="16" t="s">
        <v>268</v>
      </c>
      <c r="B59" s="18"/>
      <c r="C59" s="29">
        <v>325577</v>
      </c>
      <c r="D59" s="29"/>
      <c r="E59" s="29">
        <v>0</v>
      </c>
      <c r="F59" s="29"/>
      <c r="G59" s="29">
        <v>0</v>
      </c>
      <c r="H59" s="29"/>
      <c r="I59" s="29">
        <v>0</v>
      </c>
      <c r="J59" s="21"/>
    </row>
    <row r="60" spans="1:10" s="86" customFormat="1" ht="23.25" customHeight="1">
      <c r="A60" s="16" t="s">
        <v>243</v>
      </c>
      <c r="B60" s="18"/>
      <c r="C60" s="29">
        <v>0</v>
      </c>
      <c r="D60" s="29"/>
      <c r="E60" s="29">
        <v>0</v>
      </c>
      <c r="F60" s="29"/>
      <c r="G60" s="29">
        <v>150000</v>
      </c>
      <c r="H60" s="29"/>
      <c r="I60" s="29">
        <v>0</v>
      </c>
      <c r="J60" s="21"/>
    </row>
    <row r="61" spans="1:10" s="18" customFormat="1" ht="23.25" customHeight="1">
      <c r="A61" s="41" t="s">
        <v>178</v>
      </c>
      <c r="C61" s="137">
        <f>SUM(C51:C60)</f>
        <v>307847</v>
      </c>
      <c r="D61" s="29"/>
      <c r="E61" s="137">
        <f>SUM(E51:E60)</f>
        <v>82075</v>
      </c>
      <c r="F61" s="29"/>
      <c r="G61" s="137">
        <f>SUM(G52:G60)</f>
        <v>166785</v>
      </c>
      <c r="H61" s="29"/>
      <c r="I61" s="137">
        <f>SUM(I51:I60)</f>
        <v>-69567</v>
      </c>
      <c r="J61" s="21"/>
    </row>
    <row r="62" spans="1:10" s="18" customFormat="1" ht="23.25" customHeight="1">
      <c r="A62" s="41" t="s">
        <v>126</v>
      </c>
      <c r="C62" s="29"/>
      <c r="D62" s="29"/>
      <c r="E62" s="29"/>
      <c r="F62" s="29"/>
      <c r="G62" s="29"/>
      <c r="H62" s="29"/>
      <c r="I62" s="29"/>
      <c r="J62" s="21"/>
    </row>
    <row r="63" spans="1:10" s="18" customFormat="1" ht="23.25" customHeight="1">
      <c r="A63" s="52" t="s">
        <v>238</v>
      </c>
      <c r="C63" s="26">
        <v>-70015</v>
      </c>
      <c r="D63" s="26"/>
      <c r="E63" s="26">
        <v>-41932</v>
      </c>
      <c r="F63" s="26"/>
      <c r="G63" s="26">
        <v>-53324</v>
      </c>
      <c r="H63" s="26"/>
      <c r="I63" s="26">
        <v>-29454</v>
      </c>
      <c r="J63" s="21"/>
    </row>
    <row r="64" spans="1:10" s="18" customFormat="1" ht="23.25" customHeight="1">
      <c r="A64" s="52" t="s">
        <v>145</v>
      </c>
      <c r="C64" s="26">
        <v>-40000</v>
      </c>
      <c r="D64" s="26"/>
      <c r="E64" s="26">
        <v>0</v>
      </c>
      <c r="F64" s="26"/>
      <c r="G64" s="26">
        <v>-67000</v>
      </c>
      <c r="H64" s="26"/>
      <c r="I64" s="26">
        <v>51000</v>
      </c>
      <c r="J64" s="21"/>
    </row>
    <row r="65" spans="1:10" s="18" customFormat="1" ht="23.25" customHeight="1">
      <c r="A65" s="52" t="s">
        <v>234</v>
      </c>
      <c r="C65" s="26">
        <v>-2000</v>
      </c>
      <c r="D65" s="26"/>
      <c r="E65" s="26">
        <v>8000</v>
      </c>
      <c r="F65" s="26"/>
      <c r="G65" s="26">
        <v>-2000</v>
      </c>
      <c r="H65" s="26"/>
      <c r="I65" s="26">
        <v>8000</v>
      </c>
      <c r="J65" s="21"/>
    </row>
    <row r="66" spans="1:10" s="18" customFormat="1" ht="23.25" customHeight="1">
      <c r="A66" s="52" t="s">
        <v>127</v>
      </c>
      <c r="C66" s="26">
        <v>41891</v>
      </c>
      <c r="D66" s="26"/>
      <c r="E66" s="26">
        <v>66528</v>
      </c>
      <c r="F66" s="26"/>
      <c r="G66" s="26">
        <v>13825</v>
      </c>
      <c r="H66" s="26"/>
      <c r="I66" s="26">
        <v>28593</v>
      </c>
      <c r="J66" s="21"/>
    </row>
    <row r="67" spans="1:10" s="18" customFormat="1" ht="23.25" customHeight="1">
      <c r="A67" s="52" t="s">
        <v>128</v>
      </c>
      <c r="C67" s="26">
        <v>-143003</v>
      </c>
      <c r="D67" s="26"/>
      <c r="E67" s="26">
        <v>-372260</v>
      </c>
      <c r="F67" s="26"/>
      <c r="G67" s="26">
        <v>-95857</v>
      </c>
      <c r="H67" s="26"/>
      <c r="I67" s="26">
        <v>-181644</v>
      </c>
      <c r="J67" s="21"/>
    </row>
    <row r="68" spans="1:10" s="18" customFormat="1" ht="23.25" customHeight="1">
      <c r="A68" s="87" t="s">
        <v>136</v>
      </c>
      <c r="C68" s="26">
        <v>-8173</v>
      </c>
      <c r="D68" s="26"/>
      <c r="E68" s="26">
        <v>-9270</v>
      </c>
      <c r="F68" s="26"/>
      <c r="G68" s="26">
        <v>-2237</v>
      </c>
      <c r="H68" s="26"/>
      <c r="I68" s="26">
        <v>-3493</v>
      </c>
      <c r="J68" s="21"/>
    </row>
    <row r="69" spans="1:10" s="18" customFormat="1" ht="23.25" customHeight="1">
      <c r="A69" s="87" t="s">
        <v>259</v>
      </c>
      <c r="C69" s="26">
        <v>-12836</v>
      </c>
      <c r="D69" s="26"/>
      <c r="E69" s="26">
        <v>0</v>
      </c>
      <c r="F69" s="26"/>
      <c r="G69" s="26">
        <v>-12836</v>
      </c>
      <c r="H69" s="26"/>
      <c r="I69" s="26">
        <v>0</v>
      </c>
      <c r="J69" s="21"/>
    </row>
    <row r="70" spans="1:10" s="18" customFormat="1" ht="23.25" customHeight="1">
      <c r="A70" s="41" t="s">
        <v>239</v>
      </c>
      <c r="C70" s="61">
        <f>SUM(C63:C69)</f>
        <v>-234136</v>
      </c>
      <c r="D70" s="29"/>
      <c r="E70" s="61">
        <f>SUM(E63:E69)</f>
        <v>-348934</v>
      </c>
      <c r="F70" s="28"/>
      <c r="G70" s="61">
        <f>SUM(G63:G69)</f>
        <v>-219429</v>
      </c>
      <c r="H70" s="29"/>
      <c r="I70" s="61">
        <f>SUM(I63:I69)</f>
        <v>-126998</v>
      </c>
      <c r="J70" s="21"/>
    </row>
    <row r="71" spans="1:10" s="18" customFormat="1" ht="23.25" customHeight="1">
      <c r="A71" s="41" t="s">
        <v>146</v>
      </c>
      <c r="C71" s="29">
        <f>SUM(C70,C61,C40)</f>
        <v>114201</v>
      </c>
      <c r="D71" s="29"/>
      <c r="E71" s="29">
        <f>SUM(E70,E61,E40)</f>
        <v>73941</v>
      </c>
      <c r="F71" s="62"/>
      <c r="G71" s="29">
        <f>SUM(G70,G61,G40)</f>
        <v>30168</v>
      </c>
      <c r="H71" s="29"/>
      <c r="I71" s="29">
        <f>SUM(I70,I61,I40)</f>
        <v>26706</v>
      </c>
      <c r="J71" s="21"/>
    </row>
    <row r="72" spans="1:10" s="18" customFormat="1" ht="23.25" customHeight="1">
      <c r="A72" s="16" t="s">
        <v>129</v>
      </c>
      <c r="C72" s="63">
        <f>BS!G11</f>
        <v>27366</v>
      </c>
      <c r="D72" s="29"/>
      <c r="E72" s="63">
        <v>25731</v>
      </c>
      <c r="F72" s="62"/>
      <c r="G72" s="63">
        <f>BS!K11</f>
        <v>7457</v>
      </c>
      <c r="H72" s="29"/>
      <c r="I72" s="63">
        <v>11607</v>
      </c>
      <c r="J72" s="21"/>
    </row>
    <row r="73" spans="1:10" s="18" customFormat="1" ht="23.25" customHeight="1" thickBot="1">
      <c r="A73" s="41" t="s">
        <v>130</v>
      </c>
      <c r="C73" s="64">
        <f>SUM(C71:C72)</f>
        <v>141567</v>
      </c>
      <c r="D73" s="26"/>
      <c r="E73" s="64">
        <f>SUM(E71:E72)</f>
        <v>99672</v>
      </c>
      <c r="F73" s="28"/>
      <c r="G73" s="64">
        <f>SUM(G71:G72)</f>
        <v>37625</v>
      </c>
      <c r="H73" s="26"/>
      <c r="I73" s="64">
        <f>SUM(I71:I72)</f>
        <v>38313</v>
      </c>
      <c r="J73" s="21"/>
    </row>
    <row r="74" spans="1:10" s="18" customFormat="1" ht="23.25" customHeight="1" thickTop="1">
      <c r="A74" s="16"/>
      <c r="C74" s="26">
        <f>SUM(C73-BS!E11)</f>
        <v>0</v>
      </c>
      <c r="D74" s="26"/>
      <c r="E74" s="26"/>
      <c r="F74" s="28"/>
      <c r="G74" s="26">
        <f>SUM(G73-BS!I11)</f>
        <v>0</v>
      </c>
      <c r="H74" s="26"/>
      <c r="I74" s="26"/>
      <c r="J74" s="21"/>
    </row>
    <row r="75" spans="1:10" s="18" customFormat="1" ht="23.25" customHeight="1">
      <c r="A75" s="41" t="s">
        <v>148</v>
      </c>
      <c r="C75" s="21"/>
      <c r="D75" s="90"/>
      <c r="E75" s="21"/>
      <c r="F75" s="26"/>
      <c r="G75" s="28"/>
      <c r="H75" s="26"/>
      <c r="I75" s="28"/>
      <c r="J75" s="26"/>
    </row>
    <row r="76" spans="1:10" s="18" customFormat="1" ht="23.25" customHeight="1">
      <c r="A76" s="16" t="s">
        <v>149</v>
      </c>
      <c r="C76" s="21"/>
      <c r="D76" s="90"/>
      <c r="E76" s="21"/>
      <c r="F76" s="26"/>
      <c r="G76" s="28"/>
      <c r="H76" s="26"/>
      <c r="I76" s="28"/>
      <c r="J76" s="26"/>
    </row>
    <row r="77" spans="1:10" s="18" customFormat="1" ht="23.25" customHeight="1">
      <c r="A77" s="16" t="s">
        <v>150</v>
      </c>
      <c r="C77" s="21">
        <v>3311</v>
      </c>
      <c r="D77" s="90"/>
      <c r="E77" s="28">
        <v>8814</v>
      </c>
      <c r="F77" s="26"/>
      <c r="G77" s="28">
        <v>0</v>
      </c>
      <c r="H77" s="26"/>
      <c r="I77" s="28">
        <v>0</v>
      </c>
      <c r="J77" s="26"/>
    </row>
    <row r="78" spans="1:10" s="18" customFormat="1" ht="23.25" customHeight="1">
      <c r="A78" s="16" t="s">
        <v>228</v>
      </c>
      <c r="C78" s="21"/>
      <c r="D78" s="90"/>
      <c r="E78" s="21"/>
      <c r="F78" s="26"/>
      <c r="G78" s="28"/>
      <c r="H78" s="26"/>
      <c r="I78" s="28"/>
      <c r="J78" s="26"/>
    </row>
    <row r="79" spans="1:10" s="18" customFormat="1" ht="23.25" customHeight="1">
      <c r="A79" s="16" t="s">
        <v>229</v>
      </c>
      <c r="C79" s="28">
        <v>1513</v>
      </c>
      <c r="D79" s="28"/>
      <c r="E79" s="28">
        <v>70868</v>
      </c>
      <c r="F79" s="28"/>
      <c r="G79" s="28">
        <v>0</v>
      </c>
      <c r="H79" s="28"/>
      <c r="I79" s="28">
        <v>0</v>
      </c>
      <c r="J79" s="26"/>
    </row>
    <row r="80" spans="1:10" s="18" customFormat="1" ht="23.25" customHeight="1">
      <c r="A80" s="16"/>
      <c r="C80" s="21"/>
      <c r="D80" s="90"/>
      <c r="E80" s="28"/>
      <c r="F80" s="26"/>
      <c r="G80" s="28"/>
      <c r="H80" s="26"/>
      <c r="I80" s="28"/>
      <c r="J80" s="26"/>
    </row>
    <row r="81" spans="1:10" s="18" customFormat="1" ht="23.25" customHeight="1">
      <c r="A81" s="16" t="s">
        <v>224</v>
      </c>
      <c r="B81" s="55"/>
      <c r="C81" s="30"/>
      <c r="D81" s="30"/>
      <c r="E81" s="30"/>
      <c r="F81" s="21"/>
      <c r="G81" s="30"/>
      <c r="H81" s="30"/>
      <c r="I81" s="30"/>
      <c r="J81" s="21"/>
    </row>
    <row r="86" spans="1:10" ht="23.25" customHeight="1">
      <c r="B86" s="66"/>
    </row>
    <row r="88" spans="1:10" ht="23.25" customHeight="1">
      <c r="B88" s="89"/>
      <c r="C88" s="67"/>
      <c r="D88" s="67"/>
      <c r="E88" s="67"/>
      <c r="F88" s="67"/>
      <c r="G88" s="40"/>
      <c r="H88" s="67"/>
      <c r="I88" s="40"/>
      <c r="J88" s="67"/>
    </row>
    <row r="89" spans="1:10" ht="23.25" customHeight="1">
      <c r="B89" s="37"/>
      <c r="C89" s="23"/>
      <c r="D89" s="23"/>
      <c r="E89" s="23"/>
      <c r="F89" s="23"/>
      <c r="G89" s="23"/>
      <c r="H89" s="23"/>
      <c r="I89" s="23"/>
      <c r="J89" s="22"/>
    </row>
    <row r="90" spans="1:10" ht="23.25" customHeight="1">
      <c r="B90" s="37"/>
      <c r="C90" s="23"/>
      <c r="D90" s="23"/>
      <c r="E90" s="23"/>
      <c r="F90" s="23"/>
      <c r="G90" s="23"/>
      <c r="H90" s="23"/>
      <c r="I90" s="23"/>
      <c r="J90" s="22"/>
    </row>
    <row r="91" spans="1:10" ht="23.25" customHeight="1">
      <c r="B91" s="37"/>
      <c r="C91" s="23"/>
      <c r="D91" s="23"/>
      <c r="E91" s="23"/>
      <c r="F91" s="23"/>
      <c r="G91" s="23"/>
      <c r="H91" s="23"/>
      <c r="I91" s="23"/>
      <c r="J91" s="22"/>
    </row>
    <row r="92" spans="1:10" ht="23.25" customHeight="1">
      <c r="B92" s="92"/>
      <c r="C92" s="23"/>
      <c r="D92" s="23"/>
      <c r="E92" s="23"/>
      <c r="F92" s="23"/>
      <c r="G92" s="40"/>
      <c r="H92" s="23"/>
      <c r="I92" s="40"/>
      <c r="J92" s="22"/>
    </row>
    <row r="93" spans="1:10" ht="23.25" customHeight="1">
      <c r="B93" s="92"/>
      <c r="C93" s="25"/>
      <c r="D93" s="25"/>
      <c r="E93" s="25"/>
      <c r="F93" s="23"/>
      <c r="G93" s="25"/>
      <c r="H93" s="69"/>
      <c r="I93" s="25"/>
      <c r="J93" s="22"/>
    </row>
    <row r="94" spans="1:10" ht="23.25" customHeight="1">
      <c r="C94" s="25"/>
      <c r="D94" s="25"/>
      <c r="E94" s="25"/>
      <c r="G94" s="25"/>
      <c r="H94" s="25"/>
      <c r="I94" s="25"/>
    </row>
    <row r="95" spans="1:10" ht="23.25" customHeight="1">
      <c r="C95" s="70"/>
      <c r="D95" s="51"/>
      <c r="E95" s="70"/>
      <c r="F95" s="50"/>
      <c r="G95" s="70"/>
      <c r="H95" s="51"/>
      <c r="I95" s="70"/>
    </row>
    <row r="96" spans="1:10" ht="23.25" customHeight="1">
      <c r="C96" s="70"/>
      <c r="D96" s="51"/>
      <c r="E96" s="70"/>
      <c r="F96" s="50"/>
      <c r="G96" s="70"/>
      <c r="H96" s="51"/>
      <c r="I96" s="70"/>
    </row>
    <row r="97" spans="2:9" ht="23.25" customHeight="1">
      <c r="C97" s="70"/>
      <c r="D97" s="51"/>
      <c r="E97" s="71"/>
      <c r="F97" s="50"/>
      <c r="G97" s="71"/>
      <c r="H97" s="51"/>
      <c r="I97" s="71"/>
    </row>
    <row r="99" spans="2:9" ht="23.25" customHeight="1">
      <c r="B99" s="55"/>
      <c r="C99" s="59"/>
      <c r="D99" s="59"/>
      <c r="E99" s="59"/>
      <c r="F99" s="59"/>
      <c r="G99" s="59"/>
      <c r="H99" s="59"/>
      <c r="I99" s="59"/>
    </row>
    <row r="100" spans="2:9" ht="23.25" customHeight="1">
      <c r="B100" s="55"/>
      <c r="C100" s="59"/>
      <c r="D100" s="59"/>
      <c r="E100" s="59"/>
      <c r="F100" s="59"/>
      <c r="G100" s="59"/>
      <c r="H100" s="59"/>
      <c r="I100" s="59"/>
    </row>
    <row r="101" spans="2:9" ht="23.25" customHeight="1">
      <c r="B101" s="55"/>
      <c r="C101" s="59"/>
      <c r="D101" s="59"/>
      <c r="E101" s="59"/>
      <c r="F101" s="59"/>
      <c r="G101" s="59"/>
      <c r="H101" s="59"/>
      <c r="I101" s="59"/>
    </row>
    <row r="102" spans="2:9" ht="23.25" customHeight="1">
      <c r="B102" s="55"/>
      <c r="C102" s="59"/>
      <c r="D102" s="59"/>
      <c r="E102" s="59"/>
      <c r="F102" s="59"/>
      <c r="G102" s="59"/>
      <c r="H102" s="59"/>
      <c r="I102" s="59"/>
    </row>
    <row r="103" spans="2:9" ht="23.25" customHeight="1">
      <c r="B103" s="55"/>
      <c r="C103" s="59"/>
      <c r="D103" s="59"/>
      <c r="E103" s="59"/>
      <c r="F103" s="59"/>
      <c r="G103" s="59"/>
      <c r="H103" s="59"/>
      <c r="I103" s="59"/>
    </row>
    <row r="104" spans="2:9" ht="23.25" customHeight="1">
      <c r="C104" s="59"/>
      <c r="D104" s="59"/>
      <c r="E104" s="59"/>
      <c r="F104" s="59"/>
      <c r="G104" s="59"/>
      <c r="H104" s="59"/>
      <c r="I104" s="59"/>
    </row>
    <row r="105" spans="2:9" ht="23.25" customHeight="1">
      <c r="C105" s="59"/>
      <c r="D105" s="59"/>
      <c r="E105" s="59"/>
      <c r="F105" s="59"/>
      <c r="G105" s="59"/>
      <c r="H105" s="59"/>
      <c r="I105" s="59"/>
    </row>
    <row r="106" spans="2:9" ht="23.25" customHeight="1">
      <c r="B106" s="55"/>
      <c r="C106" s="59"/>
      <c r="D106" s="59"/>
      <c r="E106" s="59"/>
      <c r="F106" s="59"/>
      <c r="G106" s="59"/>
      <c r="H106" s="59"/>
      <c r="I106" s="59"/>
    </row>
    <row r="107" spans="2:9" ht="23.25" customHeight="1">
      <c r="B107" s="55"/>
      <c r="C107" s="59"/>
      <c r="D107" s="59"/>
      <c r="E107" s="59"/>
      <c r="F107" s="59"/>
      <c r="G107" s="59"/>
      <c r="H107" s="59"/>
      <c r="I107" s="59"/>
    </row>
    <row r="108" spans="2:9" ht="23.25" customHeight="1">
      <c r="B108" s="55"/>
      <c r="C108" s="59"/>
      <c r="D108" s="59"/>
      <c r="E108" s="59"/>
      <c r="F108" s="59"/>
      <c r="G108" s="59"/>
      <c r="H108" s="59"/>
      <c r="I108" s="59"/>
    </row>
    <row r="109" spans="2:9" ht="23.25" customHeight="1">
      <c r="B109" s="55"/>
      <c r="C109" s="59"/>
      <c r="D109" s="59"/>
      <c r="F109" s="59"/>
      <c r="G109" s="59"/>
      <c r="H109" s="59"/>
      <c r="I109" s="59"/>
    </row>
    <row r="110" spans="2:9" ht="23.25" customHeight="1">
      <c r="B110" s="55"/>
      <c r="C110" s="59"/>
      <c r="D110" s="59"/>
      <c r="E110" s="29"/>
      <c r="F110" s="59"/>
      <c r="G110" s="59"/>
      <c r="H110" s="59"/>
      <c r="I110" s="59"/>
    </row>
    <row r="111" spans="2:9" ht="23.25" customHeight="1">
      <c r="C111" s="59"/>
      <c r="D111" s="59"/>
      <c r="E111" s="59"/>
      <c r="F111" s="59"/>
      <c r="G111" s="59"/>
      <c r="H111" s="59"/>
      <c r="I111" s="59"/>
    </row>
    <row r="112" spans="2:9" ht="23.25" customHeight="1">
      <c r="C112" s="59"/>
      <c r="D112" s="59"/>
      <c r="E112" s="72"/>
      <c r="F112" s="59"/>
      <c r="G112" s="59"/>
      <c r="H112" s="59"/>
      <c r="I112" s="59"/>
    </row>
    <row r="113" spans="1:10" ht="23.25" customHeight="1">
      <c r="C113" s="59"/>
      <c r="D113" s="59"/>
      <c r="E113" s="72"/>
      <c r="F113" s="59"/>
      <c r="G113" s="59"/>
      <c r="H113" s="59"/>
      <c r="I113" s="59"/>
    </row>
    <row r="114" spans="1:10" ht="23.25" customHeight="1">
      <c r="C114" s="59"/>
      <c r="D114" s="59"/>
      <c r="E114" s="59"/>
      <c r="F114" s="59"/>
      <c r="G114" s="59"/>
      <c r="H114" s="59"/>
      <c r="I114" s="59"/>
    </row>
    <row r="115" spans="1:10" ht="23.25" customHeight="1">
      <c r="C115" s="59"/>
      <c r="D115" s="59"/>
      <c r="E115" s="59"/>
      <c r="F115" s="59"/>
      <c r="G115" s="29"/>
      <c r="H115" s="59"/>
      <c r="I115" s="29"/>
    </row>
    <row r="116" spans="1:10" ht="23.25" customHeight="1">
      <c r="B116" s="45"/>
      <c r="C116" s="59"/>
      <c r="D116" s="59"/>
      <c r="E116" s="59"/>
      <c r="F116" s="59"/>
      <c r="G116" s="59"/>
      <c r="H116" s="59"/>
      <c r="I116" s="59"/>
    </row>
    <row r="117" spans="1:10" ht="23.25" customHeight="1">
      <c r="B117" s="45"/>
      <c r="C117" s="59"/>
      <c r="D117" s="59"/>
      <c r="E117" s="59"/>
      <c r="F117" s="59"/>
      <c r="G117" s="59"/>
      <c r="H117" s="59"/>
      <c r="I117" s="59"/>
    </row>
    <row r="118" spans="1:10" ht="23.25" customHeight="1">
      <c r="B118" s="45"/>
      <c r="C118" s="59"/>
      <c r="D118" s="59"/>
      <c r="E118" s="59"/>
      <c r="F118" s="59"/>
      <c r="G118" s="59"/>
      <c r="H118" s="59"/>
      <c r="I118" s="59"/>
    </row>
    <row r="119" spans="1:10" ht="23.25" customHeight="1">
      <c r="B119" s="45"/>
      <c r="C119" s="59"/>
      <c r="D119" s="59"/>
      <c r="E119" s="59"/>
      <c r="F119" s="59"/>
      <c r="G119" s="59"/>
      <c r="H119" s="59"/>
      <c r="I119" s="59"/>
    </row>
    <row r="120" spans="1:10" ht="23.25" customHeight="1">
      <c r="C120" s="59"/>
      <c r="D120" s="59"/>
      <c r="E120" s="59"/>
      <c r="F120" s="59"/>
      <c r="G120" s="59"/>
      <c r="H120" s="59"/>
      <c r="I120" s="59"/>
    </row>
    <row r="121" spans="1:10" ht="23.25" customHeight="1">
      <c r="C121" s="59"/>
      <c r="D121" s="59"/>
      <c r="E121" s="59"/>
      <c r="F121" s="59"/>
      <c r="G121" s="59"/>
      <c r="H121" s="59"/>
      <c r="I121" s="59"/>
    </row>
    <row r="122" spans="1:10" ht="23.25" customHeight="1">
      <c r="A122" s="73"/>
      <c r="B122" s="89"/>
      <c r="C122" s="26"/>
      <c r="D122" s="138"/>
      <c r="E122" s="75"/>
      <c r="F122" s="76"/>
      <c r="G122" s="77"/>
      <c r="H122" s="78"/>
      <c r="I122" s="77"/>
      <c r="J122" s="67"/>
    </row>
    <row r="123" spans="1:10" ht="23.25" customHeight="1">
      <c r="A123" s="73"/>
      <c r="B123" s="89"/>
      <c r="C123" s="26"/>
      <c r="D123" s="138"/>
      <c r="E123" s="75"/>
      <c r="F123" s="76"/>
      <c r="G123" s="77"/>
      <c r="H123" s="78"/>
      <c r="I123" s="77"/>
      <c r="J123" s="67"/>
    </row>
    <row r="124" spans="1:10" ht="23.25" customHeight="1">
      <c r="A124" s="73"/>
      <c r="B124" s="89"/>
      <c r="C124" s="26"/>
      <c r="D124" s="138"/>
      <c r="E124" s="75"/>
      <c r="F124" s="76"/>
      <c r="G124" s="77"/>
      <c r="H124" s="78"/>
      <c r="I124" s="77"/>
      <c r="J124" s="67"/>
    </row>
    <row r="125" spans="1:10" ht="23.25" customHeight="1">
      <c r="A125" s="73"/>
      <c r="B125" s="89"/>
      <c r="C125" s="79"/>
      <c r="D125" s="138"/>
      <c r="E125" s="77"/>
      <c r="F125" s="76"/>
      <c r="G125" s="78"/>
      <c r="H125" s="78"/>
      <c r="I125" s="78"/>
      <c r="J125" s="67"/>
    </row>
    <row r="126" spans="1:10" ht="23.25" customHeight="1">
      <c r="A126" s="73"/>
      <c r="B126" s="55"/>
      <c r="C126" s="30"/>
      <c r="E126" s="30"/>
      <c r="F126" s="30"/>
      <c r="G126" s="30"/>
      <c r="H126" s="30"/>
      <c r="I126" s="30"/>
    </row>
    <row r="127" spans="1:10" ht="23.25" customHeight="1">
      <c r="B127" s="45"/>
      <c r="C127" s="80"/>
      <c r="D127" s="82"/>
      <c r="E127" s="80"/>
      <c r="F127" s="82"/>
      <c r="G127" s="82"/>
      <c r="H127" s="80"/>
      <c r="I127" s="82"/>
    </row>
    <row r="128" spans="1:10" ht="23.25" customHeight="1">
      <c r="B128" s="45"/>
    </row>
    <row r="129" spans="3:9" ht="23.25" customHeight="1">
      <c r="C129" s="30"/>
      <c r="E129" s="30"/>
      <c r="G129" s="30"/>
      <c r="H129" s="30"/>
      <c r="I129" s="30"/>
    </row>
    <row r="160" spans="1:10" s="18" customFormat="1" ht="23.25" customHeight="1">
      <c r="A160" s="16"/>
      <c r="C160" s="21"/>
      <c r="D160" s="21"/>
      <c r="E160" s="21"/>
      <c r="F160" s="21"/>
      <c r="G160" s="21"/>
      <c r="H160" s="21"/>
      <c r="I160" s="21"/>
      <c r="J160" s="21"/>
    </row>
    <row r="161" spans="1:10" s="18" customFormat="1" ht="23.25" customHeight="1">
      <c r="A161" s="16"/>
      <c r="C161" s="21"/>
      <c r="D161" s="21"/>
      <c r="E161" s="21"/>
      <c r="F161" s="21"/>
      <c r="G161" s="21"/>
      <c r="H161" s="21"/>
      <c r="I161" s="21"/>
      <c r="J161" s="21"/>
    </row>
    <row r="162" spans="1:10" s="18" customFormat="1" ht="23.25" customHeight="1">
      <c r="A162" s="16"/>
      <c r="C162" s="21"/>
      <c r="D162" s="21"/>
      <c r="E162" s="21"/>
      <c r="F162" s="21"/>
      <c r="G162" s="21"/>
      <c r="H162" s="21"/>
      <c r="I162" s="21"/>
      <c r="J162" s="21"/>
    </row>
    <row r="163" spans="1:10" s="18" customFormat="1" ht="23.25" customHeight="1">
      <c r="A163" s="16"/>
      <c r="C163" s="21"/>
      <c r="D163" s="21"/>
      <c r="E163" s="21"/>
      <c r="F163" s="21"/>
      <c r="G163" s="21"/>
      <c r="H163" s="21"/>
      <c r="I163" s="21"/>
      <c r="J163" s="21"/>
    </row>
    <row r="164" spans="1:10" s="18" customFormat="1" ht="23.25" customHeight="1">
      <c r="A164" s="16"/>
      <c r="C164" s="21"/>
      <c r="D164" s="21"/>
      <c r="E164" s="21"/>
      <c r="F164" s="21"/>
      <c r="G164" s="21"/>
      <c r="H164" s="21"/>
      <c r="I164" s="21"/>
      <c r="J164" s="21"/>
    </row>
    <row r="165" spans="1:10" s="18" customFormat="1" ht="23.25" customHeight="1">
      <c r="A165" s="16"/>
      <c r="C165" s="21"/>
      <c r="D165" s="21"/>
      <c r="E165" s="21"/>
      <c r="F165" s="21"/>
      <c r="G165" s="21"/>
      <c r="H165" s="21"/>
      <c r="I165" s="21"/>
      <c r="J165" s="21"/>
    </row>
    <row r="166" spans="1:10" s="18" customFormat="1" ht="23.25" customHeight="1">
      <c r="A166" s="16"/>
      <c r="C166" s="21"/>
      <c r="D166" s="21"/>
      <c r="E166" s="21"/>
      <c r="F166" s="21"/>
      <c r="G166" s="21"/>
      <c r="H166" s="21"/>
      <c r="I166" s="21"/>
      <c r="J166" s="21"/>
    </row>
  </sheetData>
  <mergeCells count="2">
    <mergeCell ref="C6:E6"/>
    <mergeCell ref="C48:E48"/>
  </mergeCells>
  <pageMargins left="0.78740157480314965" right="0.31496062992125984" top="0.78740157480314965" bottom="0.19685039370078741" header="0.31496062992125984" footer="0.31496062992125984"/>
  <pageSetup paperSize="9" scale="80" firstPageNumber="8" orientation="portrait" useFirstPageNumber="1" r:id="rId1"/>
  <headerFooter>
    <oddFooter xml:space="preserve">&amp;R&amp;P
</oddFooter>
  </headerFooter>
  <rowBreaks count="2" manualBreakCount="2">
    <brk id="42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5"/>
  <sheetViews>
    <sheetView showGridLines="0" view="pageBreakPreview" topLeftCell="A58" zoomScale="90" zoomScaleSheetLayoutView="90" workbookViewId="0">
      <selection activeCell="A73" sqref="A73"/>
    </sheetView>
  </sheetViews>
  <sheetFormatPr defaultColWidth="8.5546875" defaultRowHeight="21" customHeight="1"/>
  <cols>
    <col min="1" max="1" width="53.33203125" style="16" customWidth="1"/>
    <col min="2" max="2" width="2" style="18" customWidth="1"/>
    <col min="3" max="3" width="14" style="21" customWidth="1"/>
    <col min="4" max="4" width="1.5546875" style="18" customWidth="1"/>
    <col min="5" max="5" width="14" style="21" customWidth="1"/>
    <col min="6" max="6" width="1.5546875" style="21" customWidth="1"/>
    <col min="7" max="7" width="14" style="21" customWidth="1"/>
    <col min="8" max="8" width="1.5546875" style="21" customWidth="1"/>
    <col min="9" max="9" width="14" style="21" customWidth="1"/>
    <col min="10" max="10" width="1" style="21" customWidth="1"/>
    <col min="11" max="12" width="8.5546875" style="84"/>
    <col min="13" max="13" width="9.44140625" style="84" bestFit="1" customWidth="1"/>
    <col min="14" max="16384" width="8.5546875" style="84"/>
  </cols>
  <sheetData>
    <row r="1" spans="1:10" s="45" customFormat="1" ht="21" customHeight="1">
      <c r="A1" s="36"/>
      <c r="B1" s="37"/>
      <c r="C1" s="23"/>
      <c r="D1" s="38"/>
      <c r="E1" s="23"/>
      <c r="F1" s="23"/>
      <c r="G1" s="30"/>
      <c r="H1" s="23"/>
      <c r="I1" s="30" t="s">
        <v>101</v>
      </c>
      <c r="J1" s="22"/>
    </row>
    <row r="2" spans="1:10" s="45" customFormat="1" ht="21" customHeight="1">
      <c r="A2" s="39" t="s">
        <v>43</v>
      </c>
      <c r="B2" s="37"/>
      <c r="C2" s="23"/>
      <c r="D2" s="38"/>
      <c r="E2" s="23"/>
      <c r="F2" s="23"/>
      <c r="G2" s="24"/>
      <c r="H2" s="23"/>
      <c r="I2" s="24"/>
      <c r="J2" s="22"/>
    </row>
    <row r="3" spans="1:10" s="45" customFormat="1" ht="21" customHeight="1">
      <c r="A3" s="39" t="s">
        <v>102</v>
      </c>
      <c r="B3" s="37"/>
      <c r="C3" s="23"/>
      <c r="D3" s="38"/>
      <c r="E3" s="23"/>
      <c r="F3" s="23"/>
      <c r="G3" s="40"/>
      <c r="H3" s="23"/>
      <c r="I3" s="40"/>
      <c r="J3" s="22"/>
    </row>
    <row r="4" spans="1:10" s="22" customFormat="1" ht="21" customHeight="1">
      <c r="A4" s="41" t="s">
        <v>167</v>
      </c>
      <c r="B4" s="38"/>
      <c r="C4" s="31"/>
      <c r="D4" s="42"/>
      <c r="E4" s="31"/>
      <c r="F4" s="23"/>
      <c r="G4" s="31"/>
      <c r="H4" s="43"/>
      <c r="I4" s="31"/>
      <c r="J4" s="21"/>
    </row>
    <row r="5" spans="1:10" s="45" customFormat="1" ht="21" customHeight="1">
      <c r="A5" s="16"/>
      <c r="B5" s="18"/>
      <c r="C5" s="31"/>
      <c r="D5" s="42"/>
      <c r="E5" s="31"/>
      <c r="F5" s="44"/>
      <c r="G5" s="40"/>
      <c r="H5" s="31"/>
      <c r="I5" s="40" t="s">
        <v>54</v>
      </c>
      <c r="J5" s="21"/>
    </row>
    <row r="6" spans="1:10" s="45" customFormat="1" ht="21" customHeight="1">
      <c r="B6" s="91"/>
      <c r="C6" s="160" t="s">
        <v>56</v>
      </c>
      <c r="D6" s="160"/>
      <c r="E6" s="160"/>
      <c r="F6" s="23"/>
      <c r="G6" s="46"/>
      <c r="H6" s="47" t="s">
        <v>0</v>
      </c>
      <c r="I6" s="46"/>
      <c r="J6" s="22"/>
    </row>
    <row r="7" spans="1:10" s="18" customFormat="1" ht="21" customHeight="1">
      <c r="A7" s="16"/>
      <c r="C7" s="48">
        <v>2566</v>
      </c>
      <c r="D7" s="49"/>
      <c r="E7" s="48">
        <v>2565</v>
      </c>
      <c r="F7" s="50"/>
      <c r="G7" s="48">
        <v>2566</v>
      </c>
      <c r="H7" s="51"/>
      <c r="I7" s="48">
        <v>2565</v>
      </c>
      <c r="J7" s="21"/>
    </row>
    <row r="8" spans="1:10" s="18" customFormat="1" ht="21" customHeight="1">
      <c r="A8" s="41" t="s">
        <v>103</v>
      </c>
      <c r="C8" s="21"/>
      <c r="E8" s="21"/>
      <c r="F8" s="21"/>
      <c r="G8" s="21"/>
      <c r="H8" s="21"/>
      <c r="I8" s="21"/>
      <c r="J8" s="21"/>
    </row>
    <row r="9" spans="1:10" s="18" customFormat="1" ht="21" customHeight="1">
      <c r="A9" s="16" t="s">
        <v>155</v>
      </c>
      <c r="C9" s="26">
        <f>PL!E81</f>
        <v>156304</v>
      </c>
      <c r="D9" s="19"/>
      <c r="E9" s="26">
        <f>PL!G81</f>
        <v>-2469</v>
      </c>
      <c r="F9" s="26"/>
      <c r="G9" s="26">
        <f>PL!I81</f>
        <v>115057</v>
      </c>
      <c r="H9" s="26"/>
      <c r="I9" s="26">
        <f>PL!K81</f>
        <v>4658</v>
      </c>
      <c r="J9" s="21"/>
    </row>
    <row r="10" spans="1:10" s="18" customFormat="1" ht="21" customHeight="1">
      <c r="A10" s="16" t="s">
        <v>156</v>
      </c>
      <c r="C10" s="19"/>
      <c r="D10" s="19"/>
      <c r="E10" s="19"/>
      <c r="F10" s="19"/>
      <c r="G10" s="19"/>
      <c r="H10" s="19"/>
      <c r="I10" s="19"/>
    </row>
    <row r="11" spans="1:10" s="18" customFormat="1" ht="21" customHeight="1">
      <c r="A11" s="16" t="s">
        <v>104</v>
      </c>
      <c r="C11" s="19"/>
      <c r="D11" s="19"/>
      <c r="E11" s="19"/>
      <c r="F11" s="19"/>
      <c r="G11" s="19"/>
      <c r="H11" s="19"/>
      <c r="I11" s="19"/>
    </row>
    <row r="12" spans="1:10" s="86" customFormat="1" ht="22.35" customHeight="1">
      <c r="A12" s="52" t="s">
        <v>105</v>
      </c>
      <c r="B12" s="45"/>
      <c r="C12" s="26"/>
      <c r="D12" s="19"/>
      <c r="E12" s="26">
        <v>14066</v>
      </c>
      <c r="F12" s="26"/>
      <c r="G12" s="26"/>
      <c r="H12" s="26"/>
      <c r="I12" s="26">
        <v>4536</v>
      </c>
      <c r="J12" s="21"/>
    </row>
    <row r="13" spans="1:10" s="86" customFormat="1" ht="22.35" customHeight="1">
      <c r="A13" s="52" t="s">
        <v>152</v>
      </c>
      <c r="B13" s="18"/>
      <c r="C13" s="26"/>
      <c r="D13" s="19"/>
      <c r="E13" s="26">
        <v>361</v>
      </c>
      <c r="F13" s="26"/>
      <c r="G13" s="26"/>
      <c r="H13" s="26"/>
      <c r="I13" s="26">
        <v>104</v>
      </c>
      <c r="J13" s="21"/>
    </row>
    <row r="14" spans="1:10" s="86" customFormat="1" ht="22.35" customHeight="1">
      <c r="A14" s="52" t="s">
        <v>135</v>
      </c>
      <c r="B14" s="18"/>
      <c r="C14" s="26"/>
      <c r="D14" s="19"/>
      <c r="E14" s="26">
        <v>-107</v>
      </c>
      <c r="F14" s="26"/>
      <c r="G14" s="26"/>
      <c r="H14" s="26"/>
      <c r="I14" s="26">
        <v>-94</v>
      </c>
      <c r="J14" s="21"/>
    </row>
    <row r="15" spans="1:10" s="86" customFormat="1" ht="22.35" customHeight="1">
      <c r="A15" s="88" t="s">
        <v>140</v>
      </c>
      <c r="B15" s="18"/>
      <c r="C15" s="26"/>
      <c r="D15" s="19"/>
      <c r="E15" s="26">
        <v>-9858</v>
      </c>
      <c r="F15" s="26"/>
      <c r="G15" s="26"/>
      <c r="H15" s="26"/>
      <c r="I15" s="26">
        <v>-3154</v>
      </c>
      <c r="J15" s="21"/>
    </row>
    <row r="16" spans="1:10" s="86" customFormat="1" ht="22.35" customHeight="1">
      <c r="A16" s="52" t="s">
        <v>106</v>
      </c>
      <c r="B16" s="18"/>
      <c r="C16" s="26"/>
      <c r="D16" s="19"/>
      <c r="E16" s="26">
        <v>1736</v>
      </c>
      <c r="F16" s="26"/>
      <c r="G16" s="26"/>
      <c r="H16" s="26"/>
      <c r="I16" s="26">
        <v>1613</v>
      </c>
      <c r="J16" s="21"/>
    </row>
    <row r="17" spans="1:10" s="86" customFormat="1" ht="22.35" customHeight="1">
      <c r="A17" s="52" t="s">
        <v>153</v>
      </c>
      <c r="B17" s="18"/>
      <c r="C17" s="27"/>
      <c r="D17" s="19"/>
      <c r="E17" s="27">
        <v>6337</v>
      </c>
      <c r="F17" s="26"/>
      <c r="G17" s="27"/>
      <c r="H17" s="26"/>
      <c r="I17" s="27">
        <v>4572</v>
      </c>
      <c r="J17" s="21"/>
    </row>
    <row r="18" spans="1:10" s="18" customFormat="1" ht="21" customHeight="1">
      <c r="A18" s="16" t="s">
        <v>157</v>
      </c>
      <c r="C18" s="28"/>
      <c r="D18" s="20"/>
      <c r="E18" s="28"/>
      <c r="F18" s="28"/>
      <c r="G18" s="28"/>
      <c r="H18" s="28"/>
      <c r="I18" s="28"/>
      <c r="J18" s="21"/>
    </row>
    <row r="19" spans="1:10" s="18" customFormat="1" ht="21" customHeight="1">
      <c r="A19" s="16" t="s">
        <v>107</v>
      </c>
      <c r="C19" s="28">
        <f>SUM(C9:C17)</f>
        <v>156304</v>
      </c>
      <c r="D19" s="20"/>
      <c r="E19" s="28">
        <f>SUM(E9:E17)</f>
        <v>10066</v>
      </c>
      <c r="F19" s="28"/>
      <c r="G19" s="28">
        <f>SUM(G9:G17)</f>
        <v>115057</v>
      </c>
      <c r="H19" s="28"/>
      <c r="I19" s="28">
        <f>SUM(I9:I17)</f>
        <v>12235</v>
      </c>
      <c r="J19" s="21"/>
    </row>
    <row r="20" spans="1:10" s="18" customFormat="1" ht="21" customHeight="1">
      <c r="A20" s="16" t="s">
        <v>108</v>
      </c>
      <c r="B20" s="37"/>
      <c r="C20" s="53"/>
      <c r="D20" s="54"/>
      <c r="E20" s="53"/>
      <c r="F20" s="53"/>
      <c r="G20" s="53"/>
      <c r="H20" s="53"/>
      <c r="I20" s="53"/>
      <c r="J20" s="22"/>
    </row>
    <row r="21" spans="1:10" s="86" customFormat="1" ht="22.35" customHeight="1">
      <c r="A21" s="16" t="s">
        <v>109</v>
      </c>
      <c r="B21" s="18"/>
      <c r="C21" s="28"/>
      <c r="D21" s="20"/>
      <c r="E21" s="28">
        <v>7046</v>
      </c>
      <c r="F21" s="28"/>
      <c r="G21" s="28"/>
      <c r="H21" s="28"/>
      <c r="I21" s="28">
        <v>6680</v>
      </c>
      <c r="J21" s="21"/>
    </row>
    <row r="22" spans="1:10" s="86" customFormat="1" ht="22.35" customHeight="1">
      <c r="A22" s="16" t="s">
        <v>110</v>
      </c>
      <c r="B22" s="37"/>
      <c r="C22" s="20"/>
      <c r="D22" s="20"/>
      <c r="E22" s="20">
        <v>26769</v>
      </c>
      <c r="F22" s="28"/>
      <c r="G22" s="28"/>
      <c r="H22" s="28"/>
      <c r="I22" s="28">
        <v>43192</v>
      </c>
      <c r="J22" s="22"/>
    </row>
    <row r="23" spans="1:10" s="86" customFormat="1" ht="22.35" customHeight="1">
      <c r="A23" s="16" t="s">
        <v>158</v>
      </c>
      <c r="B23" s="37"/>
      <c r="C23" s="28"/>
      <c r="D23" s="28"/>
      <c r="E23" s="28">
        <v>-326818</v>
      </c>
      <c r="F23" s="28"/>
      <c r="G23" s="28"/>
      <c r="H23" s="28"/>
      <c r="I23" s="28">
        <v>-152827</v>
      </c>
      <c r="J23" s="22"/>
    </row>
    <row r="24" spans="1:10" s="86" customFormat="1" ht="22.35" customHeight="1">
      <c r="A24" s="16" t="s">
        <v>111</v>
      </c>
      <c r="B24" s="38"/>
      <c r="C24" s="28"/>
      <c r="D24" s="28"/>
      <c r="E24" s="28">
        <v>-5728</v>
      </c>
      <c r="F24" s="28"/>
      <c r="G24" s="28"/>
      <c r="H24" s="28"/>
      <c r="I24" s="28">
        <v>-6380</v>
      </c>
      <c r="J24" s="21"/>
    </row>
    <row r="25" spans="1:10" s="86" customFormat="1" ht="22.35" customHeight="1">
      <c r="A25" s="16" t="s">
        <v>112</v>
      </c>
      <c r="B25" s="38"/>
      <c r="C25" s="28"/>
      <c r="D25" s="28"/>
      <c r="E25" s="28">
        <v>-96769</v>
      </c>
      <c r="F25" s="28"/>
      <c r="G25" s="28"/>
      <c r="H25" s="28"/>
      <c r="I25" s="28">
        <v>-47101</v>
      </c>
      <c r="J25" s="21"/>
    </row>
    <row r="26" spans="1:10" s="86" customFormat="1" ht="22.35" customHeight="1">
      <c r="A26" s="16" t="s">
        <v>113</v>
      </c>
      <c r="B26" s="18"/>
      <c r="C26" s="28"/>
      <c r="D26" s="28"/>
      <c r="E26" s="28">
        <v>-866</v>
      </c>
      <c r="F26" s="28"/>
      <c r="G26" s="28"/>
      <c r="H26" s="28"/>
      <c r="I26" s="28">
        <v>23</v>
      </c>
      <c r="J26" s="21"/>
    </row>
    <row r="27" spans="1:10" s="86" customFormat="1" ht="22.35" customHeight="1">
      <c r="A27" s="16" t="s">
        <v>114</v>
      </c>
      <c r="B27" s="18"/>
      <c r="C27" s="29"/>
      <c r="D27" s="62"/>
      <c r="E27" s="29"/>
      <c r="F27" s="62"/>
      <c r="G27" s="29"/>
      <c r="H27" s="29"/>
      <c r="I27" s="29"/>
      <c r="J27" s="21"/>
    </row>
    <row r="28" spans="1:10" s="86" customFormat="1" ht="22.35" customHeight="1">
      <c r="A28" s="16" t="s">
        <v>115</v>
      </c>
      <c r="B28" s="18"/>
      <c r="C28" s="28"/>
      <c r="D28" s="62"/>
      <c r="E28" s="28">
        <v>153223</v>
      </c>
      <c r="F28" s="62"/>
      <c r="G28" s="28"/>
      <c r="H28" s="29"/>
      <c r="I28" s="28">
        <v>23102</v>
      </c>
      <c r="J28" s="21"/>
    </row>
    <row r="29" spans="1:10" s="86" customFormat="1" ht="22.35" customHeight="1">
      <c r="A29" s="52" t="s">
        <v>116</v>
      </c>
      <c r="B29" s="18"/>
      <c r="C29" s="28"/>
      <c r="D29" s="62"/>
      <c r="E29" s="28">
        <v>20204</v>
      </c>
      <c r="F29" s="62"/>
      <c r="G29" s="28"/>
      <c r="H29" s="29"/>
      <c r="I29" s="28">
        <v>11512</v>
      </c>
      <c r="J29" s="21"/>
    </row>
    <row r="30" spans="1:10" s="86" customFormat="1" ht="22.35" customHeight="1">
      <c r="A30" s="52" t="s">
        <v>117</v>
      </c>
      <c r="B30" s="18"/>
      <c r="C30" s="28"/>
      <c r="D30" s="62"/>
      <c r="E30" s="28">
        <v>354</v>
      </c>
      <c r="F30" s="62"/>
      <c r="G30" s="28"/>
      <c r="H30" s="29"/>
      <c r="I30" s="28">
        <v>448</v>
      </c>
      <c r="J30" s="21"/>
    </row>
    <row r="31" spans="1:10" s="86" customFormat="1" ht="22.35" customHeight="1">
      <c r="A31" s="16" t="s">
        <v>118</v>
      </c>
      <c r="B31" s="18"/>
      <c r="C31" s="28"/>
      <c r="D31" s="28"/>
      <c r="E31" s="28">
        <v>-590</v>
      </c>
      <c r="F31" s="28"/>
      <c r="G31" s="28"/>
      <c r="H31" s="28"/>
      <c r="I31" s="28">
        <v>-625</v>
      </c>
      <c r="J31" s="21"/>
    </row>
    <row r="32" spans="1:10" s="86" customFormat="1" ht="22.35" customHeight="1">
      <c r="A32" s="16" t="s">
        <v>137</v>
      </c>
      <c r="B32" s="18"/>
      <c r="C32" s="28"/>
      <c r="D32" s="28"/>
      <c r="E32" s="28">
        <v>-1507</v>
      </c>
      <c r="F32" s="28"/>
      <c r="G32" s="28"/>
      <c r="H32" s="28"/>
      <c r="I32" s="28">
        <v>-1507</v>
      </c>
      <c r="J32" s="21"/>
    </row>
    <row r="33" spans="1:10" s="86" customFormat="1" ht="22.35" customHeight="1">
      <c r="A33" s="16" t="s">
        <v>119</v>
      </c>
      <c r="B33" s="18"/>
      <c r="C33" s="56"/>
      <c r="D33" s="28"/>
      <c r="E33" s="56">
        <v>0</v>
      </c>
      <c r="F33" s="28"/>
      <c r="G33" s="56"/>
      <c r="H33" s="28"/>
      <c r="I33" s="56">
        <v>-340</v>
      </c>
      <c r="J33" s="21"/>
    </row>
    <row r="34" spans="1:10" s="18" customFormat="1" ht="21" customHeight="1">
      <c r="A34" s="16" t="s">
        <v>174</v>
      </c>
      <c r="B34" s="55"/>
      <c r="C34" s="28">
        <f>SUM(C19:C33)</f>
        <v>156304</v>
      </c>
      <c r="D34" s="15"/>
      <c r="E34" s="28">
        <f>SUM(E19:E33)</f>
        <v>-214616</v>
      </c>
      <c r="F34" s="29"/>
      <c r="G34" s="28">
        <f>SUM(G19:G33)</f>
        <v>115057</v>
      </c>
      <c r="H34" s="29"/>
      <c r="I34" s="28">
        <f>SUM(I19:I33)</f>
        <v>-111588</v>
      </c>
      <c r="J34" s="21"/>
    </row>
    <row r="35" spans="1:10" s="18" customFormat="1" ht="21" customHeight="1">
      <c r="A35" s="16" t="s">
        <v>120</v>
      </c>
      <c r="B35" s="55"/>
      <c r="C35" s="28"/>
      <c r="D35" s="15"/>
      <c r="E35" s="28">
        <v>-19647</v>
      </c>
      <c r="F35" s="29"/>
      <c r="G35" s="28"/>
      <c r="H35" s="29"/>
      <c r="I35" s="28">
        <v>-11445</v>
      </c>
      <c r="J35" s="21"/>
    </row>
    <row r="36" spans="1:10" s="18" customFormat="1" ht="21" customHeight="1">
      <c r="A36" s="16" t="s">
        <v>121</v>
      </c>
      <c r="B36" s="55"/>
      <c r="C36" s="56"/>
      <c r="D36" s="15"/>
      <c r="E36" s="56">
        <v>0</v>
      </c>
      <c r="F36" s="29"/>
      <c r="G36" s="56"/>
      <c r="H36" s="29"/>
      <c r="I36" s="56">
        <v>0</v>
      </c>
      <c r="J36" s="21"/>
    </row>
    <row r="37" spans="1:10" s="18" customFormat="1" ht="21" customHeight="1">
      <c r="A37" s="36" t="s">
        <v>175</v>
      </c>
      <c r="B37" s="55"/>
      <c r="C37" s="57">
        <f>SUM(C34:C36)</f>
        <v>156304</v>
      </c>
      <c r="D37" s="15"/>
      <c r="E37" s="57">
        <f>SUM(E34:E36)</f>
        <v>-234263</v>
      </c>
      <c r="F37" s="29"/>
      <c r="G37" s="57">
        <f>SUM(G34:G36)</f>
        <v>115057</v>
      </c>
      <c r="H37" s="29"/>
      <c r="I37" s="57">
        <f>SUM(I34:I36)</f>
        <v>-123033</v>
      </c>
      <c r="J37" s="21"/>
    </row>
    <row r="38" spans="1:10" s="18" customFormat="1" ht="21" customHeight="1">
      <c r="A38" s="17"/>
      <c r="B38" s="55"/>
      <c r="C38" s="28"/>
      <c r="D38" s="15"/>
      <c r="E38" s="29"/>
      <c r="F38" s="29"/>
      <c r="G38" s="29"/>
      <c r="H38" s="29"/>
      <c r="I38" s="29"/>
      <c r="J38" s="21"/>
    </row>
    <row r="39" spans="1:10" s="18" customFormat="1" ht="21" customHeight="1">
      <c r="A39" s="16" t="s">
        <v>12</v>
      </c>
      <c r="B39" s="55"/>
      <c r="C39" s="21"/>
      <c r="D39" s="58"/>
      <c r="E39" s="59"/>
      <c r="F39" s="59"/>
      <c r="G39" s="59"/>
      <c r="H39" s="59"/>
      <c r="I39" s="59"/>
      <c r="J39" s="21"/>
    </row>
    <row r="40" spans="1:10" s="89" customFormat="1" ht="21" customHeight="1">
      <c r="A40" s="16"/>
      <c r="B40" s="18"/>
      <c r="C40" s="59"/>
      <c r="D40" s="58"/>
      <c r="E40" s="59"/>
      <c r="F40" s="59"/>
      <c r="G40" s="30"/>
      <c r="H40" s="59"/>
      <c r="I40" s="30" t="s">
        <v>101</v>
      </c>
      <c r="J40" s="21"/>
    </row>
    <row r="41" spans="1:10" s="45" customFormat="1" ht="21" customHeight="1">
      <c r="A41" s="41" t="s">
        <v>43</v>
      </c>
      <c r="B41" s="18"/>
      <c r="C41" s="59"/>
      <c r="D41" s="58"/>
      <c r="E41" s="59"/>
      <c r="F41" s="59"/>
      <c r="G41" s="59"/>
      <c r="H41" s="59"/>
      <c r="I41" s="59"/>
      <c r="J41" s="21"/>
    </row>
    <row r="42" spans="1:10" s="45" customFormat="1" ht="21" customHeight="1">
      <c r="A42" s="41" t="s">
        <v>122</v>
      </c>
      <c r="B42" s="18"/>
      <c r="C42" s="59"/>
      <c r="D42" s="58"/>
      <c r="E42" s="59"/>
      <c r="F42" s="59"/>
      <c r="G42" s="59"/>
      <c r="H42" s="59"/>
      <c r="I42" s="59"/>
      <c r="J42" s="21"/>
    </row>
    <row r="43" spans="1:10" s="45" customFormat="1" ht="21" customHeight="1">
      <c r="A43" s="41" t="s">
        <v>167</v>
      </c>
      <c r="B43" s="18"/>
      <c r="C43" s="59"/>
      <c r="D43" s="58"/>
      <c r="E43" s="59"/>
      <c r="F43" s="59"/>
      <c r="G43" s="59"/>
      <c r="H43" s="59"/>
      <c r="I43" s="59"/>
      <c r="J43" s="21"/>
    </row>
    <row r="44" spans="1:10" s="45" customFormat="1" ht="21" customHeight="1">
      <c r="A44" s="16"/>
      <c r="B44" s="18"/>
      <c r="C44" s="31"/>
      <c r="D44" s="42"/>
      <c r="E44" s="31"/>
      <c r="F44" s="44"/>
      <c r="G44" s="40"/>
      <c r="H44" s="31"/>
      <c r="I44" s="40" t="s">
        <v>54</v>
      </c>
      <c r="J44" s="21"/>
    </row>
    <row r="45" spans="1:10" s="45" customFormat="1" ht="21" customHeight="1">
      <c r="B45" s="91"/>
      <c r="C45" s="160" t="s">
        <v>56</v>
      </c>
      <c r="D45" s="160"/>
      <c r="E45" s="160"/>
      <c r="F45" s="23"/>
      <c r="G45" s="46"/>
      <c r="H45" s="47" t="s">
        <v>0</v>
      </c>
      <c r="I45" s="46"/>
      <c r="J45" s="22"/>
    </row>
    <row r="46" spans="1:10" s="18" customFormat="1" ht="21" customHeight="1">
      <c r="A46" s="16"/>
      <c r="C46" s="48">
        <v>2566</v>
      </c>
      <c r="D46" s="49"/>
      <c r="E46" s="48">
        <v>2565</v>
      </c>
      <c r="F46" s="50"/>
      <c r="G46" s="48">
        <v>2566</v>
      </c>
      <c r="H46" s="51"/>
      <c r="I46" s="48">
        <v>2565</v>
      </c>
      <c r="J46" s="21"/>
    </row>
    <row r="47" spans="1:10" s="18" customFormat="1" ht="21" customHeight="1">
      <c r="A47" s="41" t="s">
        <v>123</v>
      </c>
      <c r="C47" s="59"/>
      <c r="D47" s="58"/>
      <c r="E47" s="59"/>
      <c r="F47" s="59"/>
      <c r="G47" s="59"/>
      <c r="H47" s="59"/>
      <c r="I47" s="59"/>
      <c r="J47" s="21"/>
    </row>
    <row r="48" spans="1:10" s="86" customFormat="1" ht="22.35" customHeight="1">
      <c r="A48" s="16" t="s">
        <v>131</v>
      </c>
      <c r="B48" s="18"/>
      <c r="C48" s="15"/>
      <c r="D48" s="15"/>
      <c r="E48" s="15">
        <v>-157000</v>
      </c>
      <c r="F48" s="29"/>
      <c r="G48" s="29"/>
      <c r="H48" s="29"/>
      <c r="I48" s="29">
        <v>-153000</v>
      </c>
      <c r="J48" s="21"/>
    </row>
    <row r="49" spans="1:10" s="86" customFormat="1" ht="22.35" customHeight="1">
      <c r="A49" s="16" t="s">
        <v>132</v>
      </c>
      <c r="B49" s="18"/>
      <c r="C49" s="15"/>
      <c r="D49" s="15"/>
      <c r="E49" s="15">
        <v>402195</v>
      </c>
      <c r="F49" s="29"/>
      <c r="G49" s="29"/>
      <c r="H49" s="29"/>
      <c r="I49" s="29">
        <v>395185</v>
      </c>
      <c r="J49" s="21"/>
    </row>
    <row r="50" spans="1:10" s="86" customFormat="1" ht="22.35" customHeight="1">
      <c r="A50" s="16" t="s">
        <v>143</v>
      </c>
      <c r="B50" s="18"/>
      <c r="C50" s="15"/>
      <c r="D50" s="15"/>
      <c r="E50" s="15">
        <v>0</v>
      </c>
      <c r="F50" s="29"/>
      <c r="G50" s="29"/>
      <c r="H50" s="29"/>
      <c r="I50" s="29">
        <v>0</v>
      </c>
      <c r="J50" s="21"/>
    </row>
    <row r="51" spans="1:10" s="86" customFormat="1" ht="22.35" customHeight="1">
      <c r="A51" s="16" t="s">
        <v>144</v>
      </c>
      <c r="B51" s="18"/>
      <c r="C51" s="15"/>
      <c r="D51" s="15"/>
      <c r="E51" s="15">
        <v>-200</v>
      </c>
      <c r="F51" s="29"/>
      <c r="G51" s="29"/>
      <c r="H51" s="29"/>
      <c r="I51" s="29">
        <v>0</v>
      </c>
      <c r="J51" s="21"/>
    </row>
    <row r="52" spans="1:10" s="95" customFormat="1" ht="22.35" customHeight="1">
      <c r="A52" s="33" t="s">
        <v>133</v>
      </c>
      <c r="B52" s="21"/>
      <c r="C52" s="29"/>
      <c r="D52" s="29"/>
      <c r="E52" s="29">
        <v>0</v>
      </c>
      <c r="F52" s="29"/>
      <c r="G52" s="29"/>
      <c r="H52" s="29"/>
      <c r="I52" s="29">
        <v>-39400</v>
      </c>
      <c r="J52" s="21"/>
    </row>
    <row r="53" spans="1:10" s="86" customFormat="1" ht="22.35" customHeight="1">
      <c r="A53" s="85" t="s">
        <v>159</v>
      </c>
      <c r="B53" s="18"/>
      <c r="C53" s="15"/>
      <c r="D53" s="15"/>
      <c r="E53" s="15">
        <v>0</v>
      </c>
      <c r="F53" s="29"/>
      <c r="G53" s="29"/>
      <c r="H53" s="29"/>
      <c r="I53" s="29">
        <v>-60200</v>
      </c>
      <c r="J53" s="21"/>
    </row>
    <row r="54" spans="1:10" s="86" customFormat="1" ht="22.35" customHeight="1">
      <c r="A54" s="16" t="s">
        <v>124</v>
      </c>
      <c r="B54" s="18"/>
      <c r="C54" s="29"/>
      <c r="D54" s="15"/>
      <c r="E54" s="29">
        <v>-1647</v>
      </c>
      <c r="F54" s="29"/>
      <c r="G54" s="29"/>
      <c r="H54" s="29"/>
      <c r="I54" s="29">
        <v>0</v>
      </c>
      <c r="J54" s="21"/>
    </row>
    <row r="55" spans="1:10" s="86" customFormat="1" ht="22.35" customHeight="1">
      <c r="A55" s="16" t="s">
        <v>141</v>
      </c>
      <c r="B55" s="18"/>
      <c r="C55" s="29"/>
      <c r="D55" s="15"/>
      <c r="E55" s="29">
        <v>-2870</v>
      </c>
      <c r="F55" s="29"/>
      <c r="G55" s="29"/>
      <c r="H55" s="29"/>
      <c r="I55" s="29">
        <v>-2124</v>
      </c>
      <c r="J55" s="21"/>
    </row>
    <row r="56" spans="1:10" s="86" customFormat="1" ht="22.35" customHeight="1">
      <c r="A56" s="16" t="s">
        <v>125</v>
      </c>
      <c r="B56" s="18"/>
      <c r="C56" s="29"/>
      <c r="D56" s="15"/>
      <c r="E56" s="29">
        <v>-1602</v>
      </c>
      <c r="F56" s="29"/>
      <c r="G56" s="29"/>
      <c r="H56" s="29"/>
      <c r="I56" s="29">
        <v>0</v>
      </c>
      <c r="J56" s="21"/>
    </row>
    <row r="57" spans="1:10" s="86" customFormat="1" ht="22.35" customHeight="1">
      <c r="A57" s="85" t="s">
        <v>142</v>
      </c>
      <c r="B57" s="18"/>
      <c r="C57" s="29"/>
      <c r="D57" s="15"/>
      <c r="E57" s="29">
        <v>0</v>
      </c>
      <c r="F57" s="29"/>
      <c r="G57" s="29"/>
      <c r="H57" s="29"/>
      <c r="I57" s="29">
        <v>0</v>
      </c>
      <c r="J57" s="21"/>
    </row>
    <row r="58" spans="1:10" s="18" customFormat="1" ht="21" customHeight="1">
      <c r="A58" s="41" t="s">
        <v>173</v>
      </c>
      <c r="C58" s="60">
        <f>SUM(C48:C57)</f>
        <v>0</v>
      </c>
      <c r="D58" s="15"/>
      <c r="E58" s="60">
        <f>SUM(E48:E57)</f>
        <v>238876</v>
      </c>
      <c r="F58" s="29"/>
      <c r="G58" s="60">
        <f>SUM(G48:G57)</f>
        <v>0</v>
      </c>
      <c r="H58" s="29"/>
      <c r="I58" s="60">
        <f>SUM(I48:I57)</f>
        <v>140461</v>
      </c>
      <c r="J58" s="21"/>
    </row>
    <row r="59" spans="1:10" s="18" customFormat="1" ht="21" customHeight="1">
      <c r="A59" s="41" t="s">
        <v>126</v>
      </c>
      <c r="C59" s="29"/>
      <c r="D59" s="15"/>
      <c r="E59" s="29"/>
      <c r="F59" s="29"/>
      <c r="G59" s="29"/>
      <c r="H59" s="29"/>
      <c r="I59" s="29"/>
      <c r="J59" s="21"/>
    </row>
    <row r="60" spans="1:10" s="86" customFormat="1" ht="22.35" customHeight="1">
      <c r="A60" s="52" t="s">
        <v>160</v>
      </c>
      <c r="B60" s="18"/>
      <c r="C60" s="15"/>
      <c r="D60" s="15"/>
      <c r="E60" s="15">
        <v>107580</v>
      </c>
      <c r="F60" s="29"/>
      <c r="G60" s="29"/>
      <c r="H60" s="29"/>
      <c r="I60" s="29">
        <v>117659</v>
      </c>
      <c r="J60" s="21"/>
    </row>
    <row r="61" spans="1:10" s="86" customFormat="1" ht="22.35" customHeight="1">
      <c r="A61" s="52" t="s">
        <v>145</v>
      </c>
      <c r="B61" s="18"/>
      <c r="C61" s="29"/>
      <c r="D61" s="15"/>
      <c r="E61" s="29">
        <v>-90200</v>
      </c>
      <c r="F61" s="29"/>
      <c r="G61" s="29"/>
      <c r="H61" s="29"/>
      <c r="I61" s="29">
        <v>-100000</v>
      </c>
      <c r="J61" s="21"/>
    </row>
    <row r="62" spans="1:10" s="86" customFormat="1" ht="22.35" customHeight="1">
      <c r="A62" s="52" t="s">
        <v>164</v>
      </c>
      <c r="B62" s="18"/>
      <c r="C62" s="29"/>
      <c r="D62" s="15"/>
      <c r="E62" s="29">
        <v>21000</v>
      </c>
      <c r="F62" s="29"/>
      <c r="G62" s="29"/>
      <c r="H62" s="29"/>
      <c r="I62" s="29">
        <v>0</v>
      </c>
      <c r="J62" s="21"/>
    </row>
    <row r="63" spans="1:10" s="86" customFormat="1" ht="22.35" customHeight="1">
      <c r="A63" s="52" t="s">
        <v>127</v>
      </c>
      <c r="B63" s="18"/>
      <c r="C63" s="29"/>
      <c r="D63" s="15"/>
      <c r="E63" s="29">
        <v>11834</v>
      </c>
      <c r="F63" s="29"/>
      <c r="G63" s="29"/>
      <c r="H63" s="29"/>
      <c r="I63" s="29">
        <v>0</v>
      </c>
      <c r="J63" s="21"/>
    </row>
    <row r="64" spans="1:10" s="86" customFormat="1" ht="22.35" customHeight="1">
      <c r="A64" s="52" t="s">
        <v>128</v>
      </c>
      <c r="B64" s="18"/>
      <c r="C64" s="29"/>
      <c r="D64" s="15"/>
      <c r="E64" s="29">
        <v>-11642</v>
      </c>
      <c r="F64" s="29"/>
      <c r="G64" s="29"/>
      <c r="H64" s="29"/>
      <c r="I64" s="29">
        <v>-8330</v>
      </c>
      <c r="J64" s="21"/>
    </row>
    <row r="65" spans="1:12" s="86" customFormat="1" ht="22.35" customHeight="1">
      <c r="A65" s="87" t="s">
        <v>136</v>
      </c>
      <c r="B65" s="18"/>
      <c r="C65" s="29"/>
      <c r="D65" s="15"/>
      <c r="E65" s="29">
        <v>-4334</v>
      </c>
      <c r="F65" s="29"/>
      <c r="G65" s="29"/>
      <c r="H65" s="29"/>
      <c r="I65" s="29">
        <v>-1486</v>
      </c>
      <c r="J65" s="21"/>
    </row>
    <row r="66" spans="1:12" s="18" customFormat="1" ht="21" customHeight="1">
      <c r="A66" s="41" t="s">
        <v>163</v>
      </c>
      <c r="C66" s="61">
        <f>SUM(C60:C65)</f>
        <v>0</v>
      </c>
      <c r="D66" s="15"/>
      <c r="E66" s="61">
        <f>SUM(E60:E65)</f>
        <v>34238</v>
      </c>
      <c r="F66" s="28"/>
      <c r="G66" s="61">
        <f>SUM(G60:G65)</f>
        <v>0</v>
      </c>
      <c r="H66" s="29"/>
      <c r="I66" s="61">
        <f>SUM(I60:I65)</f>
        <v>7843</v>
      </c>
      <c r="J66" s="21"/>
    </row>
    <row r="67" spans="1:12" s="18" customFormat="1" ht="21" customHeight="1">
      <c r="A67" s="41" t="s">
        <v>146</v>
      </c>
      <c r="C67" s="29">
        <f>SUM(C66,C58,C37)</f>
        <v>156304</v>
      </c>
      <c r="D67" s="15"/>
      <c r="E67" s="29">
        <f>SUM(E66,E58,E37)</f>
        <v>38851</v>
      </c>
      <c r="F67" s="62"/>
      <c r="G67" s="29">
        <f>SUM(G66,G58,G37)</f>
        <v>115057</v>
      </c>
      <c r="H67" s="29"/>
      <c r="I67" s="29">
        <f>SUM(I66,I58,I37)</f>
        <v>25271</v>
      </c>
      <c r="J67" s="21"/>
    </row>
    <row r="68" spans="1:12" s="18" customFormat="1" ht="21" customHeight="1">
      <c r="A68" s="16" t="s">
        <v>129</v>
      </c>
      <c r="C68" s="63"/>
      <c r="D68" s="15"/>
      <c r="E68" s="63">
        <v>67112</v>
      </c>
      <c r="F68" s="62"/>
      <c r="G68" s="63"/>
      <c r="H68" s="29"/>
      <c r="I68" s="63">
        <v>50406</v>
      </c>
      <c r="J68" s="21"/>
    </row>
    <row r="69" spans="1:12" s="18" customFormat="1" ht="21" customHeight="1" thickBot="1">
      <c r="A69" s="41" t="s">
        <v>130</v>
      </c>
      <c r="C69" s="64">
        <f>SUM(C67:C68)</f>
        <v>156304</v>
      </c>
      <c r="D69" s="19"/>
      <c r="E69" s="64">
        <f>SUM(E67:E68)</f>
        <v>105963</v>
      </c>
      <c r="F69" s="28"/>
      <c r="G69" s="64">
        <f>SUM(G67:G68)</f>
        <v>115057</v>
      </c>
      <c r="H69" s="26"/>
      <c r="I69" s="64">
        <f>SUM(I67:I68)</f>
        <v>75677</v>
      </c>
      <c r="J69" s="21"/>
    </row>
    <row r="70" spans="1:12" s="18" customFormat="1" ht="18.75" customHeight="1" thickTop="1">
      <c r="A70" s="16"/>
      <c r="C70" s="26">
        <f>SUM(C69-BS!E11)</f>
        <v>14737</v>
      </c>
      <c r="D70" s="19"/>
      <c r="E70" s="26"/>
      <c r="F70" s="28"/>
      <c r="G70" s="26">
        <f>SUM(G69-BS!I11)</f>
        <v>77432</v>
      </c>
      <c r="H70" s="26"/>
      <c r="I70" s="26"/>
      <c r="J70" s="21"/>
    </row>
    <row r="71" spans="1:12" ht="13.5" customHeight="1">
      <c r="C71" s="19"/>
      <c r="D71" s="19"/>
      <c r="E71" s="19"/>
      <c r="F71" s="19"/>
      <c r="G71" s="19"/>
      <c r="H71" s="19"/>
      <c r="I71" s="19"/>
    </row>
    <row r="72" spans="1:12" s="21" customFormat="1" ht="19.5" customHeight="1">
      <c r="A72" s="32" t="s">
        <v>148</v>
      </c>
      <c r="D72" s="90"/>
      <c r="F72" s="26"/>
      <c r="G72" s="28"/>
      <c r="H72" s="26"/>
      <c r="I72" s="28"/>
      <c r="J72" s="26"/>
      <c r="K72" s="28"/>
      <c r="L72" s="26"/>
    </row>
    <row r="73" spans="1:12" s="21" customFormat="1" ht="19.5" customHeight="1">
      <c r="A73" s="33" t="s">
        <v>149</v>
      </c>
      <c r="D73" s="90"/>
      <c r="F73" s="26"/>
      <c r="G73" s="28"/>
      <c r="H73" s="26"/>
      <c r="I73" s="28"/>
      <c r="J73" s="26"/>
      <c r="K73" s="28"/>
      <c r="L73" s="26"/>
    </row>
    <row r="74" spans="1:12" s="21" customFormat="1" ht="19.5" customHeight="1">
      <c r="A74" s="33" t="s">
        <v>150</v>
      </c>
      <c r="D74" s="90"/>
      <c r="E74" s="21">
        <v>0</v>
      </c>
      <c r="F74" s="26"/>
      <c r="G74" s="28"/>
      <c r="H74" s="26"/>
      <c r="I74" s="28">
        <v>0</v>
      </c>
      <c r="J74" s="26"/>
      <c r="K74" s="28"/>
      <c r="L74" s="26"/>
    </row>
    <row r="75" spans="1:12" s="21" customFormat="1" ht="19.5" customHeight="1">
      <c r="A75" s="33"/>
      <c r="D75" s="90"/>
      <c r="E75" s="28"/>
      <c r="F75" s="26"/>
      <c r="G75" s="28"/>
      <c r="H75" s="26"/>
      <c r="I75" s="28"/>
      <c r="J75" s="26"/>
      <c r="K75" s="28"/>
      <c r="L75" s="26"/>
    </row>
    <row r="76" spans="1:12" s="18" customFormat="1" ht="21" customHeight="1">
      <c r="A76" s="16" t="s">
        <v>12</v>
      </c>
      <c r="B76" s="55"/>
      <c r="C76" s="30"/>
      <c r="D76" s="65"/>
      <c r="E76" s="30"/>
      <c r="F76" s="21"/>
      <c r="G76" s="30"/>
      <c r="H76" s="30"/>
      <c r="I76" s="30"/>
      <c r="J76" s="21"/>
    </row>
    <row r="77" spans="1:12" ht="21" customHeight="1">
      <c r="B77" s="45"/>
      <c r="C77" s="30"/>
      <c r="D77" s="65"/>
      <c r="E77" s="30"/>
      <c r="G77" s="30"/>
      <c r="H77" s="30"/>
      <c r="I77" s="30"/>
    </row>
    <row r="78" spans="1:12" ht="21" customHeight="1">
      <c r="B78" s="45"/>
      <c r="C78" s="30"/>
      <c r="D78" s="65"/>
      <c r="E78" s="30"/>
      <c r="G78" s="30"/>
      <c r="H78" s="30"/>
      <c r="I78" s="30"/>
    </row>
    <row r="79" spans="1:12" ht="21" customHeight="1">
      <c r="C79" s="30"/>
      <c r="D79" s="65"/>
      <c r="E79" s="30"/>
      <c r="G79" s="30"/>
      <c r="H79" s="30"/>
      <c r="I79" s="30"/>
    </row>
    <row r="80" spans="1:12" ht="21" customHeight="1">
      <c r="C80" s="30"/>
      <c r="E80" s="30"/>
      <c r="G80" s="30"/>
      <c r="I80" s="30"/>
    </row>
    <row r="85" spans="2:10" ht="21" customHeight="1">
      <c r="B85" s="66"/>
    </row>
    <row r="87" spans="2:10" ht="21" customHeight="1">
      <c r="B87" s="89"/>
      <c r="C87" s="67"/>
      <c r="D87" s="89"/>
      <c r="E87" s="67"/>
      <c r="F87" s="67"/>
      <c r="G87" s="40"/>
      <c r="H87" s="67"/>
      <c r="I87" s="40"/>
      <c r="J87" s="67"/>
    </row>
    <row r="88" spans="2:10" ht="21" customHeight="1">
      <c r="B88" s="37"/>
      <c r="C88" s="23"/>
      <c r="D88" s="38"/>
      <c r="E88" s="23"/>
      <c r="F88" s="23"/>
      <c r="G88" s="23"/>
      <c r="H88" s="23"/>
      <c r="I88" s="23"/>
      <c r="J88" s="22"/>
    </row>
    <row r="89" spans="2:10" ht="21" customHeight="1">
      <c r="B89" s="37"/>
      <c r="C89" s="23"/>
      <c r="D89" s="38"/>
      <c r="E89" s="23"/>
      <c r="F89" s="23"/>
      <c r="G89" s="23"/>
      <c r="H89" s="23"/>
      <c r="I89" s="23"/>
      <c r="J89" s="22"/>
    </row>
    <row r="90" spans="2:10" ht="21" customHeight="1">
      <c r="B90" s="37"/>
      <c r="C90" s="23"/>
      <c r="D90" s="38"/>
      <c r="E90" s="23"/>
      <c r="F90" s="23"/>
      <c r="G90" s="23"/>
      <c r="H90" s="23"/>
      <c r="I90" s="23"/>
      <c r="J90" s="22"/>
    </row>
    <row r="91" spans="2:10" ht="21" customHeight="1">
      <c r="B91" s="92"/>
      <c r="C91" s="23"/>
      <c r="D91" s="38"/>
      <c r="E91" s="23"/>
      <c r="F91" s="23"/>
      <c r="G91" s="40"/>
      <c r="H91" s="23"/>
      <c r="I91" s="40"/>
      <c r="J91" s="22"/>
    </row>
    <row r="92" spans="2:10" ht="21" customHeight="1">
      <c r="B92" s="92"/>
      <c r="C92" s="25"/>
      <c r="D92" s="68"/>
      <c r="E92" s="25"/>
      <c r="F92" s="23"/>
      <c r="G92" s="25"/>
      <c r="H92" s="69"/>
      <c r="I92" s="25"/>
      <c r="J92" s="22"/>
    </row>
    <row r="93" spans="2:10" ht="21" customHeight="1">
      <c r="C93" s="25"/>
      <c r="D93" s="68"/>
      <c r="E93" s="25"/>
      <c r="G93" s="25"/>
      <c r="H93" s="25"/>
      <c r="I93" s="25"/>
    </row>
    <row r="94" spans="2:10" ht="21" customHeight="1">
      <c r="C94" s="70"/>
      <c r="D94" s="49"/>
      <c r="E94" s="70"/>
      <c r="F94" s="50"/>
      <c r="G94" s="70"/>
      <c r="H94" s="51"/>
      <c r="I94" s="70"/>
    </row>
    <row r="95" spans="2:10" ht="21" customHeight="1">
      <c r="C95" s="70"/>
      <c r="D95" s="49"/>
      <c r="E95" s="70"/>
      <c r="F95" s="50"/>
      <c r="G95" s="70"/>
      <c r="H95" s="51"/>
      <c r="I95" s="70"/>
    </row>
    <row r="96" spans="2:10" ht="21" customHeight="1">
      <c r="C96" s="70"/>
      <c r="D96" s="49"/>
      <c r="E96" s="71"/>
      <c r="F96" s="50"/>
      <c r="G96" s="71"/>
      <c r="H96" s="51"/>
      <c r="I96" s="71"/>
    </row>
    <row r="98" spans="2:9" ht="21" customHeight="1">
      <c r="B98" s="55"/>
      <c r="C98" s="59"/>
      <c r="D98" s="58"/>
      <c r="E98" s="59"/>
      <c r="F98" s="59"/>
      <c r="G98" s="59"/>
      <c r="H98" s="59"/>
      <c r="I98" s="59"/>
    </row>
    <row r="99" spans="2:9" ht="21" customHeight="1">
      <c r="B99" s="55"/>
      <c r="C99" s="59"/>
      <c r="D99" s="58"/>
      <c r="E99" s="59"/>
      <c r="F99" s="59"/>
      <c r="G99" s="59"/>
      <c r="H99" s="59"/>
      <c r="I99" s="59"/>
    </row>
    <row r="100" spans="2:9" ht="21" customHeight="1">
      <c r="B100" s="55"/>
      <c r="C100" s="59"/>
      <c r="D100" s="58"/>
      <c r="E100" s="59"/>
      <c r="F100" s="59"/>
      <c r="G100" s="59"/>
      <c r="H100" s="59"/>
      <c r="I100" s="59"/>
    </row>
    <row r="101" spans="2:9" ht="21" customHeight="1">
      <c r="B101" s="55"/>
      <c r="C101" s="59"/>
      <c r="D101" s="58"/>
      <c r="E101" s="59"/>
      <c r="F101" s="59"/>
      <c r="G101" s="59"/>
      <c r="H101" s="59"/>
      <c r="I101" s="59"/>
    </row>
    <row r="102" spans="2:9" ht="21" customHeight="1">
      <c r="B102" s="55"/>
      <c r="C102" s="59"/>
      <c r="D102" s="58"/>
      <c r="E102" s="59"/>
      <c r="F102" s="59"/>
      <c r="G102" s="59"/>
      <c r="H102" s="59"/>
      <c r="I102" s="59"/>
    </row>
    <row r="103" spans="2:9" ht="21" customHeight="1">
      <c r="C103" s="59"/>
      <c r="D103" s="58"/>
      <c r="E103" s="59"/>
      <c r="F103" s="59"/>
      <c r="G103" s="59"/>
      <c r="H103" s="59"/>
      <c r="I103" s="59"/>
    </row>
    <row r="104" spans="2:9" ht="21" customHeight="1">
      <c r="C104" s="59"/>
      <c r="D104" s="58"/>
      <c r="E104" s="59"/>
      <c r="F104" s="59"/>
      <c r="G104" s="59"/>
      <c r="H104" s="59"/>
      <c r="I104" s="59"/>
    </row>
    <row r="105" spans="2:9" ht="21" customHeight="1">
      <c r="B105" s="55"/>
      <c r="C105" s="59"/>
      <c r="D105" s="58"/>
      <c r="E105" s="59"/>
      <c r="F105" s="59"/>
      <c r="G105" s="59"/>
      <c r="H105" s="59"/>
      <c r="I105" s="59"/>
    </row>
    <row r="106" spans="2:9" ht="21" customHeight="1">
      <c r="B106" s="55"/>
      <c r="C106" s="59"/>
      <c r="D106" s="58"/>
      <c r="E106" s="59"/>
      <c r="F106" s="59"/>
      <c r="G106" s="59"/>
      <c r="H106" s="59"/>
      <c r="I106" s="59"/>
    </row>
    <row r="107" spans="2:9" ht="21" customHeight="1">
      <c r="B107" s="55"/>
      <c r="C107" s="59"/>
      <c r="D107" s="58"/>
      <c r="E107" s="59"/>
      <c r="F107" s="59"/>
      <c r="G107" s="59"/>
      <c r="H107" s="59"/>
      <c r="I107" s="59"/>
    </row>
    <row r="108" spans="2:9" ht="21" customHeight="1">
      <c r="B108" s="55"/>
      <c r="C108" s="59"/>
      <c r="D108" s="58"/>
      <c r="F108" s="59"/>
      <c r="G108" s="59"/>
      <c r="H108" s="59"/>
      <c r="I108" s="59"/>
    </row>
    <row r="109" spans="2:9" ht="21" customHeight="1">
      <c r="B109" s="55"/>
      <c r="C109" s="59"/>
      <c r="D109" s="58"/>
      <c r="E109" s="29"/>
      <c r="F109" s="59"/>
      <c r="G109" s="59"/>
      <c r="H109" s="59"/>
      <c r="I109" s="59"/>
    </row>
    <row r="110" spans="2:9" ht="21" customHeight="1">
      <c r="C110" s="59"/>
      <c r="D110" s="58"/>
      <c r="E110" s="59"/>
      <c r="F110" s="59"/>
      <c r="G110" s="59"/>
      <c r="H110" s="59"/>
      <c r="I110" s="59"/>
    </row>
    <row r="111" spans="2:9" ht="21" customHeight="1">
      <c r="C111" s="59"/>
      <c r="D111" s="58"/>
      <c r="E111" s="72"/>
      <c r="F111" s="59"/>
      <c r="G111" s="59"/>
      <c r="H111" s="59"/>
      <c r="I111" s="59"/>
    </row>
    <row r="112" spans="2:9" ht="21" customHeight="1">
      <c r="C112" s="59"/>
      <c r="D112" s="58"/>
      <c r="E112" s="72"/>
      <c r="F112" s="59"/>
      <c r="G112" s="59"/>
      <c r="H112" s="59"/>
      <c r="I112" s="59"/>
    </row>
    <row r="113" spans="1:10" ht="21" customHeight="1">
      <c r="C113" s="59"/>
      <c r="D113" s="58"/>
      <c r="E113" s="59"/>
      <c r="F113" s="59"/>
      <c r="G113" s="59"/>
      <c r="H113" s="59"/>
      <c r="I113" s="59"/>
    </row>
    <row r="114" spans="1:10" ht="21" customHeight="1">
      <c r="C114" s="59"/>
      <c r="D114" s="58"/>
      <c r="E114" s="59"/>
      <c r="F114" s="59"/>
      <c r="G114" s="29"/>
      <c r="H114" s="59"/>
      <c r="I114" s="29"/>
    </row>
    <row r="115" spans="1:10" ht="21" customHeight="1">
      <c r="B115" s="45"/>
      <c r="C115" s="59"/>
      <c r="D115" s="58"/>
      <c r="E115" s="59"/>
      <c r="F115" s="59"/>
      <c r="G115" s="59"/>
      <c r="H115" s="59"/>
      <c r="I115" s="59"/>
    </row>
    <row r="116" spans="1:10" ht="21" customHeight="1">
      <c r="B116" s="45"/>
      <c r="C116" s="59"/>
      <c r="D116" s="58"/>
      <c r="E116" s="59"/>
      <c r="F116" s="59"/>
      <c r="G116" s="59"/>
      <c r="H116" s="59"/>
      <c r="I116" s="59"/>
    </row>
    <row r="117" spans="1:10" ht="21" customHeight="1">
      <c r="B117" s="45"/>
      <c r="C117" s="59"/>
      <c r="D117" s="58"/>
      <c r="E117" s="59"/>
      <c r="F117" s="59"/>
      <c r="G117" s="59"/>
      <c r="H117" s="59"/>
      <c r="I117" s="59"/>
    </row>
    <row r="118" spans="1:10" ht="21" customHeight="1">
      <c r="B118" s="45"/>
      <c r="C118" s="59"/>
      <c r="D118" s="58"/>
      <c r="E118" s="59"/>
      <c r="F118" s="59"/>
      <c r="G118" s="59"/>
      <c r="H118" s="59"/>
      <c r="I118" s="59"/>
    </row>
    <row r="119" spans="1:10" ht="21" customHeight="1">
      <c r="C119" s="59"/>
      <c r="D119" s="58"/>
      <c r="E119" s="59"/>
      <c r="F119" s="59"/>
      <c r="G119" s="59"/>
      <c r="H119" s="59"/>
      <c r="I119" s="59"/>
    </row>
    <row r="120" spans="1:10" ht="21" customHeight="1">
      <c r="C120" s="59"/>
      <c r="D120" s="58"/>
      <c r="E120" s="59"/>
      <c r="F120" s="59"/>
      <c r="G120" s="59"/>
      <c r="H120" s="59"/>
      <c r="I120" s="59"/>
    </row>
    <row r="121" spans="1:10" ht="21" customHeight="1">
      <c r="A121" s="73"/>
      <c r="B121" s="89"/>
      <c r="C121" s="26"/>
      <c r="D121" s="74"/>
      <c r="E121" s="75"/>
      <c r="F121" s="76"/>
      <c r="G121" s="77"/>
      <c r="H121" s="78"/>
      <c r="I121" s="77"/>
      <c r="J121" s="67"/>
    </row>
    <row r="122" spans="1:10" ht="21" customHeight="1">
      <c r="A122" s="73"/>
      <c r="B122" s="89"/>
      <c r="C122" s="26"/>
      <c r="D122" s="74"/>
      <c r="E122" s="75"/>
      <c r="F122" s="76"/>
      <c r="G122" s="77"/>
      <c r="H122" s="78"/>
      <c r="I122" s="77"/>
      <c r="J122" s="67"/>
    </row>
    <row r="123" spans="1:10" ht="21" customHeight="1">
      <c r="A123" s="73"/>
      <c r="B123" s="89"/>
      <c r="C123" s="26"/>
      <c r="D123" s="74"/>
      <c r="E123" s="75"/>
      <c r="F123" s="76"/>
      <c r="G123" s="77"/>
      <c r="H123" s="78"/>
      <c r="I123" s="77"/>
      <c r="J123" s="67"/>
    </row>
    <row r="124" spans="1:10" ht="21" customHeight="1">
      <c r="A124" s="73"/>
      <c r="B124" s="89"/>
      <c r="C124" s="79"/>
      <c r="D124" s="74"/>
      <c r="E124" s="77"/>
      <c r="F124" s="76"/>
      <c r="G124" s="78"/>
      <c r="H124" s="78"/>
      <c r="I124" s="78"/>
      <c r="J124" s="67"/>
    </row>
    <row r="125" spans="1:10" ht="21" customHeight="1">
      <c r="A125" s="73"/>
      <c r="B125" s="55"/>
      <c r="C125" s="30"/>
      <c r="E125" s="30"/>
      <c r="F125" s="30"/>
      <c r="G125" s="30"/>
      <c r="H125" s="30"/>
      <c r="I125" s="30"/>
    </row>
    <row r="126" spans="1:10" ht="21" customHeight="1">
      <c r="B126" s="45"/>
      <c r="C126" s="80"/>
      <c r="D126" s="81"/>
      <c r="E126" s="80"/>
      <c r="F126" s="82"/>
      <c r="G126" s="82"/>
      <c r="H126" s="80"/>
      <c r="I126" s="82"/>
    </row>
    <row r="127" spans="1:10" ht="21" customHeight="1">
      <c r="B127" s="45"/>
    </row>
    <row r="128" spans="1:10" ht="21" customHeight="1">
      <c r="C128" s="30"/>
      <c r="E128" s="30"/>
      <c r="G128" s="30"/>
      <c r="H128" s="30"/>
      <c r="I128" s="30"/>
    </row>
    <row r="159" spans="1:11" s="21" customFormat="1" ht="21" customHeight="1">
      <c r="A159" s="16"/>
      <c r="B159" s="18"/>
      <c r="D159" s="18"/>
      <c r="K159" s="84"/>
    </row>
    <row r="160" spans="1:11" s="21" customFormat="1" ht="21" customHeight="1">
      <c r="A160" s="16"/>
      <c r="B160" s="18"/>
      <c r="D160" s="18"/>
      <c r="K160" s="84"/>
    </row>
    <row r="161" spans="1:11" s="21" customFormat="1" ht="21" customHeight="1">
      <c r="A161" s="16"/>
      <c r="B161" s="18"/>
      <c r="D161" s="18"/>
      <c r="K161" s="84"/>
    </row>
    <row r="162" spans="1:11" s="21" customFormat="1" ht="21" customHeight="1">
      <c r="A162" s="16"/>
      <c r="B162" s="18"/>
      <c r="D162" s="18"/>
      <c r="K162" s="84"/>
    </row>
    <row r="163" spans="1:11" s="21" customFormat="1" ht="21" customHeight="1">
      <c r="A163" s="16"/>
      <c r="B163" s="18"/>
      <c r="D163" s="18"/>
      <c r="K163" s="84"/>
    </row>
    <row r="164" spans="1:11" s="21" customFormat="1" ht="21" customHeight="1">
      <c r="A164" s="16"/>
      <c r="B164" s="18"/>
      <c r="D164" s="18"/>
      <c r="K164" s="84"/>
    </row>
    <row r="165" spans="1:11" s="21" customFormat="1" ht="21" customHeight="1">
      <c r="A165" s="16"/>
      <c r="B165" s="18"/>
      <c r="D165" s="18"/>
      <c r="K165" s="84"/>
    </row>
  </sheetData>
  <mergeCells count="2">
    <mergeCell ref="C6:E6"/>
    <mergeCell ref="C45:E45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7" firstPageNumber="7" fitToHeight="2" orientation="portrait" useFirstPageNumber="1" r:id="rId1"/>
  <headerFooter>
    <oddFooter>&amp;R&amp;"Angsana New,Regular"&amp;16&amp;P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3.2"/>
  <sheetData>
    <row r="1" spans="1:12">
      <c r="A1">
        <v>1745736647930</v>
      </c>
      <c r="B1" t="s">
        <v>198</v>
      </c>
      <c r="C1" t="s">
        <v>199</v>
      </c>
      <c r="D1">
        <v>5</v>
      </c>
      <c r="E1">
        <v>1751252938464</v>
      </c>
      <c r="F1" t="s">
        <v>218</v>
      </c>
      <c r="G1" t="s">
        <v>219</v>
      </c>
      <c r="H1">
        <v>0</v>
      </c>
      <c r="I1">
        <v>1777275977910</v>
      </c>
      <c r="J1" t="s">
        <v>235</v>
      </c>
      <c r="K1" t="s">
        <v>236</v>
      </c>
      <c r="L1">
        <v>0</v>
      </c>
    </row>
    <row r="2" spans="1:12">
      <c r="A2">
        <v>1745736648072</v>
      </c>
      <c r="B2" t="s">
        <v>200</v>
      </c>
      <c r="C2" t="s">
        <v>201</v>
      </c>
      <c r="D2" t="s">
        <v>202</v>
      </c>
    </row>
    <row r="3" spans="1:12">
      <c r="A3">
        <v>1745736648072</v>
      </c>
      <c r="B3" t="s">
        <v>200</v>
      </c>
      <c r="C3" t="s">
        <v>203</v>
      </c>
      <c r="D3" t="s">
        <v>204</v>
      </c>
    </row>
    <row r="4" spans="1:12">
      <c r="A4">
        <v>1745736648072</v>
      </c>
      <c r="B4" t="s">
        <v>200</v>
      </c>
      <c r="C4" t="s">
        <v>205</v>
      </c>
      <c r="D4" t="s">
        <v>206</v>
      </c>
    </row>
    <row r="5" spans="1:12">
      <c r="A5">
        <v>1745736648072</v>
      </c>
      <c r="B5" t="s">
        <v>200</v>
      </c>
      <c r="C5" t="s">
        <v>207</v>
      </c>
      <c r="D5" t="s">
        <v>208</v>
      </c>
    </row>
    <row r="6" spans="1:12">
      <c r="A6">
        <v>1745736648072</v>
      </c>
      <c r="B6" t="s">
        <v>200</v>
      </c>
      <c r="C6" t="s">
        <v>209</v>
      </c>
      <c r="D6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"/>
  <sheetViews>
    <sheetView workbookViewId="0"/>
  </sheetViews>
  <sheetFormatPr defaultRowHeight="13.2"/>
  <sheetData>
    <row r="1" spans="1:12">
      <c r="A1">
        <v>1745736647965</v>
      </c>
      <c r="B1" t="s">
        <v>198</v>
      </c>
      <c r="C1" t="s">
        <v>199</v>
      </c>
      <c r="D1">
        <v>0</v>
      </c>
      <c r="E1">
        <v>1751252938716</v>
      </c>
      <c r="F1" t="s">
        <v>218</v>
      </c>
      <c r="G1" t="s">
        <v>219</v>
      </c>
      <c r="H1">
        <v>0</v>
      </c>
      <c r="I1">
        <v>1777275977951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"/>
  <sheetViews>
    <sheetView workbookViewId="0"/>
  </sheetViews>
  <sheetFormatPr defaultRowHeight="13.2"/>
  <sheetData>
    <row r="1" spans="1:12">
      <c r="A1">
        <v>1745736648009</v>
      </c>
      <c r="B1" t="s">
        <v>198</v>
      </c>
      <c r="C1" t="s">
        <v>199</v>
      </c>
      <c r="D1">
        <v>0</v>
      </c>
      <c r="E1">
        <v>1751252938722</v>
      </c>
      <c r="F1" t="s">
        <v>218</v>
      </c>
      <c r="G1" t="s">
        <v>219</v>
      </c>
      <c r="H1">
        <v>0</v>
      </c>
      <c r="I1">
        <v>1777275977957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"/>
  <sheetViews>
    <sheetView workbookViewId="0"/>
  </sheetViews>
  <sheetFormatPr defaultRowHeight="13.2"/>
  <sheetData>
    <row r="1" spans="1:12">
      <c r="A1">
        <v>1745736648055</v>
      </c>
      <c r="B1" t="s">
        <v>198</v>
      </c>
      <c r="C1" t="s">
        <v>199</v>
      </c>
      <c r="D1">
        <v>0</v>
      </c>
      <c r="E1">
        <v>1751252938727</v>
      </c>
      <c r="F1" t="s">
        <v>218</v>
      </c>
      <c r="G1" t="s">
        <v>219</v>
      </c>
      <c r="H1">
        <v>0</v>
      </c>
      <c r="I1">
        <v>1777275977958</v>
      </c>
      <c r="J1" t="s">
        <v>235</v>
      </c>
      <c r="K1" t="s">
        <v>236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included="true" dataSnipperSheetDeleted="false" guid="743d8af8-e2f6-49ac-acfe-b156b3e5d781" revision="3"/>
</file>

<file path=customXml/item2.xml><?xml version="1.0" encoding="utf-8"?>
<datasnipper xmlns="http://datasnipper" xmlMigrated="true" guid="ee761f7f-4f73-49d7-8382-55db47268af7" revision="4"/>
</file>

<file path=customXml/itemProps1.xml><?xml version="1.0" encoding="utf-8"?>
<ds:datastoreItem xmlns:ds="http://schemas.openxmlformats.org/officeDocument/2006/customXml" ds:itemID="{DC478813-18E9-47D5-AEBE-2E94E6028315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FDD19982-5508-4F09-95C3-4D814DAE296B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</vt:lpstr>
      <vt:lpstr>Separate</vt:lpstr>
      <vt:lpstr>CF</vt:lpstr>
      <vt:lpstr>Cashflows</vt:lpstr>
      <vt:lpstr>BS!Print_Area</vt:lpstr>
      <vt:lpstr>Cashflows!Print_Area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2026-07-27T02:46:34Z</cp:lastPrinted>
  <dcterms:created xsi:type="dcterms:W3CDTF">2011-03-08T09:02:15Z</dcterms:created>
  <dcterms:modified xsi:type="dcterms:W3CDTF">2026-08-03T13:00:31Z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