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Precious Shipping\Precious Shipping Public\2026\Q2'26\SET\"/>
    </mc:Choice>
  </mc:AlternateContent>
  <xr:revisionPtr revIDLastSave="0" documentId="13_ncr:1_{A0C8A8FC-B86F-4A12-A123-63A1F859F44F}" xr6:coauthVersionLast="47" xr6:coauthVersionMax="47" xr10:uidLastSave="{00000000-0000-0000-0000-000000000000}"/>
  <bookViews>
    <workbookView xWindow="-120" yWindow="-120" windowWidth="29040" windowHeight="15720" tabRatio="601" firstSheet="1" activeTab="1" xr2:uid="{00000000-000D-0000-FFFF-FFFF00000000}"/>
  </bookViews>
  <sheets>
    <sheet name="NAV000" sheetId="1" state="hidden" r:id="rId1"/>
    <sheet name="BS&amp;PL" sheetId="2" r:id="rId2"/>
    <sheet name="conso" sheetId="8" r:id="rId3"/>
    <sheet name="company" sheetId="9" r:id="rId4"/>
    <sheet name="BS&amp;PL (USD only)" sheetId="10" state="hidden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44666.1566898148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'BS&amp;PL'!$A$1:$K$406</definedName>
    <definedName name="_xlnm.Print_Area" localSheetId="4">'BS&amp;PL (USD only)'!$A$1:$K$211</definedName>
    <definedName name="_xlnm.Print_Area" localSheetId="3">company!$A$1:$AF$35</definedName>
    <definedName name="_xlnm.Print_Area" localSheetId="2">conso!$A$1:$AI$35</definedName>
    <definedName name="ฏๅจๅ">'BS&amp;PL'!$D$350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0" l="1"/>
  <c r="F19" i="10"/>
  <c r="H19" i="10"/>
  <c r="H20" i="10" s="1"/>
  <c r="J19" i="10"/>
  <c r="D20" i="10"/>
  <c r="F20" i="10"/>
  <c r="J20" i="10"/>
  <c r="D36" i="10"/>
  <c r="F36" i="10"/>
  <c r="H36" i="10"/>
  <c r="H37" i="10" s="1"/>
  <c r="J36" i="10"/>
  <c r="J37" i="10" s="1"/>
  <c r="J38" i="10" s="1"/>
  <c r="D37" i="10"/>
  <c r="F37" i="10"/>
  <c r="D38" i="10"/>
  <c r="D56" i="10"/>
  <c r="F56" i="10"/>
  <c r="H56" i="10"/>
  <c r="J56" i="10"/>
  <c r="D64" i="10"/>
  <c r="D75" i="10" s="1"/>
  <c r="D102" i="10" s="1"/>
  <c r="F64" i="10"/>
  <c r="F75" i="10" s="1"/>
  <c r="H64" i="10"/>
  <c r="J64" i="10"/>
  <c r="J75" i="10" s="1"/>
  <c r="D74" i="10"/>
  <c r="F74" i="10"/>
  <c r="H74" i="10"/>
  <c r="J74" i="10"/>
  <c r="D99" i="10"/>
  <c r="F99" i="10"/>
  <c r="H99" i="10"/>
  <c r="H101" i="10" s="1"/>
  <c r="J99" i="10"/>
  <c r="J101" i="10" s="1"/>
  <c r="D101" i="10"/>
  <c r="F101" i="10"/>
  <c r="D114" i="10"/>
  <c r="F114" i="10"/>
  <c r="H114" i="10"/>
  <c r="J114" i="10"/>
  <c r="D119" i="10"/>
  <c r="D133" i="10" s="1"/>
  <c r="D137" i="10" s="1"/>
  <c r="D147" i="10" s="1"/>
  <c r="D150" i="10" s="1"/>
  <c r="F119" i="10"/>
  <c r="F133" i="10" s="1"/>
  <c r="F137" i="10" s="1"/>
  <c r="F147" i="10" s="1"/>
  <c r="F150" i="10" s="1"/>
  <c r="H119" i="10"/>
  <c r="H133" i="10" s="1"/>
  <c r="H137" i="10" s="1"/>
  <c r="H147" i="10" s="1"/>
  <c r="H150" i="10" s="1"/>
  <c r="J119" i="10"/>
  <c r="J133" i="10" s="1"/>
  <c r="J137" i="10" s="1"/>
  <c r="J147" i="10" s="1"/>
  <c r="J150" i="10" s="1"/>
  <c r="D125" i="10"/>
  <c r="F125" i="10"/>
  <c r="H125" i="10"/>
  <c r="H132" i="10" s="1"/>
  <c r="J125" i="10"/>
  <c r="D132" i="10"/>
  <c r="F132" i="10"/>
  <c r="J132" i="10"/>
  <c r="D165" i="10"/>
  <c r="D172" i="10" s="1"/>
  <c r="D188" i="10" s="1"/>
  <c r="D193" i="10" s="1"/>
  <c r="D203" i="10" s="1"/>
  <c r="D206" i="10" s="1"/>
  <c r="F165" i="10"/>
  <c r="F172" i="10" s="1"/>
  <c r="F188" i="10" s="1"/>
  <c r="F193" i="10" s="1"/>
  <c r="F203" i="10" s="1"/>
  <c r="F206" i="10" s="1"/>
  <c r="H165" i="10"/>
  <c r="H172" i="10" s="1"/>
  <c r="H188" i="10" s="1"/>
  <c r="H193" i="10" s="1"/>
  <c r="H203" i="10" s="1"/>
  <c r="H206" i="10" s="1"/>
  <c r="J165" i="10"/>
  <c r="J172" i="10" s="1"/>
  <c r="D178" i="10"/>
  <c r="F178" i="10"/>
  <c r="F187" i="10" s="1"/>
  <c r="H178" i="10"/>
  <c r="J178" i="10"/>
  <c r="D187" i="10"/>
  <c r="H187" i="10"/>
  <c r="J187" i="10"/>
  <c r="AB14" i="9"/>
  <c r="AC14" i="9"/>
  <c r="AE14" i="9"/>
  <c r="AC15" i="9"/>
  <c r="U16" i="9"/>
  <c r="Y16" i="9"/>
  <c r="AA16" i="9"/>
  <c r="AC16" i="9"/>
  <c r="AE16" i="9"/>
  <c r="E17" i="9"/>
  <c r="E22" i="9" s="1"/>
  <c r="G17" i="9"/>
  <c r="G22" i="9" s="1"/>
  <c r="I17" i="9"/>
  <c r="I22" i="9" s="1"/>
  <c r="K17" i="9"/>
  <c r="M17" i="9"/>
  <c r="O17" i="9"/>
  <c r="Q17" i="9"/>
  <c r="U17" i="9"/>
  <c r="W17" i="9"/>
  <c r="Y17" i="9"/>
  <c r="Y22" i="9" s="1"/>
  <c r="AA17" i="9"/>
  <c r="AA22" i="9" s="1"/>
  <c r="AC17" i="9"/>
  <c r="S18" i="9"/>
  <c r="AC18" i="9"/>
  <c r="AE18" i="9"/>
  <c r="AC19" i="9"/>
  <c r="AE19" i="9"/>
  <c r="S21" i="9"/>
  <c r="AE21" i="9" s="1"/>
  <c r="AC21" i="9"/>
  <c r="K22" i="9"/>
  <c r="M22" i="9"/>
  <c r="O22" i="9"/>
  <c r="Q22" i="9"/>
  <c r="U22" i="9"/>
  <c r="W22" i="9"/>
  <c r="AC24" i="9"/>
  <c r="AC25" i="9"/>
  <c r="Y26" i="9"/>
  <c r="Y27" i="9" s="1"/>
  <c r="Y31" i="9" s="1"/>
  <c r="AA26" i="9"/>
  <c r="AA27" i="9" s="1"/>
  <c r="AA31" i="9" s="1"/>
  <c r="W27" i="9"/>
  <c r="AE28" i="9"/>
  <c r="O30" i="9"/>
  <c r="O31" i="9" s="1"/>
  <c r="H110" i="2" s="1"/>
  <c r="S30" i="9"/>
  <c r="AE30" i="9" s="1"/>
  <c r="AC30" i="9"/>
  <c r="E31" i="9"/>
  <c r="H101" i="2" s="1"/>
  <c r="G31" i="9"/>
  <c r="I31" i="9"/>
  <c r="H104" i="2" s="1"/>
  <c r="K31" i="9"/>
  <c r="H105" i="2" s="1"/>
  <c r="M31" i="9"/>
  <c r="Q31" i="9"/>
  <c r="H111" i="2" s="1"/>
  <c r="W31" i="9"/>
  <c r="AC14" i="8"/>
  <c r="AE14" i="8"/>
  <c r="AI14" i="8" s="1"/>
  <c r="AC15" i="8"/>
  <c r="AC17" i="8" s="1"/>
  <c r="AC22" i="8" s="1"/>
  <c r="AC16" i="8"/>
  <c r="AE16" i="8"/>
  <c r="AI16" i="8"/>
  <c r="E17" i="8"/>
  <c r="E22" i="8" s="1"/>
  <c r="G17" i="8"/>
  <c r="G22" i="8" s="1"/>
  <c r="I17" i="8"/>
  <c r="I22" i="8" s="1"/>
  <c r="K17" i="8"/>
  <c r="M17" i="8"/>
  <c r="M22" i="8" s="1"/>
  <c r="O17" i="8"/>
  <c r="O22" i="8" s="1"/>
  <c r="Q17" i="8"/>
  <c r="S17" i="8"/>
  <c r="S22" i="8" s="1"/>
  <c r="W17" i="8"/>
  <c r="Y17" i="8"/>
  <c r="Y22" i="8" s="1"/>
  <c r="AA17" i="8"/>
  <c r="AA22" i="8" s="1"/>
  <c r="AG17" i="8"/>
  <c r="U18" i="8"/>
  <c r="AE18" i="8" s="1"/>
  <c r="AC18" i="8"/>
  <c r="AI18" i="8"/>
  <c r="AC19" i="8"/>
  <c r="AE19" i="8"/>
  <c r="AI19" i="8"/>
  <c r="U21" i="8"/>
  <c r="AC21" i="8"/>
  <c r="AE21" i="8"/>
  <c r="AI21" i="8"/>
  <c r="K22" i="8"/>
  <c r="Q22" i="8"/>
  <c r="W22" i="8"/>
  <c r="AG22" i="8"/>
  <c r="AC24" i="8"/>
  <c r="AE24" i="8"/>
  <c r="AC25" i="8"/>
  <c r="W26" i="8"/>
  <c r="Y26" i="8"/>
  <c r="Y27" i="8" s="1"/>
  <c r="Y31" i="8" s="1"/>
  <c r="AA26" i="8"/>
  <c r="AA27" i="8" s="1"/>
  <c r="AA31" i="8" s="1"/>
  <c r="E27" i="8"/>
  <c r="E31" i="8" s="1"/>
  <c r="G27" i="8"/>
  <c r="G31" i="8" s="1"/>
  <c r="I27" i="8"/>
  <c r="K27" i="8"/>
  <c r="K31" i="8" s="1"/>
  <c r="D105" i="2" s="1"/>
  <c r="M27" i="8"/>
  <c r="M31" i="8" s="1"/>
  <c r="D108" i="2" s="1"/>
  <c r="O27" i="8"/>
  <c r="O31" i="8" s="1"/>
  <c r="Q27" i="8"/>
  <c r="S27" i="8"/>
  <c r="AG27" i="8"/>
  <c r="AG31" i="8" s="1"/>
  <c r="D115" i="2" s="1"/>
  <c r="AI28" i="8"/>
  <c r="U30" i="8"/>
  <c r="AC30" i="8"/>
  <c r="AE30" i="8"/>
  <c r="I31" i="8"/>
  <c r="Q31" i="8"/>
  <c r="S31" i="8"/>
  <c r="D111" i="2" s="1"/>
  <c r="D22" i="2"/>
  <c r="D23" i="2" s="1"/>
  <c r="F22" i="2"/>
  <c r="F23" i="2" s="1"/>
  <c r="H22" i="2"/>
  <c r="H23" i="2" s="1"/>
  <c r="J22" i="2"/>
  <c r="J23" i="2" s="1"/>
  <c r="D42" i="2"/>
  <c r="D43" i="2" s="1"/>
  <c r="F42" i="2"/>
  <c r="F43" i="2" s="1"/>
  <c r="H42" i="2"/>
  <c r="H43" i="2" s="1"/>
  <c r="J42" i="2"/>
  <c r="J43" i="2" s="1"/>
  <c r="D64" i="2"/>
  <c r="D72" i="2" s="1"/>
  <c r="F64" i="2"/>
  <c r="F72" i="2" s="1"/>
  <c r="H64" i="2"/>
  <c r="J64" i="2"/>
  <c r="J72" i="2" s="1"/>
  <c r="H72" i="2"/>
  <c r="D84" i="2"/>
  <c r="F84" i="2"/>
  <c r="H84" i="2"/>
  <c r="J84" i="2"/>
  <c r="F101" i="2"/>
  <c r="J101" i="2"/>
  <c r="D103" i="2"/>
  <c r="F103" i="2"/>
  <c r="J103" i="2"/>
  <c r="D104" i="2"/>
  <c r="F104" i="2"/>
  <c r="J104" i="2"/>
  <c r="F105" i="2"/>
  <c r="J105" i="2"/>
  <c r="F108" i="2"/>
  <c r="H108" i="2"/>
  <c r="J108" i="2"/>
  <c r="F109" i="2"/>
  <c r="D110" i="2"/>
  <c r="F110" i="2"/>
  <c r="J110" i="2"/>
  <c r="F111" i="2"/>
  <c r="J111" i="2"/>
  <c r="F112" i="2"/>
  <c r="J112" i="2"/>
  <c r="F113" i="2"/>
  <c r="F115" i="2"/>
  <c r="D136" i="2"/>
  <c r="D143" i="2" s="1"/>
  <c r="F136" i="2"/>
  <c r="F143" i="2" s="1"/>
  <c r="H136" i="2"/>
  <c r="H143" i="2" s="1"/>
  <c r="J136" i="2"/>
  <c r="J143" i="2" s="1"/>
  <c r="D149" i="2"/>
  <c r="D156" i="2" s="1"/>
  <c r="F149" i="2"/>
  <c r="H149" i="2"/>
  <c r="H156" i="2" s="1"/>
  <c r="J149" i="2"/>
  <c r="J156" i="2" s="1"/>
  <c r="F156" i="2"/>
  <c r="D201" i="2"/>
  <c r="F201" i="2"/>
  <c r="H201" i="2"/>
  <c r="J201" i="2"/>
  <c r="D207" i="2"/>
  <c r="F207" i="2"/>
  <c r="H207" i="2"/>
  <c r="J207" i="2"/>
  <c r="D229" i="2"/>
  <c r="D237" i="2" s="1"/>
  <c r="F229" i="2"/>
  <c r="H229" i="2"/>
  <c r="H237" i="2" s="1"/>
  <c r="J229" i="2"/>
  <c r="J237" i="2" s="1"/>
  <c r="F237" i="2"/>
  <c r="D243" i="2"/>
  <c r="D250" i="2" s="1"/>
  <c r="F243" i="2"/>
  <c r="F250" i="2" s="1"/>
  <c r="H243" i="2"/>
  <c r="H250" i="2" s="1"/>
  <c r="J243" i="2"/>
  <c r="J250" i="2" s="1"/>
  <c r="D295" i="2"/>
  <c r="F295" i="2"/>
  <c r="H295" i="2"/>
  <c r="J295" i="2"/>
  <c r="D301" i="2"/>
  <c r="F301" i="2"/>
  <c r="H301" i="2"/>
  <c r="J301" i="2"/>
  <c r="D378" i="2"/>
  <c r="F378" i="2"/>
  <c r="H378" i="2"/>
  <c r="J378" i="2"/>
  <c r="D392" i="2"/>
  <c r="F392" i="2"/>
  <c r="H392" i="2"/>
  <c r="J392" i="2"/>
  <c r="D157" i="2" l="1"/>
  <c r="D161" i="2" s="1"/>
  <c r="D163" i="2" s="1"/>
  <c r="D174" i="2" s="1"/>
  <c r="D177" i="2" s="1"/>
  <c r="D193" i="2" s="1"/>
  <c r="J208" i="2"/>
  <c r="H208" i="2"/>
  <c r="D44" i="2"/>
  <c r="D85" i="2"/>
  <c r="F157" i="2"/>
  <c r="F161" i="2" s="1"/>
  <c r="F163" i="2" s="1"/>
  <c r="F174" i="2" s="1"/>
  <c r="F177" i="2" s="1"/>
  <c r="F193" i="2" s="1"/>
  <c r="H251" i="2"/>
  <c r="H255" i="2" s="1"/>
  <c r="H257" i="2" s="1"/>
  <c r="H268" i="2" s="1"/>
  <c r="F302" i="2"/>
  <c r="J44" i="2"/>
  <c r="D302" i="2"/>
  <c r="H44" i="2"/>
  <c r="D208" i="2"/>
  <c r="F44" i="2"/>
  <c r="F85" i="2"/>
  <c r="J302" i="2"/>
  <c r="J157" i="2"/>
  <c r="J161" i="2" s="1"/>
  <c r="J163" i="2" s="1"/>
  <c r="J174" i="2" s="1"/>
  <c r="J177" i="2" s="1"/>
  <c r="J193" i="2" s="1"/>
  <c r="H302" i="2"/>
  <c r="J85" i="2"/>
  <c r="H85" i="2"/>
  <c r="H157" i="2"/>
  <c r="H161" i="2" s="1"/>
  <c r="H163" i="2" s="1"/>
  <c r="H174" i="2" s="1"/>
  <c r="H177" i="2" s="1"/>
  <c r="H193" i="2" s="1"/>
  <c r="H103" i="2"/>
  <c r="J251" i="2"/>
  <c r="J255" i="2" s="1"/>
  <c r="D180" i="2"/>
  <c r="D251" i="2"/>
  <c r="D255" i="2" s="1"/>
  <c r="W27" i="8"/>
  <c r="W31" i="8" s="1"/>
  <c r="AC26" i="8"/>
  <c r="AE26" i="8" s="1"/>
  <c r="AI26" i="8" s="1"/>
  <c r="AC22" i="9"/>
  <c r="F102" i="10"/>
  <c r="F251" i="2"/>
  <c r="F255" i="2" s="1"/>
  <c r="H38" i="10"/>
  <c r="D101" i="2"/>
  <c r="J102" i="10"/>
  <c r="D109" i="2"/>
  <c r="J113" i="2"/>
  <c r="AE24" i="9"/>
  <c r="F114" i="2"/>
  <c r="F116" i="2" s="1"/>
  <c r="H75" i="10"/>
  <c r="H102" i="10" s="1"/>
  <c r="F38" i="10"/>
  <c r="F208" i="2"/>
  <c r="AI24" i="8"/>
  <c r="U26" i="9"/>
  <c r="J188" i="10"/>
  <c r="J193" i="10" s="1"/>
  <c r="J203" i="10" s="1"/>
  <c r="J206" i="10" s="1"/>
  <c r="H210" i="2" l="1"/>
  <c r="H213" i="2" s="1"/>
  <c r="H215" i="2" s="1"/>
  <c r="D210" i="2"/>
  <c r="D213" i="2" s="1"/>
  <c r="D215" i="2" s="1"/>
  <c r="J210" i="2"/>
  <c r="J213" i="2" s="1"/>
  <c r="J215" i="2" s="1"/>
  <c r="H180" i="2"/>
  <c r="F210" i="2"/>
  <c r="F213" i="2" s="1"/>
  <c r="F215" i="2" s="1"/>
  <c r="H320" i="2"/>
  <c r="H340" i="2" s="1"/>
  <c r="H351" i="2" s="1"/>
  <c r="H356" i="2" s="1"/>
  <c r="H394" i="2" s="1"/>
  <c r="H396" i="2" s="1"/>
  <c r="F117" i="2"/>
  <c r="J114" i="2"/>
  <c r="J116" i="2" s="1"/>
  <c r="J117" i="2" s="1"/>
  <c r="AC27" i="8"/>
  <c r="AC31" i="8" s="1"/>
  <c r="D113" i="2" s="1"/>
  <c r="J257" i="2"/>
  <c r="J320" i="2"/>
  <c r="J340" i="2" s="1"/>
  <c r="J351" i="2" s="1"/>
  <c r="D257" i="2"/>
  <c r="D268" i="2" s="1"/>
  <c r="D320" i="2"/>
  <c r="D340" i="2" s="1"/>
  <c r="D351" i="2" s="1"/>
  <c r="U27" i="9"/>
  <c r="U31" i="9" s="1"/>
  <c r="AC26" i="9"/>
  <c r="F320" i="2"/>
  <c r="F340" i="2" s="1"/>
  <c r="F351" i="2" s="1"/>
  <c r="F257" i="2"/>
  <c r="F268" i="2" s="1"/>
  <c r="S25" i="9"/>
  <c r="H271" i="2"/>
  <c r="H287" i="2" s="1"/>
  <c r="H304" i="2" s="1"/>
  <c r="H307" i="2" s="1"/>
  <c r="H309" i="2" s="1"/>
  <c r="F356" i="2" l="1"/>
  <c r="F394" i="2" s="1"/>
  <c r="F396" i="2" s="1"/>
  <c r="D356" i="2"/>
  <c r="D394" i="2" s="1"/>
  <c r="D396" i="2" s="1"/>
  <c r="J356" i="2"/>
  <c r="J394" i="2" s="1"/>
  <c r="J396" i="2" s="1"/>
  <c r="S27" i="9"/>
  <c r="S31" i="9" s="1"/>
  <c r="AE25" i="9"/>
  <c r="U15" i="8"/>
  <c r="F271" i="2"/>
  <c r="F287" i="2" s="1"/>
  <c r="F304" i="2" s="1"/>
  <c r="F307" i="2" s="1"/>
  <c r="F309" i="2" s="1"/>
  <c r="AE26" i="9"/>
  <c r="AC27" i="9"/>
  <c r="AC31" i="9" s="1"/>
  <c r="U25" i="8"/>
  <c r="D271" i="2"/>
  <c r="D287" i="2" s="1"/>
  <c r="D304" i="2" s="1"/>
  <c r="D307" i="2" s="1"/>
  <c r="D309" i="2" s="1"/>
  <c r="D274" i="2"/>
  <c r="S15" i="9"/>
  <c r="J268" i="2"/>
  <c r="J271" i="2" s="1"/>
  <c r="J287" i="2" s="1"/>
  <c r="J304" i="2" s="1"/>
  <c r="J307" i="2" s="1"/>
  <c r="J309" i="2" s="1"/>
  <c r="S17" i="9" l="1"/>
  <c r="S22" i="9" s="1"/>
  <c r="AE15" i="9"/>
  <c r="AE17" i="9" s="1"/>
  <c r="AE22" i="9" s="1"/>
  <c r="AE25" i="8"/>
  <c r="U27" i="8"/>
  <c r="U31" i="8" s="1"/>
  <c r="H113" i="2"/>
  <c r="AE15" i="8"/>
  <c r="U17" i="8"/>
  <c r="U22" i="8" s="1"/>
  <c r="AE27" i="9"/>
  <c r="AE31" i="9" s="1"/>
  <c r="H112" i="2"/>
  <c r="H114" i="2" s="1"/>
  <c r="H116" i="2" s="1"/>
  <c r="H117" i="2" s="1"/>
  <c r="AI15" i="8" l="1"/>
  <c r="AI17" i="8" s="1"/>
  <c r="AI22" i="8" s="1"/>
  <c r="AE17" i="8"/>
  <c r="AE22" i="8" s="1"/>
  <c r="D112" i="2"/>
  <c r="D114" i="2" s="1"/>
  <c r="D116" i="2" s="1"/>
  <c r="D117" i="2" s="1"/>
  <c r="AI25" i="8"/>
  <c r="AI27" i="8" s="1"/>
  <c r="AI31" i="8" s="1"/>
  <c r="AE27" i="8"/>
  <c r="AE31" i="8" s="1"/>
</calcChain>
</file>

<file path=xl/sharedStrings.xml><?xml version="1.0" encoding="utf-8"?>
<sst xmlns="http://schemas.openxmlformats.org/spreadsheetml/2006/main" count="759" uniqueCount="348">
  <si>
    <t>บริษัท พรีเชียส ชิพปิ้ง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</si>
  <si>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</si>
  <si>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</si>
  <si>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</si>
  <si>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</si>
  <si>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</si>
  <si>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</si>
  <si>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</si>
  <si>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</si>
  <si>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</si>
  <si>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</si>
  <si>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</si>
  <si>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</si>
  <si>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</si>
  <si>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น้ำมันเชื้อเพลิง</t>
  </si>
  <si>
    <t>สินทรัพย์ตราสารอนุพันธ์</t>
  </si>
  <si>
    <t>สินทรัพย์หมุนเวียนอื่น</t>
  </si>
  <si>
    <t xml:space="preserve">    เงินทดรองจ่ายแก่กัปตันเรือ</t>
  </si>
  <si>
    <t xml:space="preserve">    ค่าสินไหมทดแทนค้างรับ</t>
  </si>
  <si>
    <t xml:space="preserve">    อื่น ๆ</t>
  </si>
  <si>
    <t>รวมสินทรัพย์หมุนเวียนอื่น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</si>
  <si>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</si>
  <si>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</si>
  <si>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</si>
  <si>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</si>
  <si>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เงินลงทุนในบริษัทร่วมที่ถือหุ้นโดยบริษัทย่อย</t>
  </si>
  <si>
    <t>เงินลงทุนในตราสารทุนของบริษัทที่ไม่ใช่บริษัทจดทะเบียน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</si>
  <si>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</si>
  <si>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</si>
  <si>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</si>
  <si>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</si>
  <si>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 xml:space="preserve">    ค่าความเสียหายจากการเดินเรือรอเรียกคืน</t>
  </si>
  <si>
    <t xml:space="preserve">    ต้นทุนสัญญารอตัดจ่าย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</si>
  <si>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</si>
  <si>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</si>
  <si>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</si>
  <si>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</si>
  <si>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</si>
  <si>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</si>
  <si>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</si>
  <si>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</si>
  <si>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 เจ้าหนี้การค้าและเจ้าหนี้อื่น</t>
  </si>
  <si>
    <t xml:space="preserve">    เงินทดรองจากกิจการที่เกี่ยวข้องกัน</t>
  </si>
  <si>
    <t xml:space="preserve">    ค่าใช้จ่ายเกี่ยวกับลูกเรือค้างจ่าย</t>
  </si>
  <si>
    <t xml:space="preserve">    ค่าใช้จ่ายค้างจ่าย</t>
  </si>
  <si>
    <t xml:space="preserve">    ผลประโยชน์พนักงานค้างจ่าย - ส่วนที่ถึงกำหนดจ่าย</t>
  </si>
  <si>
    <t xml:space="preserve">         ภายในหนึ่งปี</t>
  </si>
  <si>
    <t>รวมเจ้าหนี้การค้าและเจ้าหนี้อื่น</t>
  </si>
  <si>
    <t>รายได้รับล่วงหน้า</t>
  </si>
  <si>
    <t>เงินกู้ยืมระยะยาว - ส่วนที่ถึงกำหนดชำระภายในหนึ่งปี</t>
  </si>
  <si>
    <t>หุ้นกู้ - ส่วนที่ถึงกำหนดชำระภายในหนึ่งปี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</si>
  <si>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</si>
  <si>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</si>
  <si>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หนี้สินตราสารอนุพันธ์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</si>
  <si>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</si>
  <si>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</si>
  <si>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</si>
  <si>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</si>
  <si>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</si>
  <si>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</si>
  <si>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</si>
  <si>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</si>
  <si>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ประมาณการค่าความเสียหายจากการเดินเรือ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</si>
  <si>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</si>
  <si>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</si>
  <si>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</si>
  <si>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</si>
  <si>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</si>
  <si>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</si>
  <si>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1,559,291,862 หุ้น มูลค่าหุ้นละ 1 บาท</t>
  </si>
  <si>
    <t xml:space="preserve">   ทุนออกจำหน่ายและชำระเต็มมูลค่าแล้ว</t>
  </si>
  <si>
    <t xml:space="preserve">   ส่วนเกินทุน</t>
  </si>
  <si>
    <t xml:space="preserve">      ส่วนเกินมูลค่าหุ้นสามัญ</t>
  </si>
  <si>
    <t xml:space="preserve">      ส่วนเกินทุนหุ้นทุนซื้อคืน</t>
  </si>
  <si>
    <t xml:space="preserve">   กำไรสะสม</t>
  </si>
  <si>
    <t xml:space="preserve">      จัดสรรแล้ว</t>
  </si>
  <si>
    <t xml:space="preserve">         สำรองตามกฎหมาย - บริษัทฯ</t>
  </si>
  <si>
    <t xml:space="preserve">         สำรองเพื่อกิจกรรมความรับผิดชอบต่อสังคม</t>
  </si>
  <si>
    <t xml:space="preserve">   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</si>
  <si>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</si>
  <si>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</si>
  <si>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</si>
  <si>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</si>
  <si>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</si>
  <si>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</si>
  <si>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</si>
  <si>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</si>
  <si>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</si>
  <si>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</si>
  <si>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รายได้จากการเดินเรือ</t>
  </si>
  <si>
    <t xml:space="preserve">   รายได้จากการให้เช่าเป็นระยะเวลา</t>
  </si>
  <si>
    <t xml:space="preserve">   รายได้จากการให้เช่าเป็นรายเที่ยว</t>
  </si>
  <si>
    <t>รวมรายได้จากการเดินเรือ</t>
  </si>
  <si>
    <t>รายได้จากการให้บริการ</t>
  </si>
  <si>
    <t>รายได้ดอกเบี้ย</t>
  </si>
  <si>
    <t>รายได้เงินปันผล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</si>
  <si>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</si>
  <si>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</si>
  <si>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</si>
  <si>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</si>
  <si>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ต้นทุนการเดินเรือ</t>
  </si>
  <si>
    <t xml:space="preserve">   ค่าใช้จ่ายในการเดินเรือ</t>
  </si>
  <si>
    <t xml:space="preserve">   รายจ่ายท่าเรือ</t>
  </si>
  <si>
    <t xml:space="preserve">   น้ำมันเชื้อเพลิงใช้ไป</t>
  </si>
  <si>
    <t>รวมต้นทุนการเดินเรือ</t>
  </si>
  <si>
    <t>ค่าเสื่อมราคา</t>
  </si>
  <si>
    <t>ต้นทุนการให้บริการ</t>
  </si>
  <si>
    <t>ค่าใช้จ่ายในการบริหาร</t>
  </si>
  <si>
    <t>ค่าตอบแทนผู้บริหาร</t>
  </si>
  <si>
    <t>รวมค่าใช้จ่าย</t>
  </si>
  <si>
    <t>ส่วนแบ่งกำไรจากเงินลงทุนในบริษัทร่วม</t>
  </si>
  <si>
    <t xml:space="preserve">   ที่ถือหุ้นโดยบริษัทย่อย</t>
  </si>
  <si>
    <t>ต้นทุนทางการเงิน</t>
  </si>
  <si>
    <t>งบกำไรขาดทุน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</si>
  <si>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</si>
  <si>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</si>
  <si>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</si>
  <si>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</si>
  <si>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</si>
  <si>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</si>
  <si>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</si>
  <si>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</si>
  <si>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</si>
  <si>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 </t>
  </si>
  <si>
    <t>รายการที่จะไม่ถูกบันทึกในส่วนของกำไรหรือขาดทุนในภายหลัง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</si>
  <si>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ผลต่างของอัตราแลกเปลี่ยนจากการแปลงค่างบการเงินจากสกุลเงิน</t>
  </si>
  <si>
    <t xml:space="preserve">    ที่ใช้ในการดำเนินงานเป็นสกุลเงินที่ใช้นำเสนองบการเงิน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</si>
  <si>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</si>
  <si>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</si>
  <si>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</si>
  <si>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</si>
  <si>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กำไรจากตราสารอนุพันธ์</t>
  </si>
  <si>
    <t>ขาดทุนจากสัญญาระงับข้อพิพาท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</si>
  <si>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</si>
  <si>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</si>
  <si>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</si>
  <si>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</si>
  <si>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ตัดจำหน่ายต้นทุนสัญญารอตัดจ่าย</t>
  </si>
  <si>
    <t xml:space="preserve">   ตัดจำหน่ายค่าธรรมเนียมทางการเงินเป็นดอกเบี้ยจ่าย</t>
  </si>
  <si>
    <t xml:space="preserve">   ต้นทุนทางการเงิน</t>
  </si>
  <si>
    <t xml:space="preserve">   รายได้เงินปันผล</t>
  </si>
  <si>
    <t xml:space="preserve">   รายได้ดอกเบี้ย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</si>
  <si>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</si>
  <si>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</si>
  <si>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</si>
  <si>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น้ำมันเชื้อเพลิง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</si>
  <si>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</si>
  <si>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</si>
  <si>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</si>
  <si>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</si>
  <si>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</si>
  <si>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</si>
  <si>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</si>
  <si>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</si>
  <si>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เงินสดจ่ายดอกเบี้ย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</si>
  <si>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</si>
  <si>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</si>
  <si>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</si>
  <si>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(หน่วย: พันบาท)</t>
  </si>
  <si>
    <t>กำไรขาดทุนเบ็ดเสร็จอื่น</t>
  </si>
  <si>
    <t>กำไรสะสม</t>
  </si>
  <si>
    <t>ส่วนของผู้มี</t>
  </si>
  <si>
    <t>จัดสรรแล้ว</t>
  </si>
  <si>
    <t>สำรองสำหรับ</t>
  </si>
  <si>
    <t>ส่วนได้เสียที่</t>
  </si>
  <si>
    <t>สำรองเพื่อกิจกรรม</t>
  </si>
  <si>
    <t>ผลต่างจาก</t>
  </si>
  <si>
    <t>การป้องกัน</t>
  </si>
  <si>
    <t>รวม</t>
  </si>
  <si>
    <t>ไม่มีอำนาจ</t>
  </si>
  <si>
    <t>ทุนเรือนหุ้นที่ออก</t>
  </si>
  <si>
    <t>ส่วนเกินมูลค่า</t>
  </si>
  <si>
    <t>ส่วนเกินทุน</t>
  </si>
  <si>
    <t>สำรองตามกฎหมาย</t>
  </si>
  <si>
    <t>ความรับผิดชอบ</t>
  </si>
  <si>
    <t>การแปลงค่า</t>
  </si>
  <si>
    <t>ความเสี่ยงใน</t>
  </si>
  <si>
    <t>ต้นทุนในการ</t>
  </si>
  <si>
    <t>องค์ประกอบอื่น</t>
  </si>
  <si>
    <t>ควบคุม</t>
  </si>
  <si>
    <t>ส่วนของ</t>
  </si>
  <si>
    <t>และชำระแล้ว</t>
  </si>
  <si>
    <t>หุ้นสามัญ</t>
  </si>
  <si>
    <t>หุ้นทุนซื้อคืน</t>
  </si>
  <si>
    <t>บริษัทฯ</t>
  </si>
  <si>
    <t>บริษัทย่อย</t>
  </si>
  <si>
    <t>ต่อสังคม</t>
  </si>
  <si>
    <t>ยังไม่ได้จัดสรร</t>
  </si>
  <si>
    <t>งบการเงิน</t>
  </si>
  <si>
    <t>กระแสเงินสด</t>
  </si>
  <si>
    <t>ป้องกันความเสี่ยง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</si>
  <si>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</si>
  <si>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</si>
  <si>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</si>
  <si>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</si>
  <si>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</si>
  <si>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กำไรสำหรับงวด</t>
  </si>
  <si>
    <t xml:space="preserve">องค์ประกอบอื่นของส่วนของผู้ถือหุ้น </t>
  </si>
  <si>
    <t>สำรอง</t>
  </si>
  <si>
    <t>ตามกฎหมาย</t>
  </si>
  <si>
    <t>ณ วันที่ 30 กันยายน 2563</t>
  </si>
  <si>
    <t>(หน่วย: พันเหรียญสหรัฐฯ)</t>
  </si>
  <si>
    <t>30 กันยายน</t>
  </si>
  <si>
    <t>31 ธันวาคม</t>
  </si>
  <si>
    <t>2563</t>
  </si>
  <si>
    <t>2562</t>
  </si>
  <si>
    <t>เงินให้กู้ยืมระยะสั้นแก่บริษัทย่อย</t>
  </si>
  <si>
    <t>ลูกหนี้ตามสัญญาแลกเปลี่ยนเงินตราต่างประเทศ</t>
  </si>
  <si>
    <t xml:space="preserve">    เงินล่วงหน้าค่าต่อเรือ </t>
  </si>
  <si>
    <t xml:space="preserve">    โบนัสพนักงานค้างจ่าย</t>
  </si>
  <si>
    <t xml:space="preserve">                                           - บริษัทย่อย</t>
  </si>
  <si>
    <t>สำหรับงวดสามเดือนสิ้นสุดวันที่ 30 กันยายน 2563</t>
  </si>
  <si>
    <t>(หน่วย: พันเหรียญสหรัฐฯ ยกเว้นกำไรต่อหุ้นขั้นพื้นฐานแสดงเป็นเหรียญสหรัฐฯ)</t>
  </si>
  <si>
    <t xml:space="preserve">   รายได้ค่าเช่าเรือ</t>
  </si>
  <si>
    <t xml:space="preserve">   รายได้ค่าระวางเรือ</t>
  </si>
  <si>
    <t>ผลขาดทุนด้านเครดิตที่คาดว่าจะเกิดขึ้น/</t>
  </si>
  <si>
    <t xml:space="preserve">   หนี้สูญและหนี้สงสัยจะสูญ</t>
  </si>
  <si>
    <t>กำไร (ขาดทุน) จากกิจกรรมดำเนินงาน</t>
  </si>
  <si>
    <t xml:space="preserve">ขาดทุนสำหรับงวด </t>
  </si>
  <si>
    <t>การแบ่งปันขาดทุน</t>
  </si>
  <si>
    <t>ขาดทุนส่วนที่เป็นของผู้ถือหุ้นของบริษัทฯ</t>
  </si>
  <si>
    <t>สำหรับงวดเก้าเดือนสิ้นสุดวันที่ 30 กันยายน 2563</t>
  </si>
  <si>
    <t>กำไรจากการขายอุปกรณ์</t>
  </si>
  <si>
    <t>ขาดทุนจากอัตราแลกเปลี่ยน</t>
  </si>
  <si>
    <t xml:space="preserve">    น้ำมันหล่อลื่น</t>
  </si>
  <si>
    <t xml:space="preserve">รายการปรับกระทบยอดกำไรก่อนภาษีเป็นเงินสดรับ (จ่าย) </t>
  </si>
  <si>
    <t>วัดมูลค่ายุติธรรมของ</t>
  </si>
  <si>
    <t>เงินลงทุนในตราสารทุน</t>
  </si>
  <si>
    <t>บริษัทจดทะเบียน</t>
  </si>
  <si>
    <t xml:space="preserve">    ค่าธรรมเนียมทางการเงินรอตัดจ่าย</t>
  </si>
  <si>
    <t xml:space="preserve">กำไร (ขาดทุน) สำหรับงวด </t>
  </si>
  <si>
    <t>การแบ่งปันกำไร (ขาดทุน)</t>
  </si>
  <si>
    <t>กำไร (ขาดทุน) ส่วนที่เป็นของผู้ถือหุ้นของบริษัทฯ</t>
  </si>
  <si>
    <t>กำไร (ขาดทุน) สำหรับงวด</t>
  </si>
  <si>
    <t>กำไร (ขาดทุน) ก่อนภาษี</t>
  </si>
  <si>
    <t xml:space="preserve">   สินทรัพย์ไม่หมุนเวียนอื่น</t>
  </si>
  <si>
    <t>เงินสดจ่ายค่าธรรมเนียมทางการเงินรอตัดจ่าย</t>
  </si>
  <si>
    <t>ขาดทุนสำหรับงวด</t>
  </si>
  <si>
    <t>เงินปันผลรับ</t>
  </si>
  <si>
    <t>ผลต่างจากการแปลงค่างบการเงินเพิ่มขึ้น (ลดลง)</t>
  </si>
  <si>
    <t>จัดสรรสำรองเพื่อกิจกรรมความรับผิดชอบ</t>
  </si>
  <si>
    <t xml:space="preserve">   ต่อสังคม</t>
  </si>
  <si>
    <t xml:space="preserve">                                          - 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</si>
  <si>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</si>
  <si>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</si>
  <si>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</t>
  </si>
  <si>
    <t>กำไร (ขาดทุน)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</si>
  <si>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</si>
  <si>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</si>
  <si>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</si>
  <si>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</si>
  <si>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กำไรจากสินทรัพย์ทางการเงินอื่น</t>
  </si>
  <si>
    <t>กำไรจากสินทรัพย์ทางการเงินอื่น</t>
  </si>
  <si>
    <t>เงินสดจ่ายเพื่อการลงทุนหุ้นบุริมสิทธิในบริษัทย่อย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</si>
  <si>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</si>
  <si>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</si>
  <si>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เงินสดรับจากการขายสินทรัพย์ทางการเงินอื่น</t>
  </si>
  <si>
    <t>ของบริษัทที่ไม่ใช่</t>
  </si>
  <si>
    <t>จากการ</t>
  </si>
  <si>
    <t xml:space="preserve">    เงินล่วงหน้าค่าต่อเรือ</t>
  </si>
  <si>
    <t>กำไรจากการขายเรือและอุปกรณ์</t>
  </si>
  <si>
    <t xml:space="preserve">   กำไรจากการขายยานพาหนะ เรือและอุปกรณ์</t>
  </si>
  <si>
    <t>เงินสดรับจากการขายยานพาหนะ เรือและอุปกรณ์</t>
  </si>
  <si>
    <t>ข้อมูลเพิ่มเติมประกอบงบกระแสเงินสด</t>
  </si>
  <si>
    <t>รายการที่มิใช่เงินสด</t>
  </si>
  <si>
    <t xml:space="preserve">   รับคืนภาษีเงินได้หัก ณ ที่จ่าย</t>
  </si>
  <si>
    <t>ค่าใช้จ่ายภาษีเงินได้</t>
  </si>
  <si>
    <t>กำไร (ขาดทุน) ก่อนค่าใช้จ่ายภาษีเงินได้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</si>
  <si>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</si>
  <si>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สินทรัพย์สิทธิการใช้เพิ่มขึ้นจากหนี้สินตามสัญญาเช่า</t>
  </si>
  <si>
    <t>หนี้สินตามสัญญาเช่า - ส่วนที่ถึงกำหนดชำระภายในหนึ่งปี</t>
  </si>
  <si>
    <t>หุ้นกู้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</si>
  <si>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</si>
  <si>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</si>
  <si>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</si>
  <si>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</si>
  <si>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ตัดจำหน่ายค่าใช้จ่ายในการออกหุ้นกู้</t>
  </si>
  <si>
    <t xml:space="preserve">กำไร (ขาดทุน) จากการดำเนินงาน </t>
  </si>
  <si>
    <t xml:space="preserve">    เจ้าหนี้การค้าและเจ้าหนี้หมุนเวียนอื่น</t>
  </si>
  <si>
    <t>รวมเจ้าหนี้การค้าและเจ้าหนี้หมุนเวียนอื่น</t>
  </si>
  <si>
    <t>กำไรจากการ</t>
  </si>
  <si>
    <t xml:space="preserve">   จ่ายภาษีเงินได้นิติบุคคลและภาษีเงินได้หัก ณ ที่จ่าย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</si>
  <si>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</si>
  <si>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</si>
  <si>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เงินจ่ายล่วงหน้าค่าต่อเรือและต้นทุนทางตรงอื่น</t>
  </si>
  <si>
    <t>จ่ายเพื่อซื้อคืนหุ้นทุน</t>
  </si>
  <si>
    <t>จ่ายค่าธรรมเนียมค้ำประกันหุ้นกู้</t>
  </si>
  <si>
    <t>ขาดทุนจากการป้องกันความเสี่ยงกระแสเงินสด</t>
  </si>
  <si>
    <t>กำไร (ขาดทุน) จากการวัดมูลค่ายุติธรรมของสินทรัพย์ทางการเงิน</t>
  </si>
  <si>
    <t>ซื้อเรือ อุปกรณ์ และจ่ายค่าใช้จ่ายในการซ่อมแซมและสำรวจเรือ</t>
  </si>
  <si>
    <t xml:space="preserve">   ประมาณการหนี้สินสำหรับผลประโยชน์พนักงาน</t>
  </si>
  <si>
    <t xml:space="preserve">         สำรองสำหรับหุ้นทุนซื้อคืน</t>
  </si>
  <si>
    <t>เงินสดจ่ายเพื่อลงทุนในสินทรัพย์ทางการเงินอื่น</t>
  </si>
  <si>
    <t>เงินลงทุนในการร่วมค้าที่ถือหุ้นโดยบริษัทย่อย</t>
  </si>
  <si>
    <t>เงินสดจ่ายเพื่อการลงทุนในการร่วมค้า</t>
  </si>
  <si>
    <t xml:space="preserve">    เงินล่วงหน้าค่าซื้อเรือ</t>
  </si>
  <si>
    <t>ส่วนแบ่งกำไรจากเงินลงทุนในการร่วมค้า</t>
  </si>
  <si>
    <t xml:space="preserve">   และบริษัทร่วมที่ถือหุ้นโดยบริษัทย่อย</t>
  </si>
  <si>
    <t xml:space="preserve">   ส่วนแบ่งกำไรจากเงินลงทุนในการร่วมค้า</t>
  </si>
  <si>
    <t xml:space="preserve">      และบริษัทร่วมที่ถือหุ้นโดยบริษัทย่อย</t>
  </si>
  <si>
    <t>ยอดคงเหลือ ณ วันที่ 1 มกราคม 2569</t>
  </si>
  <si>
    <t xml:space="preserve">ยอดคงเหลือ ณ วันที่ 1 มกราคม 2568 </t>
  </si>
  <si>
    <t>31 ธันวาคม 2568</t>
  </si>
  <si>
    <t xml:space="preserve">   หุ้นทุนซื้อคืนค้างจ่าย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</si>
  <si>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</si>
  <si>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</si>
  <si>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>เงินสดและรายการเทียบเท่าเงินสดเพิ่มขึ้น (ลดลง)</t>
  </si>
  <si>
    <t>เงินกู้ยืมระยะยาวอื่น - ส่วนที่ถึงกำหนดชำระภายในหนึ่งปี</t>
  </si>
  <si>
    <t>เงินกู้ยืมระยะยาวอื่น - สุทธิจากส่วนที่ถึงกำหนดชำระ</t>
  </si>
  <si>
    <t>เงินสดรับจากเงินกู้ยืมระยะยาวอื่น</t>
  </si>
  <si>
    <t>ขาดทุนจากการวัดมูลค่ายุติธรรมของสินทรัพย์ทางการเงิน</t>
  </si>
  <si>
    <t>เงินให้กู้ยืมระยะสั้นแก่บริษัทย่อยเพิ่มขึ้น</t>
  </si>
  <si>
    <t>เงินกู้ยืมระยะยาวจากสถาบันการเงิน - ส่วนที่ถึงกำหนดชำระ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</si>
  <si>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</si>
  <si>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</si>
  <si>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เงินสดสุทธิจาก (ใช้ไปใน) กิจกรรมจัดหาเงิน</t>
  </si>
  <si>
    <t>ค่าใช้จ่ายอื่น</t>
  </si>
  <si>
    <t>เงินสดสุทธิจาก (ใช้ไปใน) กิจกรรมลงทุน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</si>
  <si>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</si>
  <si>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</si>
  <si>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ชำระคืนเงินกู้ยืมระยะยาวจากสถาบันการเงินก่อนกำหนด</t>
  </si>
  <si>
    <t xml:space="preserve">   โอนเงินล่วงหน้าค่าต่อเรือไปเป็นเงินให้กู้ยืมระยะยาวแก่บริษัทย่อย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</si>
  <si>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</si>
  <si>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</si>
  <si>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</si>
  <si>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</si>
  <si>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</si>
  <si>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</si>
  <si>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เงินปันผลจ่าย</t>
  </si>
  <si>
    <t xml:space="preserve">   ตัดจำหน่ายภาษีเงินได้หัก ณ ที่จ่าย</t>
  </si>
  <si>
    <t>เงินฝากที่มีภาระค้ำประกันเพิ่มขึ้น</t>
  </si>
  <si>
    <t>ชำระคืนเงินกู้ยืมระยะยาวอื่น</t>
  </si>
  <si>
    <t xml:space="preserve">   ประมาณการค่าความเสียหายจากการเดินเรือ</t>
  </si>
  <si>
    <t>เงินให้กู้ยืมระยะสั้นแก่กิจการร่วมค้า</t>
  </si>
  <si>
    <t>เงินให้กู้ยืมระยะสั้นแก่กิจการร่วมค้าเพิ่มขึ้น</t>
  </si>
  <si>
    <t>เงินฝากธนาคารที่มีภาระค้ำประกัน</t>
  </si>
  <si>
    <t>5, 18.2</t>
  </si>
  <si>
    <t>3, 5, 6.1</t>
  </si>
  <si>
    <t>เงินปันผลจ่าย (หมายเหตุ 15)</t>
  </si>
  <si>
    <t xml:space="preserve">กำไรจากการดำเนินงาน </t>
  </si>
  <si>
    <t>กำไรจากการวัดมูลค่ายุติธรรมของสินทรัพย์ทางการเงิน</t>
  </si>
  <si>
    <t xml:space="preserve">   ค่าใช้จ่ายอื่น (หมายเหตุ 17)</t>
  </si>
  <si>
    <t xml:space="preserve">    เงินทดรองจากบริษัทย่อย</t>
  </si>
  <si>
    <t xml:space="preserve">   เงินสดจ่ายค่าใช้จ่ายอื่น (หมายเหตุ 17)</t>
  </si>
  <si>
    <t>เงินสดจ่ายเพื่อการลงทุนหุ้นสามัญในบริษัทย่อย</t>
  </si>
  <si>
    <t xml:space="preserve">   โอนเงินล่วงหน้าค่าซื้อเรือไปเป็นเรือของบริษัทย่อย</t>
  </si>
  <si>
    <t xml:space="preserve">   โอนเงินล่วงหน้าค่าต่อเรือไปเป็นเรือของบริษัทย่อย</t>
  </si>
  <si>
    <t xml:space="preserve">   ค่าสินไหมทดแทนจากผู้รับประกันภัยความเสี่ยงจากสงคราม (หมายเหตุ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</si>
</sst>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#,##0.0000_);\(#,##0.0000\)"/>
  </numFmts>
  <fonts count="14" x14ac:knownFonts="1">
    <font>
      <sz val="10"/>
      <name val="ApFont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0" fontId="5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31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43" fontId="2" fillId="0" borderId="0" xfId="4" applyFont="1" applyFill="1" applyBorder="1" applyAlignment="1">
      <alignment horizontal="center" vertical="center"/>
    </xf>
    <xf numFmtId="43" fontId="2" fillId="0" borderId="0" xfId="4" applyFont="1" applyFill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vertical="center"/>
    </xf>
    <xf numFmtId="43" fontId="3" fillId="0" borderId="0" xfId="4" applyFont="1" applyFill="1" applyBorder="1" applyAlignment="1">
      <alignment horizontal="center" vertical="center"/>
    </xf>
    <xf numFmtId="43" fontId="3" fillId="0" borderId="0" xfId="4" applyFont="1" applyFill="1" applyBorder="1" applyAlignment="1">
      <alignment vertical="center"/>
    </xf>
    <xf numFmtId="1" fontId="7" fillId="0" borderId="0" xfId="0" applyNumberFormat="1" applyFont="1" applyAlignment="1">
      <alignment horizontal="center" vertical="center"/>
    </xf>
    <xf numFmtId="1" fontId="2" fillId="0" borderId="2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43" fontId="6" fillId="0" borderId="0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3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167" fontId="2" fillId="0" borderId="6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top"/>
    </xf>
    <xf numFmtId="37" fontId="2" fillId="0" borderId="7" xfId="0" applyNumberFormat="1" applyFont="1" applyBorder="1" applyAlignment="1">
      <alignment vertical="center"/>
    </xf>
    <xf numFmtId="41" fontId="2" fillId="0" borderId="9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165" fontId="10" fillId="0" borderId="0" xfId="3" applyNumberFormat="1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37" fontId="11" fillId="0" borderId="0" xfId="2" applyNumberFormat="1" applyFont="1" applyAlignment="1">
      <alignment horizontal="left" vertical="center"/>
    </xf>
    <xf numFmtId="38" fontId="10" fillId="0" borderId="0" xfId="2" applyNumberFormat="1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165" fontId="10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centerContinuous" vertical="center"/>
    </xf>
    <xf numFmtId="165" fontId="10" fillId="0" borderId="5" xfId="2" applyNumberFormat="1" applyFont="1" applyBorder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165" fontId="10" fillId="0" borderId="5" xfId="2" applyNumberFormat="1" applyFont="1" applyBorder="1" applyAlignment="1">
      <alignment horizontal="centerContinuous" vertical="center"/>
    </xf>
    <xf numFmtId="165" fontId="10" fillId="0" borderId="2" xfId="2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10" xfId="2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41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41" fontId="10" fillId="0" borderId="2" xfId="3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41" fontId="10" fillId="0" borderId="8" xfId="3" applyNumberFormat="1" applyFont="1" applyBorder="1" applyAlignment="1">
      <alignment horizontal="center" vertical="center"/>
    </xf>
    <xf numFmtId="41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0" fontId="11" fillId="0" borderId="0" xfId="3" applyFont="1" applyAlignment="1">
      <alignment horizontal="left" vertical="center"/>
    </xf>
    <xf numFmtId="37" fontId="11" fillId="0" borderId="0" xfId="3" applyNumberFormat="1" applyFont="1" applyAlignment="1">
      <alignment horizontal="left" vertical="center"/>
    </xf>
    <xf numFmtId="38" fontId="10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horizontal="right" vertical="center"/>
    </xf>
    <xf numFmtId="165" fontId="10" fillId="0" borderId="0" xfId="3" applyNumberFormat="1" applyFont="1" applyAlignment="1">
      <alignment horizontal="center" vertical="center"/>
    </xf>
    <xf numFmtId="165" fontId="11" fillId="0" borderId="0" xfId="3" applyNumberFormat="1" applyFont="1" applyAlignment="1">
      <alignment vertical="center"/>
    </xf>
    <xf numFmtId="165" fontId="10" fillId="0" borderId="2" xfId="3" applyNumberFormat="1" applyFont="1" applyBorder="1" applyAlignment="1">
      <alignment horizontal="centerContinuous" vertical="center"/>
    </xf>
    <xf numFmtId="165" fontId="10" fillId="0" borderId="0" xfId="3" applyNumberFormat="1" applyFont="1" applyAlignment="1">
      <alignment horizontal="centerContinuous" vertical="center"/>
    </xf>
    <xf numFmtId="165" fontId="10" fillId="0" borderId="5" xfId="3" applyNumberFormat="1" applyFont="1" applyBorder="1" applyAlignment="1">
      <alignment horizontal="centerContinuous" vertical="center"/>
    </xf>
    <xf numFmtId="165" fontId="10" fillId="0" borderId="2" xfId="3" applyNumberFormat="1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37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10" fillId="0" borderId="2" xfId="2" applyNumberFormat="1" applyFont="1" applyBorder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/>
    </xf>
    <xf numFmtId="165" fontId="11" fillId="0" borderId="2" xfId="3" applyNumberFormat="1" applyFont="1" applyBorder="1" applyAlignment="1">
      <alignment horizontal="center" vertical="center"/>
    </xf>
    <xf numFmtId="165" fontId="10" fillId="0" borderId="9" xfId="3" applyNumberFormat="1" applyFont="1" applyBorder="1" applyAlignment="1">
      <alignment horizontal="center" vertical="center"/>
    </xf>
    <xf numFmtId="165" fontId="10" fillId="0" borderId="2" xfId="3" applyNumberFormat="1" applyFont="1" applyBorder="1" applyAlignment="1">
      <alignment horizontal="center" vertical="center"/>
    </xf>
    <xf numFmtId="165" fontId="10" fillId="0" borderId="5" xfId="3" applyNumberFormat="1" applyFont="1" applyBorder="1" applyAlignment="1">
      <alignment horizontal="center" vertical="center"/>
    </xf>
  </cellXfs>
  <cellStyles count="12">
    <cellStyle name="Comma" xfId="4" builtinId="3"/>
    <cellStyle name="Comma 2" xfId="8" xr:uid="{00000000-0005-0000-0000-000001000000}"/>
    <cellStyle name="Comma 3" xfId="7" xr:uid="{00000000-0005-0000-0000-000002000000}"/>
    <cellStyle name="Comma 4" xfId="5" xr:uid="{00000000-0005-0000-0000-000003000000}"/>
    <cellStyle name="Normal" xfId="0" builtinId="0"/>
    <cellStyle name="Normal 2" xfId="1" xr:uid="{00000000-0005-0000-0000-000005000000}"/>
    <cellStyle name="Normal 2 2" xfId="3" xr:uid="{00000000-0005-0000-0000-000006000000}"/>
    <cellStyle name="Normal 2 2 2" xfId="10" xr:uid="{00000000-0005-0000-0000-000007000000}"/>
    <cellStyle name="Normal 2 3" xfId="9" xr:uid="{00000000-0005-0000-0000-000008000000}"/>
    <cellStyle name="Normal 3" xfId="2" xr:uid="{00000000-0005-0000-0000-000009000000}"/>
    <cellStyle name="Normal 3 2" xfId="11" xr:uid="{00000000-0005-0000-0000-00000A000000}"/>
    <cellStyle name="Normal 4" xfId="6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CC"/>
      <color rgb="FF00FFFF"/>
      <color rgb="FFBDFFBD"/>
      <color rgb="FF99FF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6"/>
  <sheetViews>
    <sheetView showGridLines="0" tabSelected="1" view="pageBreakPreview" zoomScale="70" zoomScaleNormal="85" zoomScaleSheetLayoutView="70" workbookViewId="0">
      <selection activeCell="M1" sqref="M1"/>
    </sheetView>
  </sheetViews>
  <sheetFormatPr defaultColWidth="10.5703125" defaultRowHeight="22.15" customHeight="1" x14ac:dyDescent="0.2"/>
  <cols>
    <col min="1" max="1" width="50.85546875" style="3" customWidth="1"/>
    <col min="2" max="2" width="7.28515625" style="3" customWidth="1"/>
    <col min="3" max="3" width="1.5703125" style="3" customWidth="1"/>
    <col min="4" max="4" width="13.5703125" style="3" customWidth="1"/>
    <col min="5" max="5" width="1.42578125" style="3" customWidth="1"/>
    <col min="6" max="6" width="13.5703125" style="3" customWidth="1"/>
    <col min="7" max="7" width="1.42578125" style="3" customWidth="1"/>
    <col min="8" max="8" width="13.5703125" style="3" customWidth="1"/>
    <col min="9" max="9" width="1.42578125" style="3" customWidth="1"/>
    <col min="10" max="10" width="13.5703125" style="3" customWidth="1"/>
    <col min="11" max="11" width="1.28515625" style="3" customWidth="1"/>
    <col min="12" max="16384" width="10.5703125" style="3"/>
  </cols>
  <sheetData>
    <row r="1" spans="1:10" ht="22.15" customHeight="1" x14ac:dyDescent="0.2">
      <c r="A1" s="8" t="s">
        <v>0</v>
      </c>
      <c r="B1" s="9"/>
      <c r="C1" s="9"/>
      <c r="D1" s="9"/>
      <c r="E1" s="9"/>
      <c r="F1" s="9"/>
      <c r="G1" s="9"/>
      <c r="I1" s="9"/>
    </row>
    <row r="2" spans="1:10" ht="22.15" customHeight="1" x14ac:dyDescent="0.2">
      <c r="A2" s="8" t="s">
        <v>247</v>
      </c>
      <c r="B2" s="9"/>
      <c r="C2" s="9"/>
      <c r="D2" s="9"/>
      <c r="E2" s="9"/>
      <c r="F2" s="9"/>
      <c r="G2" s="9"/>
      <c r="H2" s="9"/>
      <c r="I2" s="9"/>
      <c r="J2" s="9"/>
    </row>
    <row r="3" spans="1:10" ht="22.15" customHeight="1" x14ac:dyDescent="0.2">
      <c r="A3" s="8" t="s">
        <v>322</v>
      </c>
      <c r="B3" s="9"/>
      <c r="C3" s="9"/>
      <c r="D3" s="9"/>
      <c r="E3" s="9"/>
      <c r="F3" s="9"/>
      <c r="G3" s="9"/>
      <c r="H3" s="9"/>
      <c r="I3" s="9"/>
      <c r="J3" s="9"/>
    </row>
    <row r="4" spans="1:10" ht="22.15" customHeight="1" x14ac:dyDescent="0.2">
      <c r="B4" s="12"/>
      <c r="C4" s="12"/>
      <c r="E4" s="12"/>
      <c r="J4" s="13" t="s">
        <v>2</v>
      </c>
    </row>
    <row r="5" spans="1:10" s="14" customFormat="1" ht="22.15" customHeight="1" x14ac:dyDescent="0.2">
      <c r="B5" s="15"/>
      <c r="C5" s="15"/>
      <c r="D5" s="122" t="s">
        <v>3</v>
      </c>
      <c r="E5" s="122"/>
      <c r="F5" s="122"/>
      <c r="H5" s="122" t="s">
        <v>4</v>
      </c>
      <c r="I5" s="122"/>
      <c r="J5" s="122"/>
    </row>
    <row r="6" spans="1:10" s="14" customFormat="1" ht="22.15" customHeight="1" x14ac:dyDescent="0.2">
      <c r="B6" s="50" t="s">
        <v>5</v>
      </c>
      <c r="C6" s="15"/>
      <c r="D6" s="51" t="s">
        <v>323</v>
      </c>
      <c r="E6" s="19"/>
      <c r="F6" s="20" t="s">
        <v>302</v>
      </c>
      <c r="G6" s="21"/>
      <c r="H6" s="51" t="s">
        <v>323</v>
      </c>
      <c r="I6" s="19"/>
      <c r="J6" s="20" t="s">
        <v>302</v>
      </c>
    </row>
    <row r="7" spans="1:10" s="14" customFormat="1" ht="22.15" customHeight="1" x14ac:dyDescent="0.2">
      <c r="B7" s="52"/>
      <c r="C7" s="15"/>
      <c r="D7" s="53" t="s">
        <v>6</v>
      </c>
      <c r="E7" s="54"/>
      <c r="F7" s="53" t="s">
        <v>7</v>
      </c>
      <c r="G7" s="21"/>
      <c r="H7" s="53" t="s">
        <v>6</v>
      </c>
      <c r="I7" s="54"/>
      <c r="J7" s="53" t="s">
        <v>7</v>
      </c>
    </row>
    <row r="8" spans="1:10" s="14" customFormat="1" ht="22.15" customHeight="1" x14ac:dyDescent="0.2">
      <c r="B8" s="52"/>
      <c r="C8" s="15"/>
      <c r="D8" s="53" t="s">
        <v>8</v>
      </c>
      <c r="E8" s="54"/>
      <c r="F8" s="54"/>
      <c r="G8" s="21"/>
      <c r="H8" s="53" t="s">
        <v>8</v>
      </c>
      <c r="I8" s="54"/>
      <c r="J8" s="54"/>
    </row>
    <row r="9" spans="1:10" ht="22.15" customHeight="1" x14ac:dyDescent="0.2">
      <c r="A9" s="14" t="s">
        <v>9</v>
      </c>
    </row>
    <row r="10" spans="1:10" ht="22.15" customHeight="1" x14ac:dyDescent="0.2">
      <c r="A10" s="14" t="s">
        <v>10</v>
      </c>
    </row>
    <row r="11" spans="1:10" ht="22.15" customHeight="1" x14ac:dyDescent="0.2">
      <c r="A11" s="3" t="s">
        <v>11</v>
      </c>
      <c r="B11" s="22"/>
      <c r="D11" s="1">
        <v>1400182</v>
      </c>
      <c r="E11" s="1"/>
      <c r="F11" s="1">
        <v>1261393</v>
      </c>
      <c r="G11" s="1"/>
      <c r="H11" s="1">
        <v>68212</v>
      </c>
      <c r="J11" s="1">
        <v>87621</v>
      </c>
    </row>
    <row r="12" spans="1:10" ht="22.15" customHeight="1" x14ac:dyDescent="0.2">
      <c r="A12" s="3" t="s">
        <v>272</v>
      </c>
      <c r="B12" s="22" t="s">
        <v>13</v>
      </c>
      <c r="C12" s="22"/>
      <c r="D12" s="1">
        <v>407696</v>
      </c>
      <c r="E12" s="1"/>
      <c r="F12" s="1">
        <v>273298</v>
      </c>
      <c r="G12" s="1"/>
      <c r="H12" s="1">
        <v>3540582</v>
      </c>
      <c r="I12" s="22"/>
      <c r="J12" s="1">
        <v>2545997</v>
      </c>
    </row>
    <row r="13" spans="1:10" ht="22.15" customHeight="1" x14ac:dyDescent="0.2">
      <c r="A13" s="3" t="s">
        <v>206</v>
      </c>
      <c r="B13" s="22">
        <v>3</v>
      </c>
      <c r="C13" s="22"/>
      <c r="D13" s="1">
        <v>0</v>
      </c>
      <c r="E13" s="1"/>
      <c r="F13" s="1">
        <v>0</v>
      </c>
      <c r="G13" s="1"/>
      <c r="H13" s="1">
        <v>50000</v>
      </c>
      <c r="I13" s="22"/>
      <c r="J13" s="1">
        <v>42000</v>
      </c>
    </row>
    <row r="14" spans="1:10" ht="22.15" customHeight="1" x14ac:dyDescent="0.2">
      <c r="A14" s="3" t="s">
        <v>333</v>
      </c>
      <c r="B14" s="22">
        <v>3</v>
      </c>
      <c r="D14" s="1">
        <v>85189</v>
      </c>
      <c r="E14" s="1"/>
      <c r="F14" s="1">
        <v>0</v>
      </c>
      <c r="G14" s="2"/>
      <c r="H14" s="1">
        <v>0</v>
      </c>
      <c r="J14" s="1">
        <v>0</v>
      </c>
    </row>
    <row r="15" spans="1:10" ht="22.15" customHeight="1" x14ac:dyDescent="0.2">
      <c r="A15" s="3" t="s">
        <v>14</v>
      </c>
      <c r="B15" s="22"/>
      <c r="C15" s="22"/>
      <c r="D15" s="2">
        <v>0</v>
      </c>
      <c r="E15" s="2"/>
      <c r="F15" s="2">
        <v>67158</v>
      </c>
      <c r="G15" s="2"/>
      <c r="H15" s="2">
        <v>0</v>
      </c>
      <c r="I15" s="22"/>
      <c r="J15" s="2">
        <v>0</v>
      </c>
    </row>
    <row r="16" spans="1:10" ht="22.15" customHeight="1" x14ac:dyDescent="0.2">
      <c r="A16" s="3" t="s">
        <v>243</v>
      </c>
      <c r="B16" s="22" t="s">
        <v>336</v>
      </c>
      <c r="C16" s="22"/>
      <c r="D16" s="2">
        <v>35139</v>
      </c>
      <c r="E16" s="2"/>
      <c r="F16" s="2">
        <v>75174</v>
      </c>
      <c r="G16" s="2"/>
      <c r="H16" s="2">
        <v>0</v>
      </c>
      <c r="I16" s="22"/>
      <c r="J16" s="2">
        <v>0</v>
      </c>
    </row>
    <row r="17" spans="1:10" ht="22.15" customHeight="1" x14ac:dyDescent="0.2">
      <c r="A17" s="3" t="s">
        <v>16</v>
      </c>
      <c r="B17" s="22"/>
      <c r="C17" s="22"/>
      <c r="D17" s="2"/>
      <c r="E17" s="2"/>
      <c r="F17" s="2"/>
      <c r="G17" s="2"/>
      <c r="H17" s="2"/>
      <c r="I17" s="22"/>
      <c r="J17" s="2"/>
    </row>
    <row r="18" spans="1:10" ht="22.15" customHeight="1" x14ac:dyDescent="0.2">
      <c r="A18" s="3" t="s">
        <v>17</v>
      </c>
      <c r="B18" s="22"/>
      <c r="C18" s="22"/>
      <c r="D18" s="23">
        <v>41725</v>
      </c>
      <c r="E18" s="2"/>
      <c r="F18" s="23">
        <v>33187</v>
      </c>
      <c r="G18" s="2"/>
      <c r="H18" s="23">
        <v>0</v>
      </c>
      <c r="I18" s="22"/>
      <c r="J18" s="23">
        <v>0</v>
      </c>
    </row>
    <row r="19" spans="1:10" ht="22.15" customHeight="1" x14ac:dyDescent="0.2">
      <c r="A19" s="3" t="s">
        <v>18</v>
      </c>
      <c r="B19" s="22"/>
      <c r="C19" s="22"/>
      <c r="D19" s="25">
        <v>16546</v>
      </c>
      <c r="E19" s="2"/>
      <c r="F19" s="25">
        <v>389</v>
      </c>
      <c r="G19" s="2"/>
      <c r="H19" s="25">
        <v>0</v>
      </c>
      <c r="I19" s="22"/>
      <c r="J19" s="25">
        <v>0</v>
      </c>
    </row>
    <row r="20" spans="1:10" ht="22.15" customHeight="1" x14ac:dyDescent="0.2">
      <c r="A20" s="3" t="s">
        <v>224</v>
      </c>
      <c r="B20" s="22"/>
      <c r="C20" s="22"/>
      <c r="D20" s="25">
        <v>82097</v>
      </c>
      <c r="E20" s="2"/>
      <c r="F20" s="25">
        <v>67973</v>
      </c>
      <c r="G20" s="2"/>
      <c r="H20" s="25">
        <v>0</v>
      </c>
      <c r="I20" s="22"/>
      <c r="J20" s="25">
        <v>0</v>
      </c>
    </row>
    <row r="21" spans="1:10" ht="22.15" customHeight="1" x14ac:dyDescent="0.2">
      <c r="A21" s="3" t="s">
        <v>19</v>
      </c>
      <c r="B21" s="22"/>
      <c r="C21" s="22"/>
      <c r="D21" s="5">
        <v>98278</v>
      </c>
      <c r="E21" s="2"/>
      <c r="F21" s="5">
        <v>52661</v>
      </c>
      <c r="G21" s="2"/>
      <c r="H21" s="5">
        <v>22028</v>
      </c>
      <c r="I21" s="22"/>
      <c r="J21" s="5">
        <v>18280</v>
      </c>
    </row>
    <row r="22" spans="1:10" ht="22.15" customHeight="1" x14ac:dyDescent="0.2">
      <c r="A22" s="3" t="s">
        <v>20</v>
      </c>
      <c r="B22" s="22"/>
      <c r="D22" s="37">
        <f>SUM(D18:D21)</f>
        <v>238646</v>
      </c>
      <c r="E22" s="2"/>
      <c r="F22" s="37">
        <f>SUM(F18:F21)</f>
        <v>154210</v>
      </c>
      <c r="G22" s="2"/>
      <c r="H22" s="37">
        <f>SUM(H18:H21)</f>
        <v>22028</v>
      </c>
      <c r="J22" s="37">
        <f>SUM(J18:J21)</f>
        <v>18280</v>
      </c>
    </row>
    <row r="23" spans="1:10" ht="22.15" customHeight="1" x14ac:dyDescent="0.2">
      <c r="A23" s="14" t="s">
        <v>21</v>
      </c>
      <c r="B23" s="22"/>
      <c r="D23" s="27">
        <f>SUM(D11:D16,D22)</f>
        <v>2166852</v>
      </c>
      <c r="E23" s="2"/>
      <c r="F23" s="27">
        <f>SUM(F11:F16,F22)</f>
        <v>1831233</v>
      </c>
      <c r="G23" s="2"/>
      <c r="H23" s="27">
        <f>SUM(H11:H16,H22)</f>
        <v>3680822</v>
      </c>
      <c r="J23" s="27">
        <f>SUM(J11:J16,J22)</f>
        <v>2693898</v>
      </c>
    </row>
    <row r="24" spans="1:10" ht="22.15" customHeight="1" x14ac:dyDescent="0.2">
      <c r="A24" s="14" t="s">
        <v>22</v>
      </c>
      <c r="B24" s="22"/>
      <c r="D24" s="1"/>
      <c r="E24" s="2"/>
      <c r="F24" s="1"/>
      <c r="G24" s="2"/>
      <c r="H24" s="1"/>
      <c r="J24" s="1"/>
    </row>
    <row r="25" spans="1:10" ht="22.15" customHeight="1" x14ac:dyDescent="0.2">
      <c r="A25" s="55" t="s">
        <v>335</v>
      </c>
      <c r="B25" s="22">
        <v>4</v>
      </c>
      <c r="D25" s="1">
        <v>34131</v>
      </c>
      <c r="E25" s="2"/>
      <c r="F25" s="1">
        <v>0</v>
      </c>
      <c r="G25" s="2"/>
      <c r="H25" s="1">
        <v>0</v>
      </c>
      <c r="J25" s="1">
        <v>0</v>
      </c>
    </row>
    <row r="26" spans="1:10" ht="22.15" customHeight="1" x14ac:dyDescent="0.2">
      <c r="A26" s="3" t="s">
        <v>23</v>
      </c>
      <c r="B26" s="22">
        <v>3</v>
      </c>
      <c r="D26" s="1">
        <v>0</v>
      </c>
      <c r="E26" s="1"/>
      <c r="F26" s="1">
        <v>0</v>
      </c>
      <c r="G26" s="2"/>
      <c r="H26" s="1">
        <v>1737149</v>
      </c>
      <c r="J26" s="1">
        <v>614188</v>
      </c>
    </row>
    <row r="27" spans="1:10" ht="22.15" customHeight="1" x14ac:dyDescent="0.2">
      <c r="A27" s="3" t="s">
        <v>15</v>
      </c>
      <c r="B27" s="45">
        <v>18.2</v>
      </c>
      <c r="D27" s="1">
        <v>39096</v>
      </c>
      <c r="E27" s="1"/>
      <c r="F27" s="1">
        <v>39649</v>
      </c>
      <c r="G27" s="1"/>
      <c r="H27" s="1">
        <v>0</v>
      </c>
      <c r="I27" s="22"/>
      <c r="J27" s="1">
        <v>0</v>
      </c>
    </row>
    <row r="28" spans="1:10" ht="22.15" customHeight="1" x14ac:dyDescent="0.2">
      <c r="A28" s="3" t="s">
        <v>244</v>
      </c>
      <c r="B28" s="45" t="s">
        <v>336</v>
      </c>
      <c r="C28" s="45">
        <v>11.2</v>
      </c>
      <c r="D28" s="1">
        <v>356293</v>
      </c>
      <c r="E28" s="1"/>
      <c r="F28" s="1">
        <v>329889</v>
      </c>
      <c r="G28" s="1"/>
      <c r="H28" s="1">
        <v>22822</v>
      </c>
      <c r="J28" s="1">
        <v>21664</v>
      </c>
    </row>
    <row r="29" spans="1:10" ht="22.15" customHeight="1" x14ac:dyDescent="0.2">
      <c r="A29" s="3" t="s">
        <v>24</v>
      </c>
      <c r="B29" s="22">
        <v>6</v>
      </c>
      <c r="D29" s="1">
        <v>0</v>
      </c>
      <c r="E29" s="1"/>
      <c r="F29" s="1">
        <v>0</v>
      </c>
      <c r="G29" s="1"/>
      <c r="H29" s="1">
        <v>7478495</v>
      </c>
      <c r="I29" s="22"/>
      <c r="J29" s="1">
        <v>7095344</v>
      </c>
    </row>
    <row r="30" spans="1:10" ht="22.15" customHeight="1" x14ac:dyDescent="0.2">
      <c r="A30" s="3" t="s">
        <v>293</v>
      </c>
      <c r="B30" s="22"/>
      <c r="D30" s="1">
        <v>2479</v>
      </c>
      <c r="E30" s="1"/>
      <c r="F30" s="1">
        <v>789</v>
      </c>
      <c r="G30" s="1"/>
      <c r="H30" s="1">
        <v>0</v>
      </c>
      <c r="I30" s="22"/>
      <c r="J30" s="1">
        <v>0</v>
      </c>
    </row>
    <row r="31" spans="1:10" ht="22.15" customHeight="1" x14ac:dyDescent="0.2">
      <c r="A31" s="3" t="s">
        <v>25</v>
      </c>
      <c r="B31" s="22">
        <v>7</v>
      </c>
      <c r="D31" s="1">
        <v>115532</v>
      </c>
      <c r="E31" s="1"/>
      <c r="F31" s="1">
        <v>92854</v>
      </c>
      <c r="G31" s="1"/>
      <c r="H31" s="1">
        <v>0</v>
      </c>
      <c r="J31" s="1">
        <v>0</v>
      </c>
    </row>
    <row r="32" spans="1:10" ht="22.15" customHeight="1" x14ac:dyDescent="0.2">
      <c r="A32" s="3" t="s">
        <v>27</v>
      </c>
      <c r="B32" s="22">
        <v>8</v>
      </c>
      <c r="D32" s="1">
        <v>25826792</v>
      </c>
      <c r="E32" s="1"/>
      <c r="F32" s="1">
        <v>22061425</v>
      </c>
      <c r="G32" s="1"/>
      <c r="H32" s="1">
        <v>12007</v>
      </c>
      <c r="J32" s="1">
        <v>12023</v>
      </c>
    </row>
    <row r="33" spans="1:10" ht="22.15" customHeight="1" x14ac:dyDescent="0.2">
      <c r="A33" s="3" t="s">
        <v>28</v>
      </c>
      <c r="B33" s="22"/>
      <c r="D33" s="1">
        <v>22076</v>
      </c>
      <c r="E33" s="1"/>
      <c r="F33" s="1">
        <v>24000</v>
      </c>
      <c r="G33" s="1"/>
      <c r="H33" s="1">
        <v>16504</v>
      </c>
      <c r="J33" s="1">
        <v>18004</v>
      </c>
    </row>
    <row r="34" spans="1:10" ht="22.15" customHeight="1" x14ac:dyDescent="0.2">
      <c r="A34" s="3" t="s">
        <v>29</v>
      </c>
      <c r="B34" s="22"/>
      <c r="D34" s="1">
        <v>11541</v>
      </c>
      <c r="E34" s="1"/>
      <c r="F34" s="1">
        <v>32379</v>
      </c>
      <c r="G34" s="1"/>
      <c r="H34" s="1">
        <v>682</v>
      </c>
      <c r="J34" s="1">
        <v>1202</v>
      </c>
    </row>
    <row r="35" spans="1:10" ht="22.15" customHeight="1" x14ac:dyDescent="0.2">
      <c r="A35" s="3" t="s">
        <v>30</v>
      </c>
      <c r="B35" s="22"/>
      <c r="D35" s="6"/>
      <c r="E35" s="6"/>
      <c r="F35" s="6"/>
      <c r="G35" s="6"/>
      <c r="H35" s="6"/>
      <c r="J35" s="6"/>
    </row>
    <row r="36" spans="1:10" ht="22.15" customHeight="1" x14ac:dyDescent="0.2">
      <c r="A36" s="3" t="s">
        <v>31</v>
      </c>
      <c r="B36" s="22"/>
      <c r="D36" s="24">
        <v>130825</v>
      </c>
      <c r="E36" s="6"/>
      <c r="F36" s="24">
        <v>62297</v>
      </c>
      <c r="G36" s="6"/>
      <c r="H36" s="24">
        <v>0</v>
      </c>
      <c r="J36" s="24">
        <v>0</v>
      </c>
    </row>
    <row r="37" spans="1:10" ht="22.15" customHeight="1" x14ac:dyDescent="0.2">
      <c r="A37" s="3" t="s">
        <v>295</v>
      </c>
      <c r="B37" s="22"/>
      <c r="D37" s="26">
        <v>0</v>
      </c>
      <c r="E37" s="6"/>
      <c r="F37" s="26">
        <v>235732</v>
      </c>
      <c r="G37" s="6"/>
      <c r="H37" s="26">
        <v>0</v>
      </c>
      <c r="J37" s="26">
        <v>0</v>
      </c>
    </row>
    <row r="38" spans="1:10" ht="22.15" customHeight="1" x14ac:dyDescent="0.2">
      <c r="A38" s="3" t="s">
        <v>259</v>
      </c>
      <c r="B38" s="22">
        <v>9</v>
      </c>
      <c r="D38" s="26">
        <v>1384276</v>
      </c>
      <c r="E38" s="6"/>
      <c r="F38" s="26">
        <v>997041</v>
      </c>
      <c r="G38" s="6"/>
      <c r="H38" s="26">
        <v>0</v>
      </c>
      <c r="J38" s="26">
        <v>997041</v>
      </c>
    </row>
    <row r="39" spans="1:10" ht="22.15" customHeight="1" x14ac:dyDescent="0.2">
      <c r="A39" s="3" t="s">
        <v>32</v>
      </c>
      <c r="B39" s="22"/>
      <c r="D39" s="26">
        <v>59895</v>
      </c>
      <c r="E39" s="6"/>
      <c r="F39" s="26">
        <v>65524</v>
      </c>
      <c r="G39" s="6"/>
      <c r="H39" s="26">
        <v>0</v>
      </c>
      <c r="J39" s="26">
        <v>0</v>
      </c>
    </row>
    <row r="40" spans="1:10" ht="22.15" customHeight="1" x14ac:dyDescent="0.2">
      <c r="A40" s="3" t="s">
        <v>229</v>
      </c>
      <c r="B40" s="22"/>
      <c r="D40" s="26">
        <v>67751</v>
      </c>
      <c r="E40" s="6"/>
      <c r="F40" s="26">
        <v>56847</v>
      </c>
      <c r="G40" s="6"/>
      <c r="H40" s="26">
        <v>66503</v>
      </c>
      <c r="J40" s="26">
        <v>56847</v>
      </c>
    </row>
    <row r="41" spans="1:10" ht="22.15" customHeight="1" x14ac:dyDescent="0.2">
      <c r="A41" s="3" t="s">
        <v>19</v>
      </c>
      <c r="B41" s="45"/>
      <c r="D41" s="28">
        <v>9286</v>
      </c>
      <c r="E41" s="6"/>
      <c r="F41" s="28">
        <v>3311</v>
      </c>
      <c r="G41" s="6"/>
      <c r="H41" s="28">
        <v>2531</v>
      </c>
      <c r="J41" s="28">
        <v>2532</v>
      </c>
    </row>
    <row r="42" spans="1:10" ht="22.15" customHeight="1" x14ac:dyDescent="0.2">
      <c r="A42" s="3" t="s">
        <v>33</v>
      </c>
      <c r="D42" s="29">
        <f>SUM(D36:D41)</f>
        <v>1652033</v>
      </c>
      <c r="E42" s="6"/>
      <c r="F42" s="29">
        <f>SUM(F36:F41)</f>
        <v>1420752</v>
      </c>
      <c r="G42" s="6"/>
      <c r="H42" s="29">
        <f>SUM(H36:H41)</f>
        <v>69034</v>
      </c>
      <c r="J42" s="29">
        <f>SUM(J36:J41)</f>
        <v>1056420</v>
      </c>
    </row>
    <row r="43" spans="1:10" ht="22.15" customHeight="1" x14ac:dyDescent="0.2">
      <c r="A43" s="14" t="s">
        <v>34</v>
      </c>
      <c r="B43" s="22"/>
      <c r="D43" s="29">
        <f>SUM(D25:D34,D42)</f>
        <v>28059973</v>
      </c>
      <c r="E43" s="6"/>
      <c r="F43" s="29">
        <f>SUM(F26:F34,F42)</f>
        <v>24001737</v>
      </c>
      <c r="G43" s="6"/>
      <c r="H43" s="29">
        <f>SUM(H25:H34,H42)</f>
        <v>9336693</v>
      </c>
      <c r="I43" s="6"/>
      <c r="J43" s="29">
        <f>SUM(J26:J34,J42)</f>
        <v>8818845</v>
      </c>
    </row>
    <row r="44" spans="1:10" ht="22.15" customHeight="1" thickBot="1" x14ac:dyDescent="0.25">
      <c r="A44" s="14" t="s">
        <v>35</v>
      </c>
      <c r="B44" s="7"/>
      <c r="C44" s="7"/>
      <c r="D44" s="30">
        <f>SUM(D23,D43)</f>
        <v>30226825</v>
      </c>
      <c r="E44" s="1"/>
      <c r="F44" s="30">
        <f>SUM(F23,F43)</f>
        <v>25832970</v>
      </c>
      <c r="G44" s="1"/>
      <c r="H44" s="30">
        <f>SUM(H23,H43)</f>
        <v>13017515</v>
      </c>
      <c r="I44" s="1"/>
      <c r="J44" s="30">
        <f>SUM(J23,J43)</f>
        <v>11512743</v>
      </c>
    </row>
    <row r="45" spans="1:10" ht="22.15" customHeight="1" thickTop="1" x14ac:dyDescent="0.2">
      <c r="B45" s="22"/>
      <c r="E45" s="6"/>
      <c r="G45" s="6"/>
    </row>
    <row r="46" spans="1:10" ht="22.15" customHeight="1" x14ac:dyDescent="0.2">
      <c r="A46" s="3" t="s">
        <v>36</v>
      </c>
    </row>
    <row r="47" spans="1:10" ht="22.15" customHeight="1" x14ac:dyDescent="0.2">
      <c r="A47" s="8" t="s">
        <v>0</v>
      </c>
    </row>
    <row r="48" spans="1:10" ht="22.15" customHeight="1" x14ac:dyDescent="0.2">
      <c r="A48" s="8" t="s">
        <v>248</v>
      </c>
    </row>
    <row r="49" spans="1:10" ht="22.15" customHeight="1" x14ac:dyDescent="0.2">
      <c r="A49" s="8" t="s">
        <v>322</v>
      </c>
      <c r="B49" s="9"/>
      <c r="C49" s="9"/>
      <c r="D49" s="9"/>
      <c r="E49" s="9"/>
      <c r="F49" s="9"/>
      <c r="G49" s="9"/>
      <c r="H49" s="9"/>
      <c r="I49" s="9"/>
      <c r="J49" s="9"/>
    </row>
    <row r="50" spans="1:10" ht="22.15" customHeight="1" x14ac:dyDescent="0.2">
      <c r="A50" s="12"/>
      <c r="B50" s="22"/>
      <c r="C50" s="12"/>
      <c r="D50" s="12"/>
      <c r="E50" s="12"/>
      <c r="F50" s="12"/>
      <c r="G50" s="12"/>
      <c r="H50" s="12"/>
      <c r="I50" s="12"/>
      <c r="J50" s="13" t="s">
        <v>2</v>
      </c>
    </row>
    <row r="51" spans="1:10" s="14" customFormat="1" ht="22.15" customHeight="1" x14ac:dyDescent="0.2">
      <c r="B51" s="15"/>
      <c r="C51" s="15"/>
      <c r="D51" s="122" t="s">
        <v>3</v>
      </c>
      <c r="E51" s="122"/>
      <c r="F51" s="122"/>
      <c r="G51" s="15"/>
      <c r="H51" s="122" t="s">
        <v>4</v>
      </c>
      <c r="I51" s="122"/>
      <c r="J51" s="122"/>
    </row>
    <row r="52" spans="1:10" s="14" customFormat="1" ht="22.15" customHeight="1" x14ac:dyDescent="0.2">
      <c r="B52" s="50" t="s">
        <v>5</v>
      </c>
      <c r="C52" s="15"/>
      <c r="D52" s="51" t="s">
        <v>323</v>
      </c>
      <c r="E52" s="19"/>
      <c r="F52" s="20" t="s">
        <v>302</v>
      </c>
      <c r="G52" s="21"/>
      <c r="H52" s="51" t="s">
        <v>323</v>
      </c>
      <c r="I52" s="19"/>
      <c r="J52" s="20" t="s">
        <v>302</v>
      </c>
    </row>
    <row r="53" spans="1:10" s="14" customFormat="1" ht="22.15" customHeight="1" x14ac:dyDescent="0.2">
      <c r="B53" s="52"/>
      <c r="C53" s="15"/>
      <c r="D53" s="53" t="s">
        <v>6</v>
      </c>
      <c r="E53" s="54"/>
      <c r="F53" s="53" t="s">
        <v>7</v>
      </c>
      <c r="G53" s="21"/>
      <c r="H53" s="53" t="s">
        <v>6</v>
      </c>
      <c r="I53" s="54"/>
      <c r="J53" s="53" t="s">
        <v>7</v>
      </c>
    </row>
    <row r="54" spans="1:10" s="14" customFormat="1" ht="22.15" customHeight="1" x14ac:dyDescent="0.2">
      <c r="B54" s="52"/>
      <c r="C54" s="15"/>
      <c r="D54" s="53" t="s">
        <v>8</v>
      </c>
      <c r="E54" s="54"/>
      <c r="F54" s="54"/>
      <c r="G54" s="21"/>
      <c r="H54" s="53" t="s">
        <v>8</v>
      </c>
      <c r="I54" s="54"/>
      <c r="J54" s="54"/>
    </row>
    <row r="55" spans="1:10" ht="22.15" customHeight="1" x14ac:dyDescent="0.2">
      <c r="A55" s="14" t="s">
        <v>38</v>
      </c>
      <c r="B55" s="22"/>
    </row>
    <row r="56" spans="1:10" ht="22.15" customHeight="1" x14ac:dyDescent="0.2">
      <c r="A56" s="14" t="s">
        <v>39</v>
      </c>
      <c r="B56" s="22"/>
      <c r="D56" s="1"/>
      <c r="E56" s="1"/>
      <c r="F56" s="1"/>
      <c r="G56" s="1"/>
      <c r="H56" s="1"/>
      <c r="I56" s="1"/>
      <c r="J56" s="1"/>
    </row>
    <row r="57" spans="1:10" ht="22.15" customHeight="1" x14ac:dyDescent="0.2">
      <c r="A57" s="3" t="s">
        <v>273</v>
      </c>
      <c r="B57" s="22"/>
      <c r="D57" s="1"/>
      <c r="E57" s="1"/>
      <c r="F57" s="1"/>
      <c r="G57" s="1"/>
      <c r="H57" s="1"/>
      <c r="I57" s="1"/>
      <c r="J57" s="1"/>
    </row>
    <row r="58" spans="1:10" ht="22.15" customHeight="1" x14ac:dyDescent="0.2">
      <c r="A58" s="3" t="s">
        <v>278</v>
      </c>
      <c r="B58" s="22"/>
      <c r="D58" s="24">
        <v>231240</v>
      </c>
      <c r="E58" s="1"/>
      <c r="F58" s="24">
        <v>174874</v>
      </c>
      <c r="G58" s="1"/>
      <c r="H58" s="24">
        <v>3296</v>
      </c>
      <c r="I58" s="1"/>
      <c r="J58" s="24">
        <v>14749</v>
      </c>
    </row>
    <row r="59" spans="1:10" ht="22.15" customHeight="1" x14ac:dyDescent="0.2">
      <c r="A59" s="3" t="s">
        <v>342</v>
      </c>
      <c r="B59" s="22">
        <v>3</v>
      </c>
      <c r="D59" s="25">
        <v>0</v>
      </c>
      <c r="E59" s="1"/>
      <c r="F59" s="25">
        <v>0</v>
      </c>
      <c r="G59" s="1"/>
      <c r="H59" s="25">
        <v>1618818</v>
      </c>
      <c r="I59" s="1"/>
      <c r="J59" s="25">
        <v>1109636</v>
      </c>
    </row>
    <row r="60" spans="1:10" s="7" customFormat="1" ht="22.15" customHeight="1" x14ac:dyDescent="0.2">
      <c r="A60" s="3" t="s">
        <v>43</v>
      </c>
      <c r="D60" s="25">
        <v>15762</v>
      </c>
      <c r="E60" s="1"/>
      <c r="F60" s="25">
        <v>20313</v>
      </c>
      <c r="G60" s="1"/>
      <c r="H60" s="25">
        <v>0</v>
      </c>
      <c r="I60" s="1"/>
      <c r="J60" s="25">
        <v>0</v>
      </c>
    </row>
    <row r="61" spans="1:10" s="7" customFormat="1" ht="22.15" customHeight="1" x14ac:dyDescent="0.2">
      <c r="A61" s="3" t="s">
        <v>44</v>
      </c>
      <c r="D61" s="25">
        <v>116305</v>
      </c>
      <c r="E61" s="1"/>
      <c r="F61" s="25">
        <v>83298</v>
      </c>
      <c r="G61" s="1"/>
      <c r="H61" s="25">
        <v>13692</v>
      </c>
      <c r="I61" s="1"/>
      <c r="J61" s="25">
        <v>11681</v>
      </c>
    </row>
    <row r="62" spans="1:10" s="7" customFormat="1" ht="22.15" customHeight="1" x14ac:dyDescent="0.2">
      <c r="A62" s="3" t="s">
        <v>45</v>
      </c>
      <c r="D62" s="25"/>
      <c r="E62" s="1"/>
      <c r="F62" s="25"/>
      <c r="G62" s="1"/>
      <c r="H62" s="25"/>
      <c r="I62" s="1"/>
      <c r="J62" s="25"/>
    </row>
    <row r="63" spans="1:10" ht="22.15" customHeight="1" x14ac:dyDescent="0.2">
      <c r="A63" s="3" t="s">
        <v>46</v>
      </c>
      <c r="B63" s="22"/>
      <c r="D63" s="5">
        <v>49649</v>
      </c>
      <c r="E63" s="1"/>
      <c r="F63" s="5">
        <v>124579</v>
      </c>
      <c r="G63" s="1"/>
      <c r="H63" s="5">
        <v>34867</v>
      </c>
      <c r="I63" s="1"/>
      <c r="J63" s="5">
        <v>85986</v>
      </c>
    </row>
    <row r="64" spans="1:10" ht="22.15" customHeight="1" x14ac:dyDescent="0.2">
      <c r="A64" s="3" t="s">
        <v>279</v>
      </c>
      <c r="B64" s="22"/>
      <c r="D64" s="1">
        <f>SUM(D58:D63)</f>
        <v>412956</v>
      </c>
      <c r="E64" s="1"/>
      <c r="F64" s="1">
        <f>SUM(F58:F63)</f>
        <v>403064</v>
      </c>
      <c r="G64" s="1"/>
      <c r="H64" s="1">
        <f>SUM(H58:H63)</f>
        <v>1670673</v>
      </c>
      <c r="I64" s="1"/>
      <c r="J64" s="1">
        <f>SUM(J58:J63)</f>
        <v>1222052</v>
      </c>
    </row>
    <row r="65" spans="1:10" ht="22.15" customHeight="1" x14ac:dyDescent="0.2">
      <c r="A65" s="3" t="s">
        <v>48</v>
      </c>
      <c r="B65" s="22"/>
      <c r="D65" s="2">
        <v>73361</v>
      </c>
      <c r="E65" s="2"/>
      <c r="F65" s="2">
        <v>37105</v>
      </c>
      <c r="G65" s="2"/>
      <c r="H65" s="2">
        <v>0</v>
      </c>
      <c r="I65" s="2"/>
      <c r="J65" s="2">
        <v>0</v>
      </c>
    </row>
    <row r="66" spans="1:10" ht="22.15" customHeight="1" x14ac:dyDescent="0.2">
      <c r="A66" s="3" t="s">
        <v>312</v>
      </c>
      <c r="B66" s="22"/>
      <c r="D66" s="2"/>
      <c r="E66" s="2"/>
      <c r="F66" s="2"/>
      <c r="G66" s="2"/>
      <c r="H66" s="2"/>
      <c r="I66" s="2"/>
      <c r="J66" s="2"/>
    </row>
    <row r="67" spans="1:10" ht="22.15" customHeight="1" x14ac:dyDescent="0.2">
      <c r="A67" s="3" t="s">
        <v>52</v>
      </c>
      <c r="B67" s="22">
        <v>10</v>
      </c>
      <c r="D67" s="2">
        <v>1955933</v>
      </c>
      <c r="E67" s="2"/>
      <c r="F67" s="2">
        <v>1556095</v>
      </c>
      <c r="G67" s="2"/>
      <c r="H67" s="2">
        <v>0</v>
      </c>
      <c r="I67" s="2"/>
      <c r="J67" s="2">
        <v>0</v>
      </c>
    </row>
    <row r="68" spans="1:10" ht="22.15" customHeight="1" x14ac:dyDescent="0.2">
      <c r="A68" s="3" t="s">
        <v>307</v>
      </c>
      <c r="B68" s="22">
        <v>11</v>
      </c>
      <c r="D68" s="2">
        <v>142390</v>
      </c>
      <c r="E68" s="2"/>
      <c r="F68" s="2">
        <v>0</v>
      </c>
      <c r="G68" s="2"/>
      <c r="H68" s="2">
        <v>0</v>
      </c>
      <c r="I68" s="2"/>
      <c r="J68" s="2">
        <v>0</v>
      </c>
    </row>
    <row r="69" spans="1:10" ht="22.15" customHeight="1" x14ac:dyDescent="0.2">
      <c r="A69" s="35" t="s">
        <v>270</v>
      </c>
      <c r="B69" s="22">
        <v>3</v>
      </c>
      <c r="D69" s="6">
        <v>6697</v>
      </c>
      <c r="E69" s="6"/>
      <c r="F69" s="6">
        <v>6574</v>
      </c>
      <c r="G69" s="6"/>
      <c r="H69" s="6">
        <v>5102</v>
      </c>
      <c r="I69" s="6"/>
      <c r="J69" s="6">
        <v>5007</v>
      </c>
    </row>
    <row r="70" spans="1:10" ht="22.15" customHeight="1" x14ac:dyDescent="0.2">
      <c r="A70" s="3" t="s">
        <v>274</v>
      </c>
      <c r="B70" s="22"/>
      <c r="D70" s="6">
        <v>0</v>
      </c>
      <c r="E70" s="6"/>
      <c r="F70" s="6">
        <v>5864</v>
      </c>
      <c r="G70" s="6"/>
      <c r="H70" s="6">
        <v>0</v>
      </c>
      <c r="I70" s="6"/>
      <c r="J70" s="6">
        <v>0</v>
      </c>
    </row>
    <row r="71" spans="1:10" ht="22.15" customHeight="1" x14ac:dyDescent="0.2">
      <c r="A71" s="3" t="s">
        <v>55</v>
      </c>
      <c r="B71" s="22"/>
      <c r="D71" s="29">
        <v>23273</v>
      </c>
      <c r="E71" s="6"/>
      <c r="F71" s="29">
        <v>22958</v>
      </c>
      <c r="G71" s="6"/>
      <c r="H71" s="29">
        <v>16531</v>
      </c>
      <c r="I71" s="6"/>
      <c r="J71" s="29">
        <v>17032</v>
      </c>
    </row>
    <row r="72" spans="1:10" ht="22.15" customHeight="1" x14ac:dyDescent="0.2">
      <c r="A72" s="14" t="s">
        <v>56</v>
      </c>
      <c r="B72" s="46"/>
      <c r="D72" s="37">
        <f>SUM(D64:D71)</f>
        <v>2614610</v>
      </c>
      <c r="E72" s="6"/>
      <c r="F72" s="37">
        <f>SUM(F64:F71)</f>
        <v>2031660</v>
      </c>
      <c r="G72" s="6"/>
      <c r="H72" s="37">
        <f>SUM(H64:H71)</f>
        <v>1692306</v>
      </c>
      <c r="I72" s="6"/>
      <c r="J72" s="37">
        <f>SUM(J64:J71)</f>
        <v>1244091</v>
      </c>
    </row>
    <row r="73" spans="1:10" ht="22.15" customHeight="1" x14ac:dyDescent="0.2">
      <c r="A73" s="14" t="s">
        <v>57</v>
      </c>
      <c r="B73" s="46"/>
      <c r="D73" s="1"/>
      <c r="E73" s="6"/>
      <c r="F73" s="1"/>
      <c r="G73" s="6"/>
      <c r="H73" s="1"/>
      <c r="I73" s="1"/>
      <c r="J73" s="1"/>
    </row>
    <row r="74" spans="1:10" ht="22.15" customHeight="1" x14ac:dyDescent="0.2">
      <c r="A74" s="3" t="s">
        <v>313</v>
      </c>
      <c r="B74" s="22"/>
      <c r="D74" s="2"/>
      <c r="E74" s="6"/>
      <c r="F74" s="2"/>
      <c r="G74" s="6"/>
      <c r="H74" s="2"/>
      <c r="I74" s="2"/>
      <c r="J74" s="2"/>
    </row>
    <row r="75" spans="1:10" ht="22.15" customHeight="1" x14ac:dyDescent="0.2">
      <c r="A75" s="3" t="s">
        <v>314</v>
      </c>
      <c r="B75" s="22">
        <v>10</v>
      </c>
      <c r="D75" s="2">
        <v>8338848</v>
      </c>
      <c r="E75" s="2"/>
      <c r="F75" s="2">
        <v>7218081</v>
      </c>
      <c r="G75" s="2"/>
      <c r="H75" s="2">
        <v>0</v>
      </c>
      <c r="I75" s="2"/>
      <c r="J75" s="2">
        <v>0</v>
      </c>
    </row>
    <row r="76" spans="1:10" ht="22.15" customHeight="1" x14ac:dyDescent="0.2">
      <c r="A76" s="3" t="s">
        <v>308</v>
      </c>
      <c r="B76" s="22"/>
      <c r="D76" s="2"/>
      <c r="E76" s="2"/>
      <c r="F76" s="2"/>
      <c r="G76" s="2"/>
      <c r="H76" s="2"/>
      <c r="I76" s="2"/>
      <c r="J76" s="2"/>
    </row>
    <row r="77" spans="1:10" ht="22.15" customHeight="1" x14ac:dyDescent="0.2">
      <c r="A77" s="3" t="s">
        <v>52</v>
      </c>
      <c r="B77" s="22">
        <v>11</v>
      </c>
      <c r="D77" s="2">
        <v>1457557</v>
      </c>
      <c r="E77" s="2"/>
      <c r="F77" s="2">
        <v>0</v>
      </c>
      <c r="G77" s="2"/>
      <c r="H77" s="2">
        <v>0</v>
      </c>
      <c r="I77" s="2"/>
      <c r="J77" s="2">
        <v>0</v>
      </c>
    </row>
    <row r="78" spans="1:10" ht="22.15" customHeight="1" x14ac:dyDescent="0.2">
      <c r="A78" s="3" t="s">
        <v>271</v>
      </c>
      <c r="B78" s="22">
        <v>12</v>
      </c>
      <c r="D78" s="2">
        <v>1346525</v>
      </c>
      <c r="E78" s="2"/>
      <c r="F78" s="2">
        <v>1346066</v>
      </c>
      <c r="G78" s="2"/>
      <c r="H78" s="2">
        <v>1346525</v>
      </c>
      <c r="I78" s="2"/>
      <c r="J78" s="2">
        <v>1346066</v>
      </c>
    </row>
    <row r="79" spans="1:10" ht="22.15" customHeight="1" x14ac:dyDescent="0.2">
      <c r="A79" s="7" t="s">
        <v>60</v>
      </c>
      <c r="B79" s="22"/>
      <c r="D79" s="2"/>
      <c r="E79" s="2"/>
      <c r="F79" s="2"/>
      <c r="G79" s="2"/>
      <c r="H79" s="2"/>
      <c r="I79" s="2"/>
      <c r="J79" s="2"/>
    </row>
    <row r="80" spans="1:10" ht="22.15" customHeight="1" x14ac:dyDescent="0.2">
      <c r="A80" s="7" t="s">
        <v>52</v>
      </c>
      <c r="B80" s="22">
        <v>3</v>
      </c>
      <c r="D80" s="2">
        <v>16482</v>
      </c>
      <c r="E80" s="2"/>
      <c r="F80" s="2">
        <v>20021</v>
      </c>
      <c r="G80" s="2"/>
      <c r="H80" s="2">
        <v>13011</v>
      </c>
      <c r="I80" s="2"/>
      <c r="J80" s="2">
        <v>14789</v>
      </c>
    </row>
    <row r="81" spans="1:10" ht="22.15" customHeight="1" x14ac:dyDescent="0.2">
      <c r="A81" s="3" t="s">
        <v>61</v>
      </c>
      <c r="B81" s="22"/>
      <c r="D81" s="2">
        <v>7161</v>
      </c>
      <c r="E81" s="2"/>
      <c r="F81" s="2">
        <v>4275</v>
      </c>
      <c r="G81" s="2"/>
      <c r="H81" s="2">
        <v>0</v>
      </c>
      <c r="I81" s="2"/>
      <c r="J81" s="2">
        <v>0</v>
      </c>
    </row>
    <row r="82" spans="1:10" ht="22.15" customHeight="1" x14ac:dyDescent="0.2">
      <c r="A82" s="3" t="s">
        <v>62</v>
      </c>
      <c r="B82" s="22"/>
      <c r="D82" s="2">
        <v>153742</v>
      </c>
      <c r="E82" s="2"/>
      <c r="F82" s="2">
        <v>75691</v>
      </c>
      <c r="G82" s="2"/>
      <c r="H82" s="2">
        <v>0</v>
      </c>
      <c r="I82" s="2"/>
      <c r="J82" s="2">
        <v>0</v>
      </c>
    </row>
    <row r="83" spans="1:10" ht="22.15" customHeight="1" x14ac:dyDescent="0.2">
      <c r="A83" s="31" t="s">
        <v>275</v>
      </c>
      <c r="B83" s="22"/>
      <c r="D83" s="2">
        <v>159909</v>
      </c>
      <c r="E83" s="2"/>
      <c r="F83" s="2">
        <v>155364</v>
      </c>
      <c r="G83" s="2"/>
      <c r="H83" s="2">
        <v>113953</v>
      </c>
      <c r="I83" s="2"/>
      <c r="J83" s="2">
        <v>111306</v>
      </c>
    </row>
    <row r="84" spans="1:10" ht="22.15" customHeight="1" x14ac:dyDescent="0.2">
      <c r="A84" s="14" t="s">
        <v>64</v>
      </c>
      <c r="B84" s="22"/>
      <c r="D84" s="27">
        <f>SUM(D74:D83)</f>
        <v>11480224</v>
      </c>
      <c r="E84" s="1"/>
      <c r="F84" s="27">
        <f>SUM(F74:F83)</f>
        <v>8819498</v>
      </c>
      <c r="G84" s="1"/>
      <c r="H84" s="27">
        <f>SUM(H74:H83)</f>
        <v>1473489</v>
      </c>
      <c r="I84" s="1"/>
      <c r="J84" s="27">
        <f>SUM(J74:J83)</f>
        <v>1472161</v>
      </c>
    </row>
    <row r="85" spans="1:10" ht="22.15" customHeight="1" x14ac:dyDescent="0.2">
      <c r="A85" s="14" t="s">
        <v>65</v>
      </c>
      <c r="B85" s="22"/>
      <c r="D85" s="37">
        <f>SUM(D72,D84)</f>
        <v>14094834</v>
      </c>
      <c r="E85" s="1"/>
      <c r="F85" s="37">
        <f>SUM(F72,F84)</f>
        <v>10851158</v>
      </c>
      <c r="G85" s="1"/>
      <c r="H85" s="37">
        <f>SUM(H72,H84)</f>
        <v>3165795</v>
      </c>
      <c r="I85" s="1"/>
      <c r="J85" s="37">
        <f>SUM(J72,J84)</f>
        <v>2716252</v>
      </c>
    </row>
    <row r="86" spans="1:10" ht="22.15" customHeight="1" x14ac:dyDescent="0.2">
      <c r="B86" s="22"/>
    </row>
    <row r="87" spans="1:10" ht="22.15" customHeight="1" x14ac:dyDescent="0.2">
      <c r="A87" s="3" t="s">
        <v>36</v>
      </c>
      <c r="B87" s="22"/>
      <c r="D87" s="12"/>
      <c r="F87" s="12"/>
    </row>
    <row r="88" spans="1:10" ht="22.15" customHeight="1" x14ac:dyDescent="0.2">
      <c r="A88" s="8" t="s">
        <v>0</v>
      </c>
      <c r="B88" s="22"/>
      <c r="C88" s="12"/>
      <c r="D88" s="12"/>
      <c r="E88" s="12"/>
      <c r="F88" s="12"/>
      <c r="G88" s="12"/>
      <c r="H88" s="12"/>
      <c r="I88" s="12"/>
      <c r="J88" s="12"/>
    </row>
    <row r="89" spans="1:10" ht="22.15" customHeight="1" x14ac:dyDescent="0.2">
      <c r="A89" s="8" t="s">
        <v>248</v>
      </c>
      <c r="B89" s="22"/>
      <c r="C89" s="12"/>
      <c r="D89" s="12"/>
      <c r="E89" s="12"/>
      <c r="F89" s="12"/>
      <c r="G89" s="12"/>
      <c r="H89" s="12"/>
      <c r="I89" s="12"/>
      <c r="J89" s="12"/>
    </row>
    <row r="90" spans="1:10" ht="22.15" customHeight="1" x14ac:dyDescent="0.2">
      <c r="A90" s="8" t="s">
        <v>322</v>
      </c>
      <c r="B90" s="9"/>
      <c r="C90" s="9"/>
      <c r="D90" s="9"/>
      <c r="E90" s="9"/>
      <c r="F90" s="9"/>
      <c r="G90" s="9"/>
      <c r="H90" s="9"/>
      <c r="I90" s="9"/>
      <c r="J90" s="9"/>
    </row>
    <row r="91" spans="1:10" ht="22.15" customHeight="1" x14ac:dyDescent="0.2">
      <c r="A91" s="12"/>
      <c r="B91" s="22"/>
      <c r="C91" s="12"/>
      <c r="D91" s="12"/>
      <c r="E91" s="12"/>
      <c r="F91" s="12"/>
      <c r="G91" s="12"/>
      <c r="H91" s="12"/>
      <c r="I91" s="12"/>
      <c r="J91" s="13" t="s">
        <v>2</v>
      </c>
    </row>
    <row r="92" spans="1:10" s="14" customFormat="1" ht="22.15" customHeight="1" x14ac:dyDescent="0.2">
      <c r="B92" s="15"/>
      <c r="C92" s="15"/>
      <c r="D92" s="122" t="s">
        <v>3</v>
      </c>
      <c r="E92" s="122"/>
      <c r="F92" s="122"/>
      <c r="G92" s="15"/>
      <c r="H92" s="122" t="s">
        <v>4</v>
      </c>
      <c r="I92" s="122"/>
      <c r="J92" s="122"/>
    </row>
    <row r="93" spans="1:10" s="14" customFormat="1" ht="22.15" customHeight="1" x14ac:dyDescent="0.2">
      <c r="B93" s="15"/>
      <c r="C93" s="15"/>
      <c r="D93" s="51" t="s">
        <v>323</v>
      </c>
      <c r="E93" s="19"/>
      <c r="F93" s="20" t="s">
        <v>302</v>
      </c>
      <c r="G93" s="21"/>
      <c r="H93" s="51" t="s">
        <v>323</v>
      </c>
      <c r="I93" s="19"/>
      <c r="J93" s="20" t="s">
        <v>302</v>
      </c>
    </row>
    <row r="94" spans="1:10" s="14" customFormat="1" ht="22.15" customHeight="1" x14ac:dyDescent="0.2">
      <c r="B94" s="15"/>
      <c r="C94" s="15"/>
      <c r="D94" s="53" t="s">
        <v>6</v>
      </c>
      <c r="E94" s="54"/>
      <c r="F94" s="53" t="s">
        <v>7</v>
      </c>
      <c r="G94" s="21"/>
      <c r="H94" s="53" t="s">
        <v>6</v>
      </c>
      <c r="I94" s="54"/>
      <c r="J94" s="53" t="s">
        <v>7</v>
      </c>
    </row>
    <row r="95" spans="1:10" s="14" customFormat="1" ht="22.15" customHeight="1" x14ac:dyDescent="0.2">
      <c r="B95" s="52"/>
      <c r="C95" s="15"/>
      <c r="D95" s="53" t="s">
        <v>8</v>
      </c>
      <c r="E95" s="54"/>
      <c r="F95" s="54"/>
      <c r="G95" s="21"/>
      <c r="H95" s="53" t="s">
        <v>8</v>
      </c>
      <c r="I95" s="54"/>
      <c r="J95" s="54"/>
    </row>
    <row r="96" spans="1:10" ht="22.15" customHeight="1" x14ac:dyDescent="0.2">
      <c r="A96" s="14" t="s">
        <v>66</v>
      </c>
      <c r="B96" s="22"/>
      <c r="C96" s="7"/>
      <c r="D96" s="7"/>
      <c r="E96" s="7"/>
      <c r="F96" s="7"/>
      <c r="G96" s="7"/>
      <c r="H96" s="7"/>
      <c r="I96" s="7"/>
      <c r="J96" s="7"/>
    </row>
    <row r="97" spans="1:10" ht="22.15" customHeight="1" x14ac:dyDescent="0.2">
      <c r="A97" s="3" t="s">
        <v>67</v>
      </c>
      <c r="B97" s="22"/>
      <c r="D97" s="7"/>
      <c r="F97" s="7"/>
      <c r="H97" s="7"/>
      <c r="J97" s="7"/>
    </row>
    <row r="98" spans="1:10" ht="22.15" customHeight="1" x14ac:dyDescent="0.2">
      <c r="A98" s="3" t="s">
        <v>68</v>
      </c>
      <c r="B98" s="22"/>
      <c r="D98" s="7"/>
      <c r="F98" s="7"/>
      <c r="H98" s="7"/>
      <c r="J98" s="7"/>
    </row>
    <row r="99" spans="1:10" ht="22.15" customHeight="1" thickBot="1" x14ac:dyDescent="0.25">
      <c r="A99" s="3" t="s">
        <v>69</v>
      </c>
      <c r="B99" s="22"/>
      <c r="D99" s="30">
        <v>1559292</v>
      </c>
      <c r="E99" s="1"/>
      <c r="F99" s="30">
        <v>1559292</v>
      </c>
      <c r="G99" s="1"/>
      <c r="H99" s="30">
        <v>1559292</v>
      </c>
      <c r="I99" s="1"/>
      <c r="J99" s="30">
        <v>1559292</v>
      </c>
    </row>
    <row r="100" spans="1:10" ht="22.15" customHeight="1" thickTop="1" x14ac:dyDescent="0.2">
      <c r="A100" s="3" t="s">
        <v>70</v>
      </c>
      <c r="B100" s="22"/>
      <c r="D100" s="1"/>
      <c r="E100" s="1"/>
      <c r="F100" s="1"/>
      <c r="G100" s="1"/>
      <c r="H100" s="1"/>
      <c r="I100" s="1"/>
      <c r="J100" s="1"/>
    </row>
    <row r="101" spans="1:10" ht="22.15" customHeight="1" x14ac:dyDescent="0.2">
      <c r="A101" s="3" t="s">
        <v>69</v>
      </c>
      <c r="B101" s="22"/>
      <c r="D101" s="1">
        <f>+conso!E31</f>
        <v>1559292</v>
      </c>
      <c r="E101" s="1"/>
      <c r="F101" s="1">
        <f>conso!E24</f>
        <v>1559292</v>
      </c>
      <c r="G101" s="1"/>
      <c r="H101" s="1">
        <f>+company!E31</f>
        <v>1559292</v>
      </c>
      <c r="I101" s="1"/>
      <c r="J101" s="1">
        <f>company!E24</f>
        <v>1559292</v>
      </c>
    </row>
    <row r="102" spans="1:10" ht="22.15" customHeight="1" x14ac:dyDescent="0.2">
      <c r="A102" s="3" t="s">
        <v>71</v>
      </c>
      <c r="B102" s="22"/>
      <c r="D102" s="1"/>
      <c r="E102" s="1"/>
      <c r="F102" s="1"/>
      <c r="G102" s="1"/>
      <c r="H102" s="1"/>
      <c r="I102" s="1"/>
      <c r="J102" s="1"/>
    </row>
    <row r="103" spans="1:10" ht="22.15" customHeight="1" x14ac:dyDescent="0.2">
      <c r="A103" s="3" t="s">
        <v>72</v>
      </c>
      <c r="B103" s="22"/>
      <c r="D103" s="1">
        <f>+conso!G31</f>
        <v>1967897</v>
      </c>
      <c r="E103" s="1"/>
      <c r="F103" s="1">
        <f>conso!G24</f>
        <v>1967897</v>
      </c>
      <c r="G103" s="1"/>
      <c r="H103" s="1">
        <f>+company!G31</f>
        <v>1967897</v>
      </c>
      <c r="I103" s="1"/>
      <c r="J103" s="1">
        <f>company!G24</f>
        <v>1967897</v>
      </c>
    </row>
    <row r="104" spans="1:10" ht="22.15" customHeight="1" x14ac:dyDescent="0.2">
      <c r="A104" s="3" t="s">
        <v>73</v>
      </c>
      <c r="B104" s="22"/>
      <c r="D104" s="1">
        <f>+conso!I31</f>
        <v>172446</v>
      </c>
      <c r="E104" s="1"/>
      <c r="F104" s="1">
        <f>conso!I24</f>
        <v>172446</v>
      </c>
      <c r="G104" s="1"/>
      <c r="H104" s="1">
        <f>+company!I31</f>
        <v>172446</v>
      </c>
      <c r="I104" s="1"/>
      <c r="J104" s="1">
        <f>company!I24</f>
        <v>172446</v>
      </c>
    </row>
    <row r="105" spans="1:10" ht="22.15" customHeight="1" x14ac:dyDescent="0.2">
      <c r="A105" s="36" t="s">
        <v>183</v>
      </c>
      <c r="B105" s="22"/>
      <c r="D105" s="1">
        <f>+conso!K31</f>
        <v>-451929</v>
      </c>
      <c r="E105" s="1"/>
      <c r="F105" s="1">
        <f>+conso!K24</f>
        <v>-451929</v>
      </c>
      <c r="G105" s="1"/>
      <c r="H105" s="1">
        <f>+company!K31</f>
        <v>-451929</v>
      </c>
      <c r="I105" s="1"/>
      <c r="J105" s="1">
        <f>company!K24</f>
        <v>-451929</v>
      </c>
    </row>
    <row r="106" spans="1:10" ht="22.15" customHeight="1" x14ac:dyDescent="0.2">
      <c r="A106" s="3" t="s">
        <v>74</v>
      </c>
      <c r="B106" s="22"/>
      <c r="D106" s="1"/>
      <c r="E106" s="1"/>
      <c r="F106" s="1"/>
      <c r="G106" s="1"/>
      <c r="H106" s="1"/>
      <c r="I106" s="1"/>
      <c r="J106" s="1"/>
    </row>
    <row r="107" spans="1:10" ht="22.15" customHeight="1" x14ac:dyDescent="0.2">
      <c r="A107" s="3" t="s">
        <v>75</v>
      </c>
      <c r="B107" s="22"/>
      <c r="D107" s="1"/>
      <c r="E107" s="1"/>
      <c r="F107" s="1"/>
      <c r="G107" s="1"/>
      <c r="H107" s="1"/>
      <c r="I107" s="1"/>
      <c r="J107" s="1"/>
    </row>
    <row r="108" spans="1:10" ht="22.15" customHeight="1" x14ac:dyDescent="0.2">
      <c r="A108" s="3" t="s">
        <v>76</v>
      </c>
      <c r="B108" s="22"/>
      <c r="D108" s="6">
        <f>+conso!M31</f>
        <v>155929</v>
      </c>
      <c r="E108" s="1"/>
      <c r="F108" s="6">
        <f>conso!M24</f>
        <v>155929</v>
      </c>
      <c r="G108" s="1"/>
      <c r="H108" s="2">
        <f>+company!M31</f>
        <v>155929</v>
      </c>
      <c r="I108" s="1"/>
      <c r="J108" s="2">
        <f>company!M24</f>
        <v>155929</v>
      </c>
    </row>
    <row r="109" spans="1:10" ht="22.15" customHeight="1" x14ac:dyDescent="0.2">
      <c r="A109" s="3" t="s">
        <v>242</v>
      </c>
      <c r="B109" s="22"/>
      <c r="D109" s="6">
        <f>+conso!O31</f>
        <v>500832</v>
      </c>
      <c r="E109" s="1"/>
      <c r="F109" s="1">
        <f>conso!O24</f>
        <v>500832</v>
      </c>
      <c r="G109" s="1"/>
      <c r="H109" s="2">
        <v>0</v>
      </c>
      <c r="I109" s="1"/>
      <c r="J109" s="2">
        <v>0</v>
      </c>
    </row>
    <row r="110" spans="1:10" ht="22.15" customHeight="1" x14ac:dyDescent="0.2">
      <c r="A110" s="3" t="s">
        <v>77</v>
      </c>
      <c r="B110" s="22"/>
      <c r="D110" s="6">
        <f>+conso!Q31</f>
        <v>56678</v>
      </c>
      <c r="E110" s="1"/>
      <c r="F110" s="6">
        <f>conso!Q24</f>
        <v>55364</v>
      </c>
      <c r="G110" s="1"/>
      <c r="H110" s="1">
        <f>+company!O31</f>
        <v>56678</v>
      </c>
      <c r="I110" s="1"/>
      <c r="J110" s="1">
        <f>company!O24</f>
        <v>55364</v>
      </c>
    </row>
    <row r="111" spans="1:10" ht="22.15" customHeight="1" x14ac:dyDescent="0.2">
      <c r="A111" s="36" t="s">
        <v>291</v>
      </c>
      <c r="B111" s="22"/>
      <c r="D111" s="6">
        <f>+conso!S31</f>
        <v>451929</v>
      </c>
      <c r="E111" s="1"/>
      <c r="F111" s="6">
        <f>+conso!S24</f>
        <v>451929</v>
      </c>
      <c r="G111" s="1"/>
      <c r="H111" s="1">
        <f>+company!Q31</f>
        <v>451929</v>
      </c>
      <c r="I111" s="1"/>
      <c r="J111" s="1">
        <f>company!Q24</f>
        <v>451929</v>
      </c>
    </row>
    <row r="112" spans="1:10" ht="22.15" customHeight="1" x14ac:dyDescent="0.2">
      <c r="A112" s="3" t="s">
        <v>78</v>
      </c>
      <c r="B112" s="22"/>
      <c r="D112" s="6">
        <f>+conso!U31</f>
        <v>12383856</v>
      </c>
      <c r="E112" s="1"/>
      <c r="F112" s="6">
        <f>conso!U24</f>
        <v>12052403</v>
      </c>
      <c r="G112" s="1"/>
      <c r="H112" s="1">
        <f>+company!S31</f>
        <v>4866797</v>
      </c>
      <c r="I112" s="1"/>
      <c r="J112" s="1">
        <f>company!S24</f>
        <v>4315105</v>
      </c>
    </row>
    <row r="113" spans="1:10" ht="22.15" customHeight="1" x14ac:dyDescent="0.2">
      <c r="A113" s="3" t="s">
        <v>79</v>
      </c>
      <c r="B113" s="22"/>
      <c r="D113" s="37">
        <f>+conso!AC31</f>
        <v>-664985</v>
      </c>
      <c r="E113" s="1"/>
      <c r="F113" s="37">
        <f>conso!AC24</f>
        <v>-1482394</v>
      </c>
      <c r="G113" s="1"/>
      <c r="H113" s="37">
        <f>+company!AC31</f>
        <v>1072681</v>
      </c>
      <c r="I113" s="1"/>
      <c r="J113" s="37">
        <f>company!AC24</f>
        <v>570458</v>
      </c>
    </row>
    <row r="114" spans="1:10" ht="22.15" customHeight="1" x14ac:dyDescent="0.2">
      <c r="A114" s="3" t="s">
        <v>80</v>
      </c>
      <c r="B114" s="22"/>
      <c r="D114" s="1">
        <f>SUM(D101:D113)</f>
        <v>16131945</v>
      </c>
      <c r="E114" s="1"/>
      <c r="F114" s="1">
        <f>SUM(F101:F113)</f>
        <v>14981769</v>
      </c>
      <c r="G114" s="1"/>
      <c r="H114" s="1">
        <f>SUM(H101:H113)</f>
        <v>9851720</v>
      </c>
      <c r="I114" s="1"/>
      <c r="J114" s="1">
        <f>SUM(J101:J113)</f>
        <v>8796491</v>
      </c>
    </row>
    <row r="115" spans="1:10" ht="22.15" customHeight="1" x14ac:dyDescent="0.2">
      <c r="A115" s="3" t="s">
        <v>81</v>
      </c>
      <c r="B115" s="22"/>
      <c r="D115" s="37">
        <f>+conso!AG31</f>
        <v>46</v>
      </c>
      <c r="E115" s="1"/>
      <c r="F115" s="37">
        <f>conso!AG24</f>
        <v>43</v>
      </c>
      <c r="G115" s="1"/>
      <c r="H115" s="38">
        <v>0</v>
      </c>
      <c r="I115" s="1"/>
      <c r="J115" s="38">
        <v>0</v>
      </c>
    </row>
    <row r="116" spans="1:10" ht="22.15" customHeight="1" x14ac:dyDescent="0.2">
      <c r="A116" s="14" t="s">
        <v>82</v>
      </c>
      <c r="B116" s="22"/>
      <c r="D116" s="37">
        <f>SUM(D114:D115)</f>
        <v>16131991</v>
      </c>
      <c r="E116" s="1"/>
      <c r="F116" s="37">
        <f>SUM(F114:F115)</f>
        <v>14981812</v>
      </c>
      <c r="G116" s="1"/>
      <c r="H116" s="37">
        <f>SUM(H114:H115)</f>
        <v>9851720</v>
      </c>
      <c r="I116" s="1"/>
      <c r="J116" s="37">
        <f>SUM(J114:J115)</f>
        <v>8796491</v>
      </c>
    </row>
    <row r="117" spans="1:10" ht="22.15" customHeight="1" thickBot="1" x14ac:dyDescent="0.25">
      <c r="A117" s="14" t="s">
        <v>83</v>
      </c>
      <c r="B117" s="22"/>
      <c r="D117" s="30">
        <f>SUM(D116,D85)</f>
        <v>30226825</v>
      </c>
      <c r="E117" s="1"/>
      <c r="F117" s="30">
        <f>SUM(F116,F85)</f>
        <v>25832970</v>
      </c>
      <c r="G117" s="1"/>
      <c r="H117" s="30">
        <f>SUM(H116,H85)</f>
        <v>13017515</v>
      </c>
      <c r="I117" s="1"/>
      <c r="J117" s="30">
        <f>SUM(J116,J85)</f>
        <v>11512743</v>
      </c>
    </row>
    <row r="118" spans="1:10" ht="22.15" customHeight="1" thickTop="1" x14ac:dyDescent="0.2">
      <c r="B118" s="22"/>
      <c r="D118" s="1"/>
      <c r="E118" s="1"/>
      <c r="F118" s="1"/>
      <c r="G118" s="1"/>
      <c r="H118" s="1"/>
      <c r="I118" s="1"/>
      <c r="J118" s="1"/>
    </row>
    <row r="119" spans="1:10" ht="22.15" customHeight="1" x14ac:dyDescent="0.2">
      <c r="A119" s="3" t="s">
        <v>36</v>
      </c>
      <c r="B119" s="22"/>
    </row>
    <row r="120" spans="1:10" ht="22.15" customHeight="1" x14ac:dyDescent="0.2">
      <c r="B120" s="22"/>
    </row>
    <row r="121" spans="1:10" ht="22.15" customHeight="1" x14ac:dyDescent="0.2">
      <c r="A121" s="56"/>
    </row>
    <row r="123" spans="1:10" ht="22.15" customHeight="1" x14ac:dyDescent="0.2">
      <c r="B123" s="3" t="s">
        <v>84</v>
      </c>
    </row>
    <row r="124" spans="1:10" ht="22.15" customHeight="1" x14ac:dyDescent="0.2">
      <c r="A124" s="56"/>
    </row>
    <row r="125" spans="1:10" ht="22.15" customHeight="1" x14ac:dyDescent="0.2">
      <c r="J125" s="13" t="s">
        <v>118</v>
      </c>
    </row>
    <row r="126" spans="1:10" ht="22.15" customHeight="1" x14ac:dyDescent="0.2">
      <c r="A126" s="8" t="s">
        <v>0</v>
      </c>
      <c r="B126" s="48"/>
      <c r="C126" s="9"/>
      <c r="D126" s="9"/>
      <c r="E126" s="9"/>
      <c r="F126" s="9"/>
      <c r="G126" s="9"/>
      <c r="H126" s="9"/>
      <c r="I126" s="9"/>
      <c r="J126" s="13"/>
    </row>
    <row r="127" spans="1:10" ht="22.15" customHeight="1" x14ac:dyDescent="0.2">
      <c r="A127" s="8" t="s">
        <v>86</v>
      </c>
      <c r="B127" s="48"/>
      <c r="C127" s="9"/>
      <c r="D127" s="9"/>
      <c r="E127" s="9"/>
      <c r="F127" s="9"/>
      <c r="G127" s="9"/>
      <c r="H127" s="9"/>
      <c r="I127" s="9"/>
      <c r="J127" s="9"/>
    </row>
    <row r="128" spans="1:10" ht="22.15" customHeight="1" x14ac:dyDescent="0.2">
      <c r="A128" s="8" t="s">
        <v>324</v>
      </c>
      <c r="B128" s="48"/>
      <c r="C128" s="9"/>
      <c r="D128" s="9"/>
      <c r="E128" s="9"/>
      <c r="F128" s="9"/>
      <c r="G128" s="9"/>
      <c r="H128" s="9"/>
      <c r="I128" s="9"/>
      <c r="J128" s="9"/>
    </row>
    <row r="129" spans="1:10" ht="22.15" customHeight="1" x14ac:dyDescent="0.2">
      <c r="A129" s="9"/>
      <c r="B129" s="48"/>
      <c r="C129" s="9"/>
      <c r="D129" s="9"/>
      <c r="E129" s="9"/>
      <c r="F129" s="9"/>
      <c r="G129" s="9"/>
      <c r="H129" s="9"/>
      <c r="I129" s="9"/>
      <c r="J129" s="13" t="s">
        <v>87</v>
      </c>
    </row>
    <row r="130" spans="1:10" s="14" customFormat="1" ht="22.15" customHeight="1" x14ac:dyDescent="0.2">
      <c r="C130" s="15"/>
      <c r="D130" s="122" t="s">
        <v>3</v>
      </c>
      <c r="E130" s="122"/>
      <c r="F130" s="122"/>
      <c r="H130" s="122" t="s">
        <v>4</v>
      </c>
      <c r="I130" s="122"/>
      <c r="J130" s="122"/>
    </row>
    <row r="131" spans="1:10" s="14" customFormat="1" ht="22.15" customHeight="1" x14ac:dyDescent="0.2">
      <c r="B131" s="50" t="s">
        <v>5</v>
      </c>
      <c r="C131" s="15"/>
      <c r="D131" s="20">
        <v>2569</v>
      </c>
      <c r="E131" s="19"/>
      <c r="F131" s="20">
        <v>2568</v>
      </c>
      <c r="G131" s="21"/>
      <c r="H131" s="20">
        <v>2569</v>
      </c>
      <c r="I131" s="19"/>
      <c r="J131" s="20">
        <v>2568</v>
      </c>
    </row>
    <row r="132" spans="1:10" ht="22.15" customHeight="1" x14ac:dyDescent="0.2">
      <c r="A132" s="14" t="s">
        <v>88</v>
      </c>
    </row>
    <row r="133" spans="1:10" ht="22.15" customHeight="1" x14ac:dyDescent="0.2">
      <c r="A133" s="3" t="s">
        <v>89</v>
      </c>
    </row>
    <row r="134" spans="1:10" ht="22.15" customHeight="1" x14ac:dyDescent="0.2">
      <c r="A134" s="3" t="s">
        <v>90</v>
      </c>
      <c r="B134" s="12"/>
      <c r="D134" s="4">
        <v>1752672</v>
      </c>
      <c r="F134" s="4">
        <v>1150847</v>
      </c>
      <c r="H134" s="4">
        <v>0</v>
      </c>
      <c r="I134" s="2"/>
      <c r="J134" s="4">
        <v>0</v>
      </c>
    </row>
    <row r="135" spans="1:10" ht="22.15" customHeight="1" x14ac:dyDescent="0.2">
      <c r="A135" s="3" t="s">
        <v>91</v>
      </c>
      <c r="B135" s="12"/>
      <c r="D135" s="5">
        <v>118231</v>
      </c>
      <c r="F135" s="5">
        <v>30137</v>
      </c>
      <c r="H135" s="5">
        <v>0</v>
      </c>
      <c r="I135" s="2"/>
      <c r="J135" s="5">
        <v>0</v>
      </c>
    </row>
    <row r="136" spans="1:10" ht="22.15" customHeight="1" x14ac:dyDescent="0.2">
      <c r="A136" s="3" t="s">
        <v>92</v>
      </c>
      <c r="B136" s="22"/>
      <c r="D136" s="1">
        <f>SUM(D134:D135)</f>
        <v>1870903</v>
      </c>
      <c r="F136" s="1">
        <f>SUM(F134:F135)</f>
        <v>1180984</v>
      </c>
      <c r="H136" s="1">
        <f>SUM(H134:H135)</f>
        <v>0</v>
      </c>
      <c r="I136" s="1"/>
      <c r="J136" s="1">
        <f>SUM(J134:J135)</f>
        <v>0</v>
      </c>
    </row>
    <row r="137" spans="1:10" ht="22.15" customHeight="1" x14ac:dyDescent="0.2">
      <c r="A137" s="3" t="s">
        <v>93</v>
      </c>
      <c r="B137" s="22">
        <v>3</v>
      </c>
      <c r="D137" s="1">
        <v>1663</v>
      </c>
      <c r="E137" s="1"/>
      <c r="F137" s="1">
        <v>1547</v>
      </c>
      <c r="H137" s="1">
        <v>28701</v>
      </c>
      <c r="I137" s="1"/>
      <c r="J137" s="1">
        <v>28694</v>
      </c>
    </row>
    <row r="138" spans="1:10" ht="22.15" customHeight="1" x14ac:dyDescent="0.2">
      <c r="A138" s="3" t="s">
        <v>94</v>
      </c>
      <c r="B138" s="22"/>
      <c r="D138" s="1">
        <v>13242</v>
      </c>
      <c r="E138" s="1"/>
      <c r="F138" s="1">
        <v>11670</v>
      </c>
      <c r="G138" s="1"/>
      <c r="H138" s="1">
        <v>8887</v>
      </c>
      <c r="I138" s="1"/>
      <c r="J138" s="1">
        <v>12820</v>
      </c>
    </row>
    <row r="139" spans="1:10" ht="22.15" customHeight="1" x14ac:dyDescent="0.2">
      <c r="A139" s="3" t="s">
        <v>95</v>
      </c>
      <c r="B139" s="22" t="s">
        <v>337</v>
      </c>
      <c r="D139" s="1">
        <v>6005</v>
      </c>
      <c r="E139" s="1"/>
      <c r="F139" s="1">
        <v>3000</v>
      </c>
      <c r="G139" s="1"/>
      <c r="H139" s="1">
        <v>810</v>
      </c>
      <c r="I139" s="1"/>
      <c r="J139" s="1">
        <v>810</v>
      </c>
    </row>
    <row r="140" spans="1:10" ht="22.15" customHeight="1" x14ac:dyDescent="0.2">
      <c r="A140" s="3" t="s">
        <v>252</v>
      </c>
      <c r="B140" s="45"/>
      <c r="D140" s="1">
        <v>260</v>
      </c>
      <c r="E140" s="1"/>
      <c r="F140" s="1">
        <v>868</v>
      </c>
      <c r="G140" s="1"/>
      <c r="H140" s="1">
        <v>0</v>
      </c>
      <c r="I140" s="1"/>
      <c r="J140" s="1">
        <v>0</v>
      </c>
    </row>
    <row r="141" spans="1:10" ht="22.15" customHeight="1" x14ac:dyDescent="0.2">
      <c r="A141" s="3" t="s">
        <v>96</v>
      </c>
      <c r="B141" s="22"/>
      <c r="D141" s="1">
        <v>24442</v>
      </c>
      <c r="E141" s="1"/>
      <c r="F141" s="1">
        <v>0</v>
      </c>
      <c r="G141" s="1"/>
      <c r="H141" s="1">
        <v>26692</v>
      </c>
      <c r="I141" s="1"/>
      <c r="J141" s="1">
        <v>0</v>
      </c>
    </row>
    <row r="142" spans="1:10" ht="22.15" customHeight="1" x14ac:dyDescent="0.2">
      <c r="A142" s="3" t="s">
        <v>97</v>
      </c>
      <c r="B142" s="22"/>
      <c r="D142" s="1">
        <v>251</v>
      </c>
      <c r="E142" s="1"/>
      <c r="F142" s="1">
        <v>2754</v>
      </c>
      <c r="G142" s="1"/>
      <c r="H142" s="1">
        <v>200</v>
      </c>
      <c r="I142" s="1"/>
      <c r="J142" s="1">
        <v>2453</v>
      </c>
    </row>
    <row r="143" spans="1:10" ht="22.15" customHeight="1" x14ac:dyDescent="0.2">
      <c r="A143" s="14" t="s">
        <v>98</v>
      </c>
      <c r="B143" s="22"/>
      <c r="D143" s="27">
        <f>SUM(D136:D142)</f>
        <v>1916766</v>
      </c>
      <c r="E143" s="1"/>
      <c r="F143" s="27">
        <f>SUM(F136:F142)</f>
        <v>1200823</v>
      </c>
      <c r="G143" s="1"/>
      <c r="H143" s="27">
        <f>SUM(H136:H142)</f>
        <v>65290</v>
      </c>
      <c r="I143" s="1"/>
      <c r="J143" s="27">
        <f>SUM(J136:J142)</f>
        <v>44777</v>
      </c>
    </row>
    <row r="144" spans="1:10" ht="22.15" customHeight="1" x14ac:dyDescent="0.2">
      <c r="A144" s="14" t="s">
        <v>99</v>
      </c>
      <c r="B144" s="22"/>
      <c r="D144" s="1"/>
      <c r="E144" s="1"/>
      <c r="F144" s="1"/>
      <c r="G144" s="1"/>
      <c r="H144" s="1"/>
      <c r="I144" s="1"/>
      <c r="J144" s="1"/>
    </row>
    <row r="145" spans="1:10" ht="22.15" customHeight="1" x14ac:dyDescent="0.2">
      <c r="A145" s="3" t="s">
        <v>100</v>
      </c>
      <c r="B145" s="22"/>
      <c r="D145" s="1"/>
      <c r="E145" s="1"/>
      <c r="F145" s="1"/>
      <c r="G145" s="1"/>
      <c r="H145" s="1"/>
      <c r="I145" s="1"/>
      <c r="J145" s="1"/>
    </row>
    <row r="146" spans="1:10" ht="22.15" customHeight="1" x14ac:dyDescent="0.2">
      <c r="A146" s="3" t="s">
        <v>101</v>
      </c>
      <c r="B146" s="22"/>
      <c r="D146" s="4">
        <v>568963</v>
      </c>
      <c r="E146" s="1"/>
      <c r="F146" s="4">
        <v>489205</v>
      </c>
      <c r="G146" s="1"/>
      <c r="H146" s="4">
        <v>0</v>
      </c>
      <c r="I146" s="1"/>
      <c r="J146" s="4">
        <v>0</v>
      </c>
    </row>
    <row r="147" spans="1:10" ht="22.15" customHeight="1" x14ac:dyDescent="0.2">
      <c r="A147" s="3" t="s">
        <v>102</v>
      </c>
      <c r="B147" s="22"/>
      <c r="D147" s="32">
        <v>23463</v>
      </c>
      <c r="E147" s="1"/>
      <c r="F147" s="32">
        <v>17054</v>
      </c>
      <c r="G147" s="1"/>
      <c r="H147" s="32">
        <v>0</v>
      </c>
      <c r="I147" s="1"/>
      <c r="J147" s="32">
        <v>0</v>
      </c>
    </row>
    <row r="148" spans="1:10" ht="22.15" customHeight="1" x14ac:dyDescent="0.2">
      <c r="A148" s="3" t="s">
        <v>103</v>
      </c>
      <c r="B148" s="22"/>
      <c r="D148" s="5">
        <v>24948</v>
      </c>
      <c r="E148" s="1"/>
      <c r="F148" s="5">
        <v>8899</v>
      </c>
      <c r="G148" s="1"/>
      <c r="H148" s="5">
        <v>0</v>
      </c>
      <c r="I148" s="1"/>
      <c r="J148" s="5">
        <v>0</v>
      </c>
    </row>
    <row r="149" spans="1:10" ht="22.15" customHeight="1" x14ac:dyDescent="0.2">
      <c r="A149" s="3" t="s">
        <v>104</v>
      </c>
      <c r="B149" s="22"/>
      <c r="D149" s="1">
        <f>SUM(D146:D148)</f>
        <v>617374</v>
      </c>
      <c r="E149" s="1"/>
      <c r="F149" s="1">
        <f>SUM(F146:F148)</f>
        <v>515158</v>
      </c>
      <c r="G149" s="1"/>
      <c r="H149" s="1">
        <f>SUM(H146:H148)</f>
        <v>0</v>
      </c>
      <c r="I149" s="1"/>
      <c r="J149" s="1">
        <f>SUM(J146:J148)</f>
        <v>0</v>
      </c>
    </row>
    <row r="150" spans="1:10" ht="22.15" customHeight="1" x14ac:dyDescent="0.2">
      <c r="A150" s="3" t="s">
        <v>105</v>
      </c>
      <c r="B150" s="22"/>
      <c r="D150" s="1">
        <v>445964</v>
      </c>
      <c r="E150" s="1"/>
      <c r="F150" s="1">
        <v>387752</v>
      </c>
      <c r="G150" s="1"/>
      <c r="H150" s="1">
        <v>2358</v>
      </c>
      <c r="I150" s="1"/>
      <c r="J150" s="1">
        <v>2361</v>
      </c>
    </row>
    <row r="151" spans="1:10" ht="22.15" customHeight="1" x14ac:dyDescent="0.2">
      <c r="A151" s="3" t="s">
        <v>106</v>
      </c>
      <c r="B151" s="22"/>
      <c r="D151" s="2">
        <v>1495</v>
      </c>
      <c r="E151" s="2"/>
      <c r="F151" s="2">
        <v>1527</v>
      </c>
      <c r="G151" s="1"/>
      <c r="H151" s="2">
        <v>0</v>
      </c>
      <c r="I151" s="1"/>
      <c r="J151" s="2">
        <v>0</v>
      </c>
    </row>
    <row r="152" spans="1:10" ht="22.15" customHeight="1" x14ac:dyDescent="0.2">
      <c r="A152" s="3" t="s">
        <v>107</v>
      </c>
      <c r="B152" s="22"/>
      <c r="D152" s="1">
        <v>107722</v>
      </c>
      <c r="E152" s="1"/>
      <c r="F152" s="1">
        <v>118175</v>
      </c>
      <c r="G152" s="1"/>
      <c r="H152" s="1">
        <v>59416</v>
      </c>
      <c r="I152" s="1"/>
      <c r="J152" s="1">
        <v>37437</v>
      </c>
    </row>
    <row r="153" spans="1:10" ht="22.15" customHeight="1" x14ac:dyDescent="0.2">
      <c r="A153" s="3" t="s">
        <v>108</v>
      </c>
      <c r="B153" s="22">
        <v>3</v>
      </c>
      <c r="D153" s="1">
        <v>30281</v>
      </c>
      <c r="E153" s="1"/>
      <c r="F153" s="1">
        <v>17909</v>
      </c>
      <c r="G153" s="1"/>
      <c r="H153" s="1">
        <v>29280</v>
      </c>
      <c r="I153" s="1"/>
      <c r="J153" s="1">
        <v>17593</v>
      </c>
    </row>
    <row r="154" spans="1:10" ht="22.15" customHeight="1" x14ac:dyDescent="0.2">
      <c r="A154" s="3" t="s">
        <v>223</v>
      </c>
      <c r="B154" s="22"/>
      <c r="D154" s="1">
        <v>0</v>
      </c>
      <c r="E154" s="1"/>
      <c r="F154" s="1">
        <v>63440</v>
      </c>
      <c r="G154" s="1"/>
      <c r="H154" s="1">
        <v>0</v>
      </c>
      <c r="I154" s="1"/>
      <c r="J154" s="1">
        <v>72414</v>
      </c>
    </row>
    <row r="155" spans="1:10" ht="22.15" customHeight="1" x14ac:dyDescent="0.2">
      <c r="A155" s="3" t="s">
        <v>316</v>
      </c>
      <c r="B155" s="22">
        <v>17</v>
      </c>
      <c r="D155" s="1">
        <v>504</v>
      </c>
      <c r="E155" s="1"/>
      <c r="F155" s="1">
        <v>0</v>
      </c>
      <c r="G155" s="1"/>
      <c r="H155" s="1">
        <v>0</v>
      </c>
      <c r="I155" s="1"/>
      <c r="J155" s="1">
        <v>0</v>
      </c>
    </row>
    <row r="156" spans="1:10" ht="22.15" customHeight="1" x14ac:dyDescent="0.2">
      <c r="A156" s="14" t="s">
        <v>109</v>
      </c>
      <c r="B156" s="22"/>
      <c r="D156" s="39">
        <f>SUM(D149:D155)</f>
        <v>1203340</v>
      </c>
      <c r="E156" s="1"/>
      <c r="F156" s="39">
        <f>SUM(F149:F155)</f>
        <v>1103961</v>
      </c>
      <c r="G156" s="1"/>
      <c r="H156" s="39">
        <f>SUM(H149:H155)</f>
        <v>91054</v>
      </c>
      <c r="I156" s="1"/>
      <c r="J156" s="39">
        <f>SUM(J149:J155)</f>
        <v>129805</v>
      </c>
    </row>
    <row r="157" spans="1:10" ht="22.15" customHeight="1" x14ac:dyDescent="0.2">
      <c r="A157" s="14" t="s">
        <v>277</v>
      </c>
      <c r="B157" s="22"/>
      <c r="D157" s="6">
        <f>SUM(D143-D156)</f>
        <v>713426</v>
      </c>
      <c r="E157" s="1"/>
      <c r="F157" s="6">
        <f>SUM(F143-F156)</f>
        <v>96862</v>
      </c>
      <c r="G157" s="1"/>
      <c r="H157" s="6">
        <f>SUM(H143-H156)</f>
        <v>-25764</v>
      </c>
      <c r="I157" s="1"/>
      <c r="J157" s="6">
        <f>SUM(J143-J156)</f>
        <v>-85028</v>
      </c>
    </row>
    <row r="158" spans="1:10" ht="22.15" customHeight="1" x14ac:dyDescent="0.2">
      <c r="A158" s="3" t="s">
        <v>296</v>
      </c>
      <c r="B158" s="22"/>
      <c r="D158" s="1"/>
      <c r="E158" s="1"/>
      <c r="F158" s="1"/>
      <c r="G158" s="1"/>
      <c r="H158" s="1"/>
      <c r="I158" s="1"/>
      <c r="J158" s="1"/>
    </row>
    <row r="159" spans="1:10" ht="22.15" customHeight="1" x14ac:dyDescent="0.2">
      <c r="A159" s="3" t="s">
        <v>297</v>
      </c>
      <c r="B159" s="22"/>
      <c r="D159" s="1">
        <v>8539</v>
      </c>
      <c r="E159" s="1"/>
      <c r="F159" s="1">
        <v>1920</v>
      </c>
      <c r="G159" s="1"/>
      <c r="H159" s="1">
        <v>0</v>
      </c>
      <c r="I159" s="1"/>
      <c r="J159" s="1">
        <v>0</v>
      </c>
    </row>
    <row r="160" spans="1:10" ht="22.15" customHeight="1" x14ac:dyDescent="0.2">
      <c r="A160" s="3" t="s">
        <v>112</v>
      </c>
      <c r="B160" s="45"/>
      <c r="D160" s="2">
        <v>-199263</v>
      </c>
      <c r="E160" s="1"/>
      <c r="F160" s="2">
        <v>-141808</v>
      </c>
      <c r="G160" s="1"/>
      <c r="H160" s="2">
        <v>-19170</v>
      </c>
      <c r="I160" s="1"/>
      <c r="J160" s="2">
        <v>-14995</v>
      </c>
    </row>
    <row r="161" spans="1:10" ht="22.15" customHeight="1" x14ac:dyDescent="0.2">
      <c r="A161" s="14" t="s">
        <v>267</v>
      </c>
      <c r="B161" s="45"/>
      <c r="D161" s="57">
        <f>SUM(D157:D160)</f>
        <v>522702</v>
      </c>
      <c r="E161" s="1"/>
      <c r="F161" s="57">
        <f>SUM(F157:F160)</f>
        <v>-43026</v>
      </c>
      <c r="G161" s="1"/>
      <c r="H161" s="57">
        <f>SUM(H157:H160)</f>
        <v>-44934</v>
      </c>
      <c r="I161" s="1"/>
      <c r="J161" s="57">
        <f>SUM(J157:J160)</f>
        <v>-100023</v>
      </c>
    </row>
    <row r="162" spans="1:10" ht="22.15" customHeight="1" x14ac:dyDescent="0.2">
      <c r="A162" s="3" t="s">
        <v>266</v>
      </c>
      <c r="B162" s="45"/>
      <c r="D162" s="2">
        <v>-1207</v>
      </c>
      <c r="E162" s="1"/>
      <c r="F162" s="2">
        <v>-287</v>
      </c>
      <c r="G162" s="1"/>
      <c r="H162" s="2">
        <v>0</v>
      </c>
      <c r="I162" s="1"/>
      <c r="J162" s="2">
        <v>0</v>
      </c>
    </row>
    <row r="163" spans="1:10" ht="22.15" customHeight="1" thickBot="1" x14ac:dyDescent="0.25">
      <c r="A163" s="8" t="s">
        <v>230</v>
      </c>
      <c r="B163" s="22"/>
      <c r="D163" s="40">
        <f>SUM(D161:D162)</f>
        <v>521495</v>
      </c>
      <c r="E163" s="1"/>
      <c r="F163" s="40">
        <f>SUM(F161:F162)</f>
        <v>-43313</v>
      </c>
      <c r="G163" s="1"/>
      <c r="H163" s="40">
        <f>SUM(H161:H162)</f>
        <v>-44934</v>
      </c>
      <c r="I163" s="2"/>
      <c r="J163" s="40">
        <f>SUM(J161:J162)</f>
        <v>-100023</v>
      </c>
    </row>
    <row r="164" spans="1:10" ht="22.15" customHeight="1" thickTop="1" x14ac:dyDescent="0.2">
      <c r="A164" s="8"/>
      <c r="B164" s="22"/>
      <c r="E164" s="1"/>
      <c r="G164" s="1"/>
    </row>
    <row r="165" spans="1:10" ht="22.15" customHeight="1" x14ac:dyDescent="0.2">
      <c r="A165" s="3" t="s">
        <v>36</v>
      </c>
      <c r="B165" s="22"/>
      <c r="E165" s="1"/>
      <c r="G165" s="1"/>
    </row>
    <row r="166" spans="1:10" ht="22.15" customHeight="1" x14ac:dyDescent="0.2">
      <c r="E166" s="1"/>
      <c r="G166" s="1"/>
      <c r="J166" s="13" t="s">
        <v>85</v>
      </c>
    </row>
    <row r="167" spans="1:10" ht="22.15" customHeight="1" x14ac:dyDescent="0.2">
      <c r="A167" s="8" t="s">
        <v>0</v>
      </c>
      <c r="B167" s="48"/>
      <c r="C167" s="9"/>
      <c r="D167" s="9"/>
      <c r="E167" s="1"/>
      <c r="F167" s="9"/>
      <c r="G167" s="1"/>
      <c r="H167" s="9"/>
      <c r="I167" s="9"/>
      <c r="J167" s="13"/>
    </row>
    <row r="168" spans="1:10" ht="22.15" customHeight="1" x14ac:dyDescent="0.2">
      <c r="A168" s="8" t="s">
        <v>113</v>
      </c>
      <c r="B168" s="48"/>
      <c r="C168" s="9"/>
      <c r="D168" s="9"/>
      <c r="E168" s="9"/>
      <c r="F168" s="9"/>
      <c r="G168" s="1"/>
      <c r="H168" s="9"/>
      <c r="I168" s="9"/>
      <c r="J168" s="9"/>
    </row>
    <row r="169" spans="1:10" ht="22.15" customHeight="1" x14ac:dyDescent="0.2">
      <c r="A169" s="8" t="s">
        <v>324</v>
      </c>
      <c r="B169" s="48"/>
      <c r="C169" s="9"/>
      <c r="D169" s="9"/>
      <c r="E169" s="9"/>
      <c r="F169" s="9"/>
      <c r="G169" s="9"/>
      <c r="H169" s="9"/>
      <c r="I169" s="9"/>
      <c r="J169" s="9"/>
    </row>
    <row r="170" spans="1:10" ht="22.15" customHeight="1" x14ac:dyDescent="0.2">
      <c r="A170" s="9"/>
      <c r="B170" s="48"/>
      <c r="C170" s="9"/>
      <c r="D170" s="9"/>
      <c r="E170" s="9"/>
      <c r="F170" s="9"/>
      <c r="G170" s="9"/>
      <c r="H170" s="9"/>
      <c r="I170" s="9"/>
      <c r="J170" s="13" t="s">
        <v>87</v>
      </c>
    </row>
    <row r="171" spans="1:10" s="14" customFormat="1" ht="22.15" customHeight="1" x14ac:dyDescent="0.2">
      <c r="C171" s="15"/>
      <c r="D171" s="122" t="s">
        <v>3</v>
      </c>
      <c r="E171" s="122"/>
      <c r="F171" s="122"/>
      <c r="H171" s="122" t="s">
        <v>4</v>
      </c>
      <c r="I171" s="122"/>
      <c r="J171" s="122"/>
    </row>
    <row r="172" spans="1:10" s="14" customFormat="1" ht="22.15" customHeight="1" x14ac:dyDescent="0.2">
      <c r="B172" s="50" t="s">
        <v>5</v>
      </c>
      <c r="C172" s="15"/>
      <c r="D172" s="20">
        <v>2569</v>
      </c>
      <c r="E172" s="19"/>
      <c r="F172" s="20">
        <v>2568</v>
      </c>
      <c r="G172" s="21"/>
      <c r="H172" s="20">
        <v>2569</v>
      </c>
      <c r="I172" s="19"/>
      <c r="J172" s="20">
        <v>2568</v>
      </c>
    </row>
    <row r="173" spans="1:10" ht="22.15" customHeight="1" x14ac:dyDescent="0.2">
      <c r="A173" s="8" t="s">
        <v>231</v>
      </c>
      <c r="B173" s="22"/>
    </row>
    <row r="174" spans="1:10" ht="22.15" customHeight="1" x14ac:dyDescent="0.2">
      <c r="A174" s="41" t="s">
        <v>114</v>
      </c>
      <c r="B174" s="22"/>
      <c r="D174" s="1">
        <f>D163-D176</f>
        <v>521494</v>
      </c>
      <c r="E174" s="1"/>
      <c r="F174" s="1">
        <f>F163-F176</f>
        <v>-43313</v>
      </c>
      <c r="G174" s="1"/>
      <c r="H174" s="1">
        <f>H163-H176</f>
        <v>-44934</v>
      </c>
      <c r="I174" s="1"/>
      <c r="J174" s="1">
        <f>J163-J176</f>
        <v>-100023</v>
      </c>
    </row>
    <row r="175" spans="1:10" ht="22.15" customHeight="1" x14ac:dyDescent="0.2">
      <c r="A175" s="3" t="s">
        <v>304</v>
      </c>
      <c r="B175" s="22"/>
      <c r="D175" s="1"/>
      <c r="E175" s="1"/>
      <c r="F175" s="1"/>
      <c r="G175" s="1"/>
      <c r="H175" s="1"/>
      <c r="I175" s="1"/>
      <c r="J175" s="1"/>
    </row>
    <row r="176" spans="1:10" ht="22.15" customHeight="1" x14ac:dyDescent="0.2">
      <c r="A176" s="3" t="s">
        <v>305</v>
      </c>
      <c r="B176" s="22"/>
      <c r="D176" s="38">
        <v>1</v>
      </c>
      <c r="E176" s="1"/>
      <c r="F176" s="38">
        <v>0</v>
      </c>
      <c r="G176" s="1"/>
      <c r="H176" s="38">
        <v>0</v>
      </c>
      <c r="I176" s="2"/>
      <c r="J176" s="38">
        <v>0</v>
      </c>
    </row>
    <row r="177" spans="1:11" ht="22.15" customHeight="1" thickBot="1" x14ac:dyDescent="0.25">
      <c r="A177" s="8" t="s">
        <v>230</v>
      </c>
      <c r="B177" s="22"/>
      <c r="D177" s="40">
        <f>SUM(D174:D176)</f>
        <v>521495</v>
      </c>
      <c r="E177" s="1"/>
      <c r="F177" s="40">
        <f>SUM(F174:F176)</f>
        <v>-43313</v>
      </c>
      <c r="G177" s="1"/>
      <c r="H177" s="40">
        <f>SUM(H174:H176)</f>
        <v>-44934</v>
      </c>
      <c r="I177" s="1"/>
      <c r="J177" s="40">
        <f>SUM(J174:J176)</f>
        <v>-100023</v>
      </c>
    </row>
    <row r="178" spans="1:11" ht="22.15" customHeight="1" thickTop="1" x14ac:dyDescent="0.2">
      <c r="B178" s="22"/>
      <c r="D178" s="42"/>
      <c r="E178" s="1"/>
      <c r="F178" s="42"/>
      <c r="G178" s="1"/>
      <c r="H178" s="1"/>
      <c r="I178" s="1"/>
      <c r="J178" s="1"/>
    </row>
    <row r="179" spans="1:11" ht="22.15" customHeight="1" x14ac:dyDescent="0.2">
      <c r="A179" s="14" t="s">
        <v>117</v>
      </c>
      <c r="B179" s="22">
        <v>13</v>
      </c>
    </row>
    <row r="180" spans="1:11" ht="22.15" customHeight="1" thickBot="1" x14ac:dyDescent="0.25">
      <c r="A180" s="3" t="s">
        <v>232</v>
      </c>
      <c r="B180" s="22"/>
      <c r="D180" s="49">
        <f>SUM(D174/(1484704462/1000))</f>
        <v>0.35124431383301113</v>
      </c>
      <c r="F180" s="49">
        <v>-2.8715288924546962E-2</v>
      </c>
      <c r="H180" s="49">
        <f>SUM(H174/(1484704462/1000))</f>
        <v>-3.0264608984518562E-2</v>
      </c>
      <c r="I180" s="42"/>
      <c r="J180" s="49">
        <v>-6.6312408378545948E-2</v>
      </c>
    </row>
    <row r="181" spans="1:11" ht="22.15" customHeight="1" thickTop="1" x14ac:dyDescent="0.2">
      <c r="B181" s="22"/>
      <c r="I181" s="42"/>
      <c r="J181" s="42"/>
    </row>
    <row r="182" spans="1:11" ht="22.15" customHeight="1" x14ac:dyDescent="0.2">
      <c r="A182" s="41" t="s">
        <v>36</v>
      </c>
      <c r="B182" s="22"/>
      <c r="I182" s="42"/>
      <c r="J182" s="42"/>
    </row>
    <row r="183" spans="1:11" ht="22.15" customHeight="1" x14ac:dyDescent="0.2">
      <c r="B183" s="22"/>
      <c r="I183" s="42"/>
      <c r="J183" s="42"/>
    </row>
    <row r="184" spans="1:11" ht="22.15" customHeight="1" x14ac:dyDescent="0.2">
      <c r="B184" s="22"/>
      <c r="I184" s="2"/>
      <c r="K184" s="7"/>
    </row>
    <row r="185" spans="1:11" ht="22.15" customHeight="1" x14ac:dyDescent="0.2">
      <c r="J185" s="13" t="s">
        <v>118</v>
      </c>
    </row>
    <row r="186" spans="1:11" ht="22.15" customHeight="1" x14ac:dyDescent="0.2">
      <c r="A186" s="58" t="s">
        <v>0</v>
      </c>
      <c r="J186" s="13"/>
    </row>
    <row r="187" spans="1:11" ht="22.15" customHeight="1" x14ac:dyDescent="0.2">
      <c r="A187" s="58" t="s">
        <v>119</v>
      </c>
      <c r="J187" s="13"/>
    </row>
    <row r="188" spans="1:11" ht="22.15" customHeight="1" x14ac:dyDescent="0.2">
      <c r="A188" s="8" t="s">
        <v>324</v>
      </c>
      <c r="J188" s="13"/>
    </row>
    <row r="189" spans="1:11" ht="22.15" customHeight="1" x14ac:dyDescent="0.2">
      <c r="B189" s="59"/>
      <c r="C189" s="60"/>
      <c r="D189" s="60"/>
      <c r="E189" s="60"/>
      <c r="F189" s="60"/>
      <c r="G189" s="60"/>
      <c r="H189" s="61"/>
      <c r="I189" s="60"/>
      <c r="J189" s="13" t="s">
        <v>2</v>
      </c>
    </row>
    <row r="190" spans="1:11" s="14" customFormat="1" ht="22.15" customHeight="1" x14ac:dyDescent="0.2">
      <c r="A190" s="3"/>
      <c r="B190" s="7"/>
      <c r="C190" s="62"/>
      <c r="D190" s="123" t="s">
        <v>3</v>
      </c>
      <c r="E190" s="123"/>
      <c r="F190" s="123"/>
      <c r="G190" s="63"/>
      <c r="H190" s="123" t="s">
        <v>4</v>
      </c>
      <c r="I190" s="123"/>
      <c r="J190" s="123"/>
    </row>
    <row r="191" spans="1:11" s="14" customFormat="1" ht="22.15" customHeight="1" x14ac:dyDescent="0.2">
      <c r="A191" s="3"/>
      <c r="B191" s="59"/>
      <c r="C191" s="64"/>
      <c r="D191" s="65">
        <v>2569</v>
      </c>
      <c r="E191" s="19"/>
      <c r="F191" s="65">
        <v>2568</v>
      </c>
      <c r="G191" s="66"/>
      <c r="H191" s="65">
        <v>2569</v>
      </c>
      <c r="I191" s="19"/>
      <c r="J191" s="65">
        <v>2568</v>
      </c>
    </row>
    <row r="192" spans="1:11" ht="22.15" customHeight="1" x14ac:dyDescent="0.2">
      <c r="B192" s="67"/>
      <c r="C192" s="64"/>
      <c r="D192" s="67"/>
      <c r="E192" s="19"/>
      <c r="F192" s="68"/>
      <c r="G192" s="66"/>
      <c r="H192" s="67"/>
      <c r="I192" s="19"/>
      <c r="J192" s="68"/>
    </row>
    <row r="193" spans="1:10" ht="22.15" customHeight="1" x14ac:dyDescent="0.2">
      <c r="A193" s="69" t="s">
        <v>233</v>
      </c>
      <c r="B193" s="70"/>
      <c r="C193" s="71"/>
      <c r="D193" s="29">
        <f>+D177</f>
        <v>521495</v>
      </c>
      <c r="E193" s="72"/>
      <c r="F193" s="29">
        <f>+F177</f>
        <v>-43313</v>
      </c>
      <c r="G193" s="1"/>
      <c r="H193" s="29">
        <f>+H177</f>
        <v>-44934</v>
      </c>
      <c r="I193" s="73"/>
      <c r="J193" s="29">
        <f>+J177</f>
        <v>-100023</v>
      </c>
    </row>
    <row r="194" spans="1:10" ht="22.15" customHeight="1" x14ac:dyDescent="0.2">
      <c r="A194" s="74"/>
      <c r="B194" s="72"/>
      <c r="C194" s="54"/>
      <c r="D194" s="73"/>
      <c r="E194" s="72"/>
      <c r="F194" s="73"/>
      <c r="G194" s="1"/>
      <c r="H194" s="6"/>
      <c r="I194" s="73"/>
      <c r="J194" s="6"/>
    </row>
    <row r="195" spans="1:10" ht="22.15" customHeight="1" x14ac:dyDescent="0.2">
      <c r="A195" s="69" t="s">
        <v>120</v>
      </c>
      <c r="B195" s="70"/>
      <c r="C195" s="71"/>
      <c r="D195" s="73"/>
      <c r="E195" s="72"/>
      <c r="F195" s="73"/>
      <c r="G195" s="1"/>
      <c r="H195" s="6"/>
      <c r="I195" s="73"/>
      <c r="J195" s="6"/>
    </row>
    <row r="196" spans="1:10" ht="22.15" customHeight="1" x14ac:dyDescent="0.2">
      <c r="A196" s="75" t="s">
        <v>121</v>
      </c>
      <c r="B196" s="72"/>
      <c r="C196" s="54"/>
      <c r="D196" s="6"/>
      <c r="E196" s="72"/>
      <c r="F196" s="6"/>
      <c r="G196" s="1"/>
      <c r="H196" s="6"/>
      <c r="I196" s="73"/>
      <c r="J196" s="6"/>
    </row>
    <row r="197" spans="1:10" ht="22.15" customHeight="1" x14ac:dyDescent="0.2">
      <c r="A197" s="74" t="s">
        <v>310</v>
      </c>
      <c r="B197" s="72"/>
      <c r="C197" s="54"/>
      <c r="D197" s="6">
        <v>-158</v>
      </c>
      <c r="E197" s="6"/>
      <c r="F197" s="6">
        <v>-560</v>
      </c>
      <c r="G197" s="1"/>
      <c r="H197" s="6">
        <v>0</v>
      </c>
      <c r="J197" s="6">
        <v>0</v>
      </c>
    </row>
    <row r="198" spans="1:10" ht="22.15" customHeight="1" x14ac:dyDescent="0.2">
      <c r="A198" s="74" t="s">
        <v>122</v>
      </c>
      <c r="B198" s="72"/>
      <c r="C198" s="54"/>
      <c r="D198" s="6"/>
      <c r="E198" s="6"/>
      <c r="F198" s="6"/>
      <c r="G198" s="1"/>
      <c r="H198" s="6"/>
      <c r="J198" s="6"/>
    </row>
    <row r="199" spans="1:10" ht="22.15" customHeight="1" x14ac:dyDescent="0.2">
      <c r="A199" s="74" t="s">
        <v>123</v>
      </c>
      <c r="B199" s="72"/>
      <c r="C199" s="54"/>
      <c r="D199" s="6">
        <v>22112</v>
      </c>
      <c r="E199" s="6"/>
      <c r="F199" s="6">
        <v>4092</v>
      </c>
      <c r="G199" s="1"/>
      <c r="H199" s="6">
        <v>0</v>
      </c>
      <c r="J199" s="6">
        <v>0</v>
      </c>
    </row>
    <row r="200" spans="1:10" ht="22.15" customHeight="1" x14ac:dyDescent="0.2">
      <c r="A200" s="76" t="s">
        <v>287</v>
      </c>
      <c r="B200" s="72"/>
      <c r="C200" s="54"/>
      <c r="D200" s="29">
        <v>-927</v>
      </c>
      <c r="E200" s="6"/>
      <c r="F200" s="29">
        <v>-13203</v>
      </c>
      <c r="G200" s="1"/>
      <c r="H200" s="29">
        <v>0</v>
      </c>
      <c r="J200" s="29">
        <v>0</v>
      </c>
    </row>
    <row r="201" spans="1:10" ht="22.15" customHeight="1" x14ac:dyDescent="0.2">
      <c r="A201" s="74" t="s">
        <v>121</v>
      </c>
      <c r="B201" s="72"/>
      <c r="C201" s="54"/>
      <c r="D201" s="39">
        <f>SUM(D197:D200)</f>
        <v>21027</v>
      </c>
      <c r="E201" s="6"/>
      <c r="F201" s="39">
        <f>SUM(F197:F200)</f>
        <v>-9671</v>
      </c>
      <c r="G201" s="1"/>
      <c r="H201" s="39">
        <f>SUM(H197:H200)</f>
        <v>0</v>
      </c>
      <c r="I201" s="73"/>
      <c r="J201" s="39">
        <f>SUM(J197:J200)</f>
        <v>0</v>
      </c>
    </row>
    <row r="202" spans="1:10" ht="22.15" customHeight="1" x14ac:dyDescent="0.2">
      <c r="A202" s="74"/>
      <c r="B202" s="72"/>
      <c r="C202" s="54"/>
      <c r="D202" s="6"/>
      <c r="E202" s="6"/>
      <c r="F202" s="6"/>
      <c r="G202" s="1"/>
      <c r="H202" s="6"/>
      <c r="I202" s="73"/>
      <c r="J202" s="6"/>
    </row>
    <row r="203" spans="1:10" ht="22.15" customHeight="1" x14ac:dyDescent="0.2">
      <c r="A203" s="75" t="s">
        <v>124</v>
      </c>
      <c r="B203" s="77"/>
      <c r="C203" s="54"/>
      <c r="D203" s="6"/>
      <c r="E203" s="72"/>
      <c r="F203" s="6"/>
      <c r="G203" s="1"/>
      <c r="H203" s="6"/>
      <c r="I203" s="73"/>
      <c r="J203" s="6"/>
    </row>
    <row r="204" spans="1:10" ht="22.15" customHeight="1" x14ac:dyDescent="0.2">
      <c r="A204" s="74" t="s">
        <v>340</v>
      </c>
      <c r="B204" s="77"/>
      <c r="C204" s="54"/>
      <c r="D204" s="6">
        <v>9937</v>
      </c>
      <c r="E204" s="6"/>
      <c r="F204" s="6">
        <v>3470</v>
      </c>
      <c r="G204" s="6"/>
      <c r="H204" s="6">
        <v>0</v>
      </c>
      <c r="I204" s="73"/>
      <c r="J204" s="6">
        <v>0</v>
      </c>
    </row>
    <row r="205" spans="1:10" ht="22.15" customHeight="1" x14ac:dyDescent="0.2">
      <c r="A205" s="74" t="s">
        <v>125</v>
      </c>
      <c r="B205" s="77"/>
      <c r="C205" s="54"/>
      <c r="D205" s="6"/>
      <c r="E205" s="6"/>
      <c r="F205" s="6"/>
      <c r="G205" s="6"/>
      <c r="H205" s="6"/>
      <c r="I205" s="73"/>
      <c r="J205" s="6"/>
    </row>
    <row r="206" spans="1:10" ht="22.15" customHeight="1" x14ac:dyDescent="0.2">
      <c r="A206" s="74" t="s">
        <v>126</v>
      </c>
      <c r="B206" s="72"/>
      <c r="C206" s="54"/>
      <c r="D206" s="29">
        <v>203073</v>
      </c>
      <c r="E206" s="6"/>
      <c r="F206" s="29">
        <v>-654018</v>
      </c>
      <c r="G206" s="6"/>
      <c r="H206" s="29">
        <v>123506</v>
      </c>
      <c r="I206" s="73"/>
      <c r="J206" s="29">
        <v>-408911</v>
      </c>
    </row>
    <row r="207" spans="1:10" ht="22.15" customHeight="1" x14ac:dyDescent="0.2">
      <c r="A207" s="74" t="s">
        <v>124</v>
      </c>
      <c r="B207" s="77"/>
      <c r="C207" s="54"/>
      <c r="D207" s="37">
        <f>SUM(D204:D206)</f>
        <v>213010</v>
      </c>
      <c r="E207" s="72"/>
      <c r="F207" s="37">
        <f>SUM(F204:F206)</f>
        <v>-650548</v>
      </c>
      <c r="G207" s="1"/>
      <c r="H207" s="37">
        <f>SUM(H204:H206)</f>
        <v>123506</v>
      </c>
      <c r="I207" s="73"/>
      <c r="J207" s="37">
        <f>SUM(J204:J206)</f>
        <v>-408911</v>
      </c>
    </row>
    <row r="208" spans="1:10" ht="22.15" customHeight="1" x14ac:dyDescent="0.2">
      <c r="A208" s="69" t="s">
        <v>127</v>
      </c>
      <c r="B208" s="78"/>
      <c r="C208" s="71"/>
      <c r="D208" s="29">
        <f>SUM(D201,D207)</f>
        <v>234037</v>
      </c>
      <c r="E208" s="72"/>
      <c r="F208" s="29">
        <f>SUM(F201,F207)</f>
        <v>-660219</v>
      </c>
      <c r="G208" s="1"/>
      <c r="H208" s="29">
        <f>SUM(H201,H207)</f>
        <v>123506</v>
      </c>
      <c r="I208" s="73"/>
      <c r="J208" s="29">
        <f>SUM(J201,J207)</f>
        <v>-408911</v>
      </c>
    </row>
    <row r="209" spans="1:10" ht="22.15" customHeight="1" x14ac:dyDescent="0.2">
      <c r="A209" s="69"/>
      <c r="B209" s="78"/>
      <c r="C209" s="71"/>
      <c r="D209" s="73"/>
      <c r="E209" s="72"/>
      <c r="F209" s="73"/>
      <c r="G209" s="1"/>
      <c r="H209" s="73"/>
      <c r="I209" s="73"/>
      <c r="J209" s="73"/>
    </row>
    <row r="210" spans="1:10" ht="22.15" customHeight="1" thickBot="1" x14ac:dyDescent="0.25">
      <c r="A210" s="69" t="s">
        <v>128</v>
      </c>
      <c r="B210" s="78"/>
      <c r="C210" s="71"/>
      <c r="D210" s="79">
        <f>SUM(D193,D208)</f>
        <v>755532</v>
      </c>
      <c r="E210" s="6"/>
      <c r="F210" s="79">
        <f>SUM(F193,F208)</f>
        <v>-703532</v>
      </c>
      <c r="G210" s="6"/>
      <c r="H210" s="79">
        <f>SUM(H193,H208)</f>
        <v>78572</v>
      </c>
      <c r="I210" s="73"/>
      <c r="J210" s="79">
        <f>SUM(J193,J208)</f>
        <v>-508934</v>
      </c>
    </row>
    <row r="211" spans="1:10" ht="22.15" customHeight="1" thickTop="1" x14ac:dyDescent="0.2">
      <c r="A211" s="69"/>
      <c r="B211" s="78"/>
      <c r="C211" s="71"/>
      <c r="D211" s="73"/>
      <c r="E211" s="80"/>
      <c r="F211" s="73"/>
      <c r="G211" s="1"/>
      <c r="H211" s="73"/>
      <c r="I211" s="73"/>
      <c r="J211" s="73"/>
    </row>
    <row r="212" spans="1:10" ht="22.15" customHeight="1" x14ac:dyDescent="0.2">
      <c r="A212" s="69" t="s">
        <v>129</v>
      </c>
      <c r="B212" s="73"/>
      <c r="C212" s="54"/>
      <c r="D212" s="73"/>
      <c r="E212" s="80"/>
      <c r="F212" s="73"/>
      <c r="G212" s="1"/>
      <c r="H212" s="73"/>
      <c r="I212" s="73"/>
      <c r="J212" s="73"/>
    </row>
    <row r="213" spans="1:10" ht="22.15" customHeight="1" x14ac:dyDescent="0.2">
      <c r="A213" s="7" t="s">
        <v>114</v>
      </c>
      <c r="B213" s="73"/>
      <c r="C213" s="54"/>
      <c r="D213" s="6">
        <f>D210-D214</f>
        <v>755531</v>
      </c>
      <c r="E213" s="6"/>
      <c r="F213" s="6">
        <f>F210-F214</f>
        <v>-703531</v>
      </c>
      <c r="G213" s="6"/>
      <c r="H213" s="6">
        <f>H210-H214</f>
        <v>78572</v>
      </c>
      <c r="I213" s="73"/>
      <c r="J213" s="6">
        <f>J210-J214</f>
        <v>-508934</v>
      </c>
    </row>
    <row r="214" spans="1:10" ht="22.15" customHeight="1" x14ac:dyDescent="0.2">
      <c r="A214" s="7" t="s">
        <v>130</v>
      </c>
      <c r="B214" s="73"/>
      <c r="C214" s="54"/>
      <c r="D214" s="37">
        <v>1</v>
      </c>
      <c r="E214" s="80"/>
      <c r="F214" s="37">
        <v>-1</v>
      </c>
      <c r="G214" s="1"/>
      <c r="H214" s="37">
        <v>0</v>
      </c>
      <c r="I214" s="73"/>
      <c r="J214" s="37">
        <v>0</v>
      </c>
    </row>
    <row r="215" spans="1:10" ht="22.15" customHeight="1" thickBot="1" x14ac:dyDescent="0.25">
      <c r="A215" s="74"/>
      <c r="B215" s="73"/>
      <c r="C215" s="54"/>
      <c r="D215" s="81">
        <f>SUM(D213:D214)</f>
        <v>755532</v>
      </c>
      <c r="E215" s="6"/>
      <c r="F215" s="81">
        <f>SUM(F213:F214)</f>
        <v>-703532</v>
      </c>
      <c r="G215" s="6"/>
      <c r="H215" s="81">
        <f>SUM(H213:H214)</f>
        <v>78572</v>
      </c>
      <c r="I215" s="73"/>
      <c r="J215" s="81">
        <f>SUM(J213:J214)</f>
        <v>-508934</v>
      </c>
    </row>
    <row r="216" spans="1:10" ht="22.15" customHeight="1" thickTop="1" x14ac:dyDescent="0.2">
      <c r="A216" s="36"/>
      <c r="J216" s="13"/>
    </row>
    <row r="217" spans="1:10" ht="22.15" customHeight="1" x14ac:dyDescent="0.2">
      <c r="A217" s="7" t="s">
        <v>36</v>
      </c>
      <c r="J217" s="13"/>
    </row>
    <row r="218" spans="1:10" ht="22.15" customHeight="1" x14ac:dyDescent="0.2">
      <c r="J218" s="13" t="s">
        <v>118</v>
      </c>
    </row>
    <row r="219" spans="1:10" ht="22.15" customHeight="1" x14ac:dyDescent="0.2">
      <c r="A219" s="8" t="s">
        <v>0</v>
      </c>
      <c r="B219" s="48"/>
      <c r="C219" s="9"/>
      <c r="D219" s="9"/>
      <c r="E219" s="9"/>
      <c r="F219" s="9"/>
      <c r="G219" s="9"/>
      <c r="H219" s="9"/>
      <c r="I219" s="9"/>
      <c r="J219" s="13"/>
    </row>
    <row r="220" spans="1:10" ht="22.15" customHeight="1" x14ac:dyDescent="0.2">
      <c r="A220" s="8" t="s">
        <v>86</v>
      </c>
      <c r="B220" s="48"/>
      <c r="C220" s="9"/>
      <c r="D220" s="9"/>
      <c r="E220" s="9"/>
      <c r="F220" s="9"/>
      <c r="G220" s="9"/>
      <c r="H220" s="9"/>
      <c r="I220" s="9"/>
      <c r="J220" s="9"/>
    </row>
    <row r="221" spans="1:10" ht="22.15" customHeight="1" x14ac:dyDescent="0.2">
      <c r="A221" s="8" t="s">
        <v>327</v>
      </c>
      <c r="B221" s="48"/>
      <c r="C221" s="9"/>
      <c r="D221" s="9"/>
      <c r="E221" s="9"/>
      <c r="F221" s="9"/>
      <c r="G221" s="9"/>
      <c r="H221" s="9"/>
      <c r="I221" s="9"/>
      <c r="J221" s="9"/>
    </row>
    <row r="222" spans="1:10" ht="22.15" customHeight="1" x14ac:dyDescent="0.2">
      <c r="A222" s="9"/>
      <c r="B222" s="48"/>
      <c r="C222" s="9"/>
      <c r="D222" s="9"/>
      <c r="E222" s="9"/>
      <c r="F222" s="9"/>
      <c r="G222" s="9"/>
      <c r="H222" s="9"/>
      <c r="I222" s="9"/>
      <c r="J222" s="13" t="s">
        <v>87</v>
      </c>
    </row>
    <row r="223" spans="1:10" s="14" customFormat="1" ht="22.15" customHeight="1" x14ac:dyDescent="0.2">
      <c r="C223" s="15"/>
      <c r="D223" s="122" t="s">
        <v>3</v>
      </c>
      <c r="E223" s="122"/>
      <c r="F223" s="122"/>
      <c r="H223" s="122" t="s">
        <v>4</v>
      </c>
      <c r="I223" s="122"/>
      <c r="J223" s="122"/>
    </row>
    <row r="224" spans="1:10" s="14" customFormat="1" ht="22.15" customHeight="1" x14ac:dyDescent="0.2">
      <c r="B224" s="50" t="s">
        <v>5</v>
      </c>
      <c r="C224" s="15"/>
      <c r="D224" s="20">
        <v>2569</v>
      </c>
      <c r="E224" s="19"/>
      <c r="F224" s="20">
        <v>2568</v>
      </c>
      <c r="G224" s="21"/>
      <c r="H224" s="20">
        <v>2569</v>
      </c>
      <c r="I224" s="19"/>
      <c r="J224" s="20">
        <v>2568</v>
      </c>
    </row>
    <row r="225" spans="1:10" ht="22.15" customHeight="1" x14ac:dyDescent="0.2">
      <c r="A225" s="14" t="s">
        <v>88</v>
      </c>
    </row>
    <row r="226" spans="1:10" ht="22.15" customHeight="1" x14ac:dyDescent="0.2">
      <c r="A226" s="3" t="s">
        <v>89</v>
      </c>
    </row>
    <row r="227" spans="1:10" ht="22.15" customHeight="1" x14ac:dyDescent="0.2">
      <c r="A227" s="3" t="s">
        <v>90</v>
      </c>
      <c r="B227" s="12"/>
      <c r="D227" s="4">
        <v>3061036</v>
      </c>
      <c r="F227" s="4">
        <v>2147194</v>
      </c>
      <c r="H227" s="4">
        <v>0</v>
      </c>
      <c r="I227" s="2"/>
      <c r="J227" s="4">
        <v>0</v>
      </c>
    </row>
    <row r="228" spans="1:10" ht="22.15" customHeight="1" x14ac:dyDescent="0.2">
      <c r="A228" s="3" t="s">
        <v>91</v>
      </c>
      <c r="B228" s="12"/>
      <c r="D228" s="5">
        <v>138439</v>
      </c>
      <c r="F228" s="5">
        <v>69307</v>
      </c>
      <c r="H228" s="5">
        <v>0</v>
      </c>
      <c r="I228" s="2"/>
      <c r="J228" s="5">
        <v>0</v>
      </c>
    </row>
    <row r="229" spans="1:10" ht="22.15" customHeight="1" x14ac:dyDescent="0.2">
      <c r="A229" s="3" t="s">
        <v>92</v>
      </c>
      <c r="B229" s="22"/>
      <c r="D229" s="1">
        <f>SUM(D227:D228)</f>
        <v>3199475</v>
      </c>
      <c r="F229" s="1">
        <f>SUM(F227:F228)</f>
        <v>2216501</v>
      </c>
      <c r="H229" s="1">
        <f>SUM(H227:H228)</f>
        <v>0</v>
      </c>
      <c r="I229" s="1"/>
      <c r="J229" s="1">
        <f>SUM(J227:J228)</f>
        <v>0</v>
      </c>
    </row>
    <row r="230" spans="1:10" ht="22.15" customHeight="1" x14ac:dyDescent="0.2">
      <c r="A230" s="3" t="s">
        <v>93</v>
      </c>
      <c r="B230" s="22">
        <v>3</v>
      </c>
      <c r="D230" s="1">
        <v>3251</v>
      </c>
      <c r="E230" s="1"/>
      <c r="F230" s="1">
        <v>3024</v>
      </c>
      <c r="H230" s="1">
        <v>56820</v>
      </c>
      <c r="I230" s="1"/>
      <c r="J230" s="1">
        <v>63467</v>
      </c>
    </row>
    <row r="231" spans="1:10" ht="22.15" customHeight="1" x14ac:dyDescent="0.2">
      <c r="A231" s="3" t="s">
        <v>94</v>
      </c>
      <c r="B231" s="22"/>
      <c r="D231" s="1">
        <v>16648</v>
      </c>
      <c r="E231" s="1"/>
      <c r="F231" s="1">
        <v>22874</v>
      </c>
      <c r="G231" s="1"/>
      <c r="H231" s="1">
        <v>16697</v>
      </c>
      <c r="I231" s="1"/>
      <c r="J231" s="1">
        <v>22202</v>
      </c>
    </row>
    <row r="232" spans="1:10" ht="22.15" customHeight="1" x14ac:dyDescent="0.2">
      <c r="A232" s="3" t="s">
        <v>95</v>
      </c>
      <c r="B232" s="22" t="s">
        <v>337</v>
      </c>
      <c r="D232" s="1">
        <v>6005</v>
      </c>
      <c r="E232" s="1"/>
      <c r="F232" s="1">
        <v>7794</v>
      </c>
      <c r="G232" s="1"/>
      <c r="H232" s="1">
        <v>883529</v>
      </c>
      <c r="I232" s="1"/>
      <c r="J232" s="1">
        <v>214198</v>
      </c>
    </row>
    <row r="233" spans="1:10" ht="22.15" customHeight="1" x14ac:dyDescent="0.2">
      <c r="A233" s="3" t="s">
        <v>260</v>
      </c>
      <c r="B233" s="22">
        <v>8</v>
      </c>
      <c r="D233" s="1">
        <v>18834</v>
      </c>
      <c r="E233" s="1"/>
      <c r="F233" s="1">
        <v>25529</v>
      </c>
      <c r="G233" s="1"/>
      <c r="H233" s="1">
        <v>0</v>
      </c>
      <c r="I233" s="1"/>
      <c r="J233" s="1">
        <v>0</v>
      </c>
    </row>
    <row r="234" spans="1:10" ht="22.15" customHeight="1" x14ac:dyDescent="0.2">
      <c r="A234" s="3" t="s">
        <v>252</v>
      </c>
      <c r="B234" s="45"/>
      <c r="D234" s="1">
        <v>821</v>
      </c>
      <c r="E234" s="1"/>
      <c r="F234" s="1">
        <v>1251</v>
      </c>
      <c r="G234" s="1"/>
      <c r="H234" s="1">
        <v>0</v>
      </c>
      <c r="I234" s="1"/>
      <c r="J234" s="1">
        <v>0</v>
      </c>
    </row>
    <row r="235" spans="1:10" ht="22.15" customHeight="1" x14ac:dyDescent="0.2">
      <c r="A235" s="3" t="s">
        <v>96</v>
      </c>
      <c r="B235" s="22"/>
      <c r="D235" s="1">
        <v>74066</v>
      </c>
      <c r="E235" s="1"/>
      <c r="F235" s="1">
        <v>0</v>
      </c>
      <c r="G235" s="1"/>
      <c r="H235" s="1">
        <v>83383</v>
      </c>
      <c r="I235" s="1"/>
      <c r="J235" s="1">
        <v>0</v>
      </c>
    </row>
    <row r="236" spans="1:10" ht="22.15" customHeight="1" x14ac:dyDescent="0.2">
      <c r="A236" s="3" t="s">
        <v>97</v>
      </c>
      <c r="B236" s="22"/>
      <c r="D236" s="1">
        <v>251</v>
      </c>
      <c r="E236" s="1"/>
      <c r="F236" s="1">
        <v>2925</v>
      </c>
      <c r="G236" s="1"/>
      <c r="H236" s="1">
        <v>200</v>
      </c>
      <c r="I236" s="1"/>
      <c r="J236" s="1">
        <v>2622</v>
      </c>
    </row>
    <row r="237" spans="1:10" ht="22.15" customHeight="1" x14ac:dyDescent="0.2">
      <c r="A237" s="14" t="s">
        <v>98</v>
      </c>
      <c r="B237" s="22"/>
      <c r="D237" s="27">
        <f>SUM(D229:D236)</f>
        <v>3319351</v>
      </c>
      <c r="E237" s="1"/>
      <c r="F237" s="27">
        <f>SUM(F229:F236)</f>
        <v>2279898</v>
      </c>
      <c r="G237" s="1"/>
      <c r="H237" s="27">
        <f>SUM(H229:H236)</f>
        <v>1040629</v>
      </c>
      <c r="I237" s="1"/>
      <c r="J237" s="27">
        <f>SUM(J229:J236)</f>
        <v>302489</v>
      </c>
    </row>
    <row r="238" spans="1:10" ht="22.15" customHeight="1" x14ac:dyDescent="0.2">
      <c r="A238" s="14" t="s">
        <v>99</v>
      </c>
      <c r="B238" s="22"/>
      <c r="D238" s="1"/>
      <c r="E238" s="1"/>
      <c r="F238" s="1"/>
      <c r="G238" s="1"/>
      <c r="H238" s="1"/>
      <c r="I238" s="1"/>
      <c r="J238" s="1"/>
    </row>
    <row r="239" spans="1:10" ht="22.15" customHeight="1" x14ac:dyDescent="0.2">
      <c r="A239" s="3" t="s">
        <v>100</v>
      </c>
      <c r="B239" s="22"/>
      <c r="D239" s="1"/>
      <c r="E239" s="1"/>
      <c r="F239" s="1"/>
      <c r="G239" s="1"/>
      <c r="H239" s="1"/>
      <c r="I239" s="1"/>
      <c r="J239" s="1"/>
    </row>
    <row r="240" spans="1:10" ht="22.15" customHeight="1" x14ac:dyDescent="0.2">
      <c r="A240" s="3" t="s">
        <v>101</v>
      </c>
      <c r="B240" s="22"/>
      <c r="D240" s="4">
        <v>1085019</v>
      </c>
      <c r="E240" s="1"/>
      <c r="F240" s="4">
        <v>1021547</v>
      </c>
      <c r="G240" s="1"/>
      <c r="H240" s="4">
        <v>0</v>
      </c>
      <c r="I240" s="1"/>
      <c r="J240" s="4">
        <v>0</v>
      </c>
    </row>
    <row r="241" spans="1:10" ht="22.15" customHeight="1" x14ac:dyDescent="0.2">
      <c r="A241" s="3" t="s">
        <v>102</v>
      </c>
      <c r="B241" s="22"/>
      <c r="D241" s="32">
        <v>32977</v>
      </c>
      <c r="E241" s="1"/>
      <c r="F241" s="32">
        <v>45850</v>
      </c>
      <c r="G241" s="1"/>
      <c r="H241" s="32">
        <v>0</v>
      </c>
      <c r="I241" s="1"/>
      <c r="J241" s="32">
        <v>0</v>
      </c>
    </row>
    <row r="242" spans="1:10" ht="22.15" customHeight="1" x14ac:dyDescent="0.2">
      <c r="A242" s="3" t="s">
        <v>103</v>
      </c>
      <c r="B242" s="22"/>
      <c r="D242" s="5">
        <v>40790</v>
      </c>
      <c r="E242" s="1"/>
      <c r="F242" s="5">
        <v>20928</v>
      </c>
      <c r="G242" s="1"/>
      <c r="H242" s="5">
        <v>0</v>
      </c>
      <c r="I242" s="1"/>
      <c r="J242" s="5">
        <v>0</v>
      </c>
    </row>
    <row r="243" spans="1:10" ht="22.15" customHeight="1" x14ac:dyDescent="0.2">
      <c r="A243" s="3" t="s">
        <v>104</v>
      </c>
      <c r="B243" s="22"/>
      <c r="D243" s="1">
        <f>SUM(D240:D242)</f>
        <v>1158786</v>
      </c>
      <c r="E243" s="1"/>
      <c r="F243" s="1">
        <f>SUM(F240:F242)</f>
        <v>1088325</v>
      </c>
      <c r="G243" s="1"/>
      <c r="H243" s="1">
        <f>SUM(H240:H242)</f>
        <v>0</v>
      </c>
      <c r="I243" s="1"/>
      <c r="J243" s="1">
        <f>SUM(J240:J242)</f>
        <v>0</v>
      </c>
    </row>
    <row r="244" spans="1:10" ht="22.15" customHeight="1" x14ac:dyDescent="0.2">
      <c r="A244" s="3" t="s">
        <v>105</v>
      </c>
      <c r="B244" s="22"/>
      <c r="D244" s="1">
        <v>861230</v>
      </c>
      <c r="E244" s="1"/>
      <c r="F244" s="1">
        <v>774302</v>
      </c>
      <c r="G244" s="1"/>
      <c r="H244" s="1">
        <v>4644</v>
      </c>
      <c r="I244" s="1"/>
      <c r="J244" s="1">
        <v>4866</v>
      </c>
    </row>
    <row r="245" spans="1:10" ht="22.15" customHeight="1" x14ac:dyDescent="0.2">
      <c r="A245" s="3" t="s">
        <v>106</v>
      </c>
      <c r="B245" s="22"/>
      <c r="D245" s="2">
        <v>3089</v>
      </c>
      <c r="E245" s="2"/>
      <c r="F245" s="2">
        <v>3030</v>
      </c>
      <c r="G245" s="1"/>
      <c r="H245" s="2">
        <v>0</v>
      </c>
      <c r="I245" s="1"/>
      <c r="J245" s="2">
        <v>0</v>
      </c>
    </row>
    <row r="246" spans="1:10" ht="22.15" customHeight="1" x14ac:dyDescent="0.2">
      <c r="A246" s="3" t="s">
        <v>107</v>
      </c>
      <c r="B246" s="22"/>
      <c r="D246" s="1">
        <v>185713</v>
      </c>
      <c r="E246" s="1"/>
      <c r="F246" s="1">
        <v>194785</v>
      </c>
      <c r="G246" s="1"/>
      <c r="H246" s="1">
        <v>100066</v>
      </c>
      <c r="I246" s="1"/>
      <c r="J246" s="1">
        <v>74677</v>
      </c>
    </row>
    <row r="247" spans="1:10" ht="22.15" customHeight="1" x14ac:dyDescent="0.2">
      <c r="A247" s="3" t="s">
        <v>108</v>
      </c>
      <c r="B247" s="22">
        <v>3</v>
      </c>
      <c r="D247" s="1">
        <v>49900</v>
      </c>
      <c r="E247" s="1"/>
      <c r="F247" s="1">
        <v>32081</v>
      </c>
      <c r="G247" s="1"/>
      <c r="H247" s="1">
        <v>48305</v>
      </c>
      <c r="I247" s="1"/>
      <c r="J247" s="1">
        <v>31410</v>
      </c>
    </row>
    <row r="248" spans="1:10" ht="22.15" customHeight="1" x14ac:dyDescent="0.2">
      <c r="A248" s="3" t="s">
        <v>223</v>
      </c>
      <c r="B248" s="22"/>
      <c r="D248" s="1">
        <v>0</v>
      </c>
      <c r="E248" s="1"/>
      <c r="F248" s="1">
        <v>90729</v>
      </c>
      <c r="G248" s="1"/>
      <c r="H248" s="1">
        <v>0</v>
      </c>
      <c r="I248" s="1"/>
      <c r="J248" s="1">
        <v>100041</v>
      </c>
    </row>
    <row r="249" spans="1:10" ht="22.15" customHeight="1" x14ac:dyDescent="0.2">
      <c r="A249" s="3" t="s">
        <v>316</v>
      </c>
      <c r="B249" s="22">
        <v>17</v>
      </c>
      <c r="D249" s="1">
        <v>40188</v>
      </c>
      <c r="E249" s="1"/>
      <c r="F249" s="1">
        <v>0</v>
      </c>
      <c r="G249" s="1"/>
      <c r="H249" s="1">
        <v>0</v>
      </c>
      <c r="I249" s="1"/>
      <c r="J249" s="1">
        <v>0</v>
      </c>
    </row>
    <row r="250" spans="1:10" ht="22.15" customHeight="1" x14ac:dyDescent="0.2">
      <c r="A250" s="14" t="s">
        <v>109</v>
      </c>
      <c r="B250" s="22"/>
      <c r="D250" s="39">
        <f>SUM(D243:D249)</f>
        <v>2298906</v>
      </c>
      <c r="E250" s="1"/>
      <c r="F250" s="39">
        <f>SUM(F243:F249)</f>
        <v>2183252</v>
      </c>
      <c r="G250" s="1"/>
      <c r="H250" s="39">
        <f>SUM(H243:H249)</f>
        <v>153015</v>
      </c>
      <c r="I250" s="1"/>
      <c r="J250" s="39">
        <f>SUM(J243:J249)</f>
        <v>210994</v>
      </c>
    </row>
    <row r="251" spans="1:10" ht="22.15" customHeight="1" x14ac:dyDescent="0.2">
      <c r="A251" s="14" t="s">
        <v>339</v>
      </c>
      <c r="B251" s="22"/>
      <c r="D251" s="6">
        <f>SUM(D237-D250)</f>
        <v>1020445</v>
      </c>
      <c r="E251" s="1"/>
      <c r="F251" s="6">
        <f>SUM(F237-F250)</f>
        <v>96646</v>
      </c>
      <c r="G251" s="1"/>
      <c r="H251" s="6">
        <f>SUM(H237-H250)</f>
        <v>887614</v>
      </c>
      <c r="I251" s="1"/>
      <c r="J251" s="6">
        <f>SUM(J237-J250)</f>
        <v>91495</v>
      </c>
    </row>
    <row r="252" spans="1:10" ht="22.15" customHeight="1" x14ac:dyDescent="0.2">
      <c r="A252" s="3" t="s">
        <v>296</v>
      </c>
      <c r="B252" s="22"/>
      <c r="D252" s="1"/>
      <c r="E252" s="1"/>
      <c r="F252" s="1"/>
      <c r="G252" s="1"/>
      <c r="H252" s="1"/>
      <c r="I252" s="1"/>
      <c r="J252" s="1"/>
    </row>
    <row r="253" spans="1:10" ht="22.15" customHeight="1" x14ac:dyDescent="0.2">
      <c r="A253" s="3" t="s">
        <v>297</v>
      </c>
      <c r="B253" s="22"/>
      <c r="D253" s="1">
        <v>12419</v>
      </c>
      <c r="E253" s="1"/>
      <c r="F253" s="1">
        <v>7633</v>
      </c>
      <c r="G253" s="1"/>
      <c r="H253" s="1">
        <v>0</v>
      </c>
      <c r="I253" s="1"/>
      <c r="J253" s="1">
        <v>0</v>
      </c>
    </row>
    <row r="254" spans="1:10" ht="22.15" customHeight="1" x14ac:dyDescent="0.2">
      <c r="A254" s="3" t="s">
        <v>112</v>
      </c>
      <c r="B254" s="45"/>
      <c r="D254" s="2">
        <v>-401234</v>
      </c>
      <c r="E254" s="1"/>
      <c r="F254" s="2">
        <v>-286682</v>
      </c>
      <c r="G254" s="1"/>
      <c r="H254" s="2">
        <v>-37695</v>
      </c>
      <c r="I254" s="1"/>
      <c r="J254" s="2">
        <v>-38524</v>
      </c>
    </row>
    <row r="255" spans="1:10" ht="22.15" customHeight="1" x14ac:dyDescent="0.2">
      <c r="A255" s="14" t="s">
        <v>267</v>
      </c>
      <c r="B255" s="45"/>
      <c r="D255" s="57">
        <f>SUM(D251:D254)</f>
        <v>631630</v>
      </c>
      <c r="E255" s="1"/>
      <c r="F255" s="57">
        <f>SUM(F251:F254)</f>
        <v>-182403</v>
      </c>
      <c r="G255" s="1"/>
      <c r="H255" s="57">
        <f>SUM(H251:H254)</f>
        <v>849919</v>
      </c>
      <c r="I255" s="1"/>
      <c r="J255" s="57">
        <f>SUM(J251:J254)</f>
        <v>52971</v>
      </c>
    </row>
    <row r="256" spans="1:10" ht="22.15" customHeight="1" x14ac:dyDescent="0.2">
      <c r="A256" s="3" t="s">
        <v>266</v>
      </c>
      <c r="B256" s="45"/>
      <c r="D256" s="2">
        <v>-1949</v>
      </c>
      <c r="E256" s="1"/>
      <c r="F256" s="2">
        <v>-1144</v>
      </c>
      <c r="G256" s="1"/>
      <c r="H256" s="2">
        <v>0</v>
      </c>
      <c r="I256" s="1"/>
      <c r="J256" s="2">
        <v>0</v>
      </c>
    </row>
    <row r="257" spans="1:10" ht="22.15" customHeight="1" thickBot="1" x14ac:dyDescent="0.25">
      <c r="A257" s="8" t="s">
        <v>230</v>
      </c>
      <c r="B257" s="22"/>
      <c r="D257" s="40">
        <f>SUM(D255:D256)</f>
        <v>629681</v>
      </c>
      <c r="E257" s="1"/>
      <c r="F257" s="40">
        <f>SUM(F255:F256)</f>
        <v>-183547</v>
      </c>
      <c r="G257" s="1"/>
      <c r="H257" s="40">
        <f>SUM(H255:H256)</f>
        <v>849919</v>
      </c>
      <c r="I257" s="2"/>
      <c r="J257" s="40">
        <f>SUM(J255:J256)</f>
        <v>52971</v>
      </c>
    </row>
    <row r="258" spans="1:10" ht="22.15" customHeight="1" thickTop="1" x14ac:dyDescent="0.2">
      <c r="A258" s="8"/>
      <c r="B258" s="22"/>
      <c r="E258" s="1"/>
      <c r="G258" s="1"/>
    </row>
    <row r="259" spans="1:10" ht="22.15" customHeight="1" x14ac:dyDescent="0.2">
      <c r="A259" s="3" t="s">
        <v>36</v>
      </c>
      <c r="B259" s="22"/>
      <c r="E259" s="1"/>
      <c r="G259" s="1"/>
    </row>
    <row r="260" spans="1:10" ht="22.15" customHeight="1" x14ac:dyDescent="0.2">
      <c r="E260" s="1"/>
      <c r="G260" s="1"/>
      <c r="J260" s="13" t="s">
        <v>85</v>
      </c>
    </row>
    <row r="261" spans="1:10" ht="22.15" customHeight="1" x14ac:dyDescent="0.2">
      <c r="A261" s="8" t="s">
        <v>0</v>
      </c>
      <c r="B261" s="48"/>
      <c r="C261" s="9"/>
      <c r="D261" s="9"/>
      <c r="E261" s="1"/>
      <c r="F261" s="9"/>
      <c r="G261" s="1"/>
      <c r="H261" s="9"/>
      <c r="I261" s="9"/>
      <c r="J261" s="13"/>
    </row>
    <row r="262" spans="1:10" ht="22.15" customHeight="1" x14ac:dyDescent="0.2">
      <c r="A262" s="8" t="s">
        <v>113</v>
      </c>
      <c r="B262" s="48"/>
      <c r="C262" s="9"/>
      <c r="D262" s="9"/>
      <c r="E262" s="9"/>
      <c r="F262" s="9"/>
      <c r="G262" s="1"/>
      <c r="H262" s="9"/>
      <c r="I262" s="9"/>
      <c r="J262" s="9"/>
    </row>
    <row r="263" spans="1:10" ht="22.15" customHeight="1" x14ac:dyDescent="0.2">
      <c r="A263" s="8" t="s">
        <v>327</v>
      </c>
      <c r="B263" s="48"/>
      <c r="C263" s="9"/>
      <c r="D263" s="9"/>
      <c r="E263" s="9"/>
      <c r="F263" s="9"/>
      <c r="G263" s="9"/>
      <c r="H263" s="9"/>
      <c r="I263" s="9"/>
      <c r="J263" s="9"/>
    </row>
    <row r="264" spans="1:10" ht="22.15" customHeight="1" x14ac:dyDescent="0.2">
      <c r="A264" s="9"/>
      <c r="B264" s="48"/>
      <c r="C264" s="9"/>
      <c r="D264" s="9"/>
      <c r="E264" s="9"/>
      <c r="F264" s="9"/>
      <c r="G264" s="9"/>
      <c r="H264" s="9"/>
      <c r="I264" s="9"/>
      <c r="J264" s="13" t="s">
        <v>87</v>
      </c>
    </row>
    <row r="265" spans="1:10" s="14" customFormat="1" ht="22.15" customHeight="1" x14ac:dyDescent="0.2">
      <c r="C265" s="15"/>
      <c r="D265" s="122" t="s">
        <v>3</v>
      </c>
      <c r="E265" s="122"/>
      <c r="F265" s="122"/>
      <c r="H265" s="122" t="s">
        <v>4</v>
      </c>
      <c r="I265" s="122"/>
      <c r="J265" s="122"/>
    </row>
    <row r="266" spans="1:10" s="14" customFormat="1" ht="22.15" customHeight="1" x14ac:dyDescent="0.2">
      <c r="B266" s="50" t="s">
        <v>5</v>
      </c>
      <c r="C266" s="15"/>
      <c r="D266" s="20">
        <v>2569</v>
      </c>
      <c r="E266" s="19"/>
      <c r="F266" s="20">
        <v>2568</v>
      </c>
      <c r="G266" s="21"/>
      <c r="H266" s="20">
        <v>2569</v>
      </c>
      <c r="I266" s="19"/>
      <c r="J266" s="20">
        <v>2568</v>
      </c>
    </row>
    <row r="267" spans="1:10" ht="22.15" customHeight="1" x14ac:dyDescent="0.2">
      <c r="A267" s="8" t="s">
        <v>231</v>
      </c>
      <c r="B267" s="22"/>
    </row>
    <row r="268" spans="1:10" ht="22.15" customHeight="1" x14ac:dyDescent="0.2">
      <c r="A268" s="41" t="s">
        <v>114</v>
      </c>
      <c r="B268" s="22"/>
      <c r="D268" s="1">
        <f>D257-D270</f>
        <v>629680</v>
      </c>
      <c r="E268" s="1"/>
      <c r="F268" s="1">
        <f>F257-F270</f>
        <v>-183548</v>
      </c>
      <c r="G268" s="1"/>
      <c r="H268" s="1">
        <f>H257-H270</f>
        <v>849919</v>
      </c>
      <c r="I268" s="2"/>
      <c r="J268" s="1">
        <f>J257-J270</f>
        <v>52971</v>
      </c>
    </row>
    <row r="269" spans="1:10" ht="22.15" customHeight="1" x14ac:dyDescent="0.2">
      <c r="A269" s="3" t="s">
        <v>304</v>
      </c>
      <c r="B269" s="22"/>
      <c r="D269" s="1"/>
      <c r="E269" s="1"/>
      <c r="F269" s="1"/>
      <c r="G269" s="1"/>
      <c r="H269" s="1"/>
      <c r="I269" s="2"/>
      <c r="J269" s="1"/>
    </row>
    <row r="270" spans="1:10" ht="22.15" customHeight="1" x14ac:dyDescent="0.2">
      <c r="A270" s="3" t="s">
        <v>305</v>
      </c>
      <c r="B270" s="22"/>
      <c r="D270" s="38">
        <v>1</v>
      </c>
      <c r="E270" s="1"/>
      <c r="F270" s="38">
        <v>1</v>
      </c>
      <c r="G270" s="1"/>
      <c r="H270" s="38">
        <v>0</v>
      </c>
      <c r="I270" s="2"/>
      <c r="J270" s="38">
        <v>0</v>
      </c>
    </row>
    <row r="271" spans="1:10" ht="22.15" customHeight="1" thickBot="1" x14ac:dyDescent="0.25">
      <c r="A271" s="8" t="s">
        <v>230</v>
      </c>
      <c r="B271" s="22"/>
      <c r="D271" s="40">
        <f>SUM(D268:D270)</f>
        <v>629681</v>
      </c>
      <c r="E271" s="1"/>
      <c r="F271" s="40">
        <f>SUM(F268:F270)</f>
        <v>-183547</v>
      </c>
      <c r="G271" s="1"/>
      <c r="H271" s="40">
        <f>SUM(H268:H270)</f>
        <v>849919</v>
      </c>
      <c r="I271" s="2"/>
      <c r="J271" s="40">
        <f>SUM(J268:J270)</f>
        <v>52971</v>
      </c>
    </row>
    <row r="272" spans="1:10" ht="22.15" customHeight="1" thickTop="1" x14ac:dyDescent="0.2">
      <c r="B272" s="22"/>
      <c r="D272" s="42"/>
      <c r="E272" s="1"/>
      <c r="F272" s="42"/>
      <c r="G272" s="1"/>
      <c r="H272" s="42"/>
      <c r="I272" s="42"/>
      <c r="J272" s="42"/>
    </row>
    <row r="273" spans="1:11" ht="22.15" customHeight="1" x14ac:dyDescent="0.2">
      <c r="A273" s="14" t="s">
        <v>117</v>
      </c>
      <c r="B273" s="22">
        <v>13</v>
      </c>
    </row>
    <row r="274" spans="1:11" ht="22.15" customHeight="1" thickBot="1" x14ac:dyDescent="0.25">
      <c r="A274" s="3" t="s">
        <v>232</v>
      </c>
      <c r="B274" s="22"/>
      <c r="D274" s="49">
        <f>SUM(D268/(1484704462/1000))</f>
        <v>0.42411134075247359</v>
      </c>
      <c r="F274" s="49">
        <v>-0.11976378546932422</v>
      </c>
      <c r="H274" s="49">
        <v>0.57250000000000001</v>
      </c>
      <c r="I274" s="42"/>
      <c r="J274" s="49">
        <v>3.4563206791114985E-2</v>
      </c>
    </row>
    <row r="275" spans="1:11" ht="22.15" customHeight="1" thickTop="1" x14ac:dyDescent="0.2">
      <c r="B275" s="22"/>
      <c r="I275" s="42"/>
      <c r="J275" s="42"/>
    </row>
    <row r="276" spans="1:11" ht="22.15" customHeight="1" x14ac:dyDescent="0.2">
      <c r="A276" s="41" t="s">
        <v>36</v>
      </c>
      <c r="B276" s="22"/>
      <c r="I276" s="42"/>
      <c r="J276" s="42"/>
    </row>
    <row r="277" spans="1:11" ht="22.15" customHeight="1" x14ac:dyDescent="0.2">
      <c r="B277" s="22"/>
      <c r="I277" s="42"/>
      <c r="J277" s="42"/>
    </row>
    <row r="278" spans="1:11" ht="22.15" customHeight="1" x14ac:dyDescent="0.2">
      <c r="B278" s="22"/>
      <c r="I278" s="2"/>
      <c r="K278" s="7"/>
    </row>
    <row r="279" spans="1:11" ht="22.15" customHeight="1" x14ac:dyDescent="0.2">
      <c r="J279" s="13" t="s">
        <v>118</v>
      </c>
    </row>
    <row r="280" spans="1:11" ht="22.15" customHeight="1" x14ac:dyDescent="0.2">
      <c r="A280" s="58" t="s">
        <v>0</v>
      </c>
      <c r="J280" s="13"/>
    </row>
    <row r="281" spans="1:11" ht="22.15" customHeight="1" x14ac:dyDescent="0.2">
      <c r="A281" s="58" t="s">
        <v>119</v>
      </c>
      <c r="J281" s="13"/>
    </row>
    <row r="282" spans="1:11" ht="22.15" customHeight="1" x14ac:dyDescent="0.2">
      <c r="A282" s="8" t="s">
        <v>327</v>
      </c>
      <c r="J282" s="13"/>
    </row>
    <row r="283" spans="1:11" ht="22.15" customHeight="1" x14ac:dyDescent="0.2">
      <c r="B283" s="59"/>
      <c r="C283" s="60"/>
      <c r="D283" s="60"/>
      <c r="E283" s="60"/>
      <c r="F283" s="60"/>
      <c r="G283" s="60"/>
      <c r="H283" s="61"/>
      <c r="I283" s="60"/>
      <c r="J283" s="13" t="s">
        <v>2</v>
      </c>
    </row>
    <row r="284" spans="1:11" s="14" customFormat="1" ht="22.15" customHeight="1" x14ac:dyDescent="0.2">
      <c r="A284" s="3"/>
      <c r="B284" s="7"/>
      <c r="C284" s="62"/>
      <c r="D284" s="123" t="s">
        <v>3</v>
      </c>
      <c r="E284" s="123"/>
      <c r="F284" s="123"/>
      <c r="G284" s="63"/>
      <c r="H284" s="123" t="s">
        <v>4</v>
      </c>
      <c r="I284" s="123"/>
      <c r="J284" s="123"/>
    </row>
    <row r="285" spans="1:11" s="14" customFormat="1" ht="22.15" customHeight="1" x14ac:dyDescent="0.2">
      <c r="A285" s="3"/>
      <c r="B285" s="59"/>
      <c r="C285" s="64"/>
      <c r="D285" s="65">
        <v>2569</v>
      </c>
      <c r="E285" s="19"/>
      <c r="F285" s="65">
        <v>2568</v>
      </c>
      <c r="G285" s="66"/>
      <c r="H285" s="65">
        <v>2569</v>
      </c>
      <c r="I285" s="19"/>
      <c r="J285" s="65">
        <v>2568</v>
      </c>
    </row>
    <row r="286" spans="1:11" ht="22.15" customHeight="1" x14ac:dyDescent="0.2">
      <c r="B286" s="67"/>
      <c r="C286" s="64"/>
      <c r="D286" s="67"/>
      <c r="E286" s="19"/>
      <c r="F286" s="68"/>
      <c r="G286" s="66"/>
      <c r="H286" s="67"/>
      <c r="I286" s="19"/>
      <c r="J286" s="68"/>
    </row>
    <row r="287" spans="1:11" ht="22.15" customHeight="1" x14ac:dyDescent="0.2">
      <c r="A287" s="69" t="s">
        <v>233</v>
      </c>
      <c r="B287" s="70"/>
      <c r="C287" s="71"/>
      <c r="D287" s="29">
        <f>+D271</f>
        <v>629681</v>
      </c>
      <c r="E287" s="72"/>
      <c r="F287" s="29">
        <f>+F271</f>
        <v>-183547</v>
      </c>
      <c r="G287" s="1"/>
      <c r="H287" s="29">
        <f>+H271</f>
        <v>849919</v>
      </c>
      <c r="I287" s="73"/>
      <c r="J287" s="29">
        <f>+J271</f>
        <v>52971</v>
      </c>
    </row>
    <row r="288" spans="1:11" ht="22.15" customHeight="1" x14ac:dyDescent="0.2">
      <c r="A288" s="74"/>
      <c r="B288" s="72"/>
      <c r="C288" s="54"/>
      <c r="D288" s="73"/>
      <c r="E288" s="72"/>
      <c r="F288" s="73"/>
      <c r="G288" s="1"/>
      <c r="H288" s="6"/>
      <c r="I288" s="73"/>
      <c r="J288" s="6"/>
    </row>
    <row r="289" spans="1:10" ht="22.15" customHeight="1" x14ac:dyDescent="0.2">
      <c r="A289" s="69" t="s">
        <v>120</v>
      </c>
      <c r="B289" s="70"/>
      <c r="C289" s="71"/>
      <c r="D289" s="73"/>
      <c r="E289" s="72"/>
      <c r="F289" s="73"/>
      <c r="G289" s="1"/>
      <c r="H289" s="6"/>
      <c r="I289" s="73"/>
      <c r="J289" s="6"/>
    </row>
    <row r="290" spans="1:10" ht="22.15" customHeight="1" x14ac:dyDescent="0.2">
      <c r="A290" s="75" t="s">
        <v>121</v>
      </c>
      <c r="B290" s="72"/>
      <c r="C290" s="54"/>
      <c r="D290" s="6"/>
      <c r="E290" s="72"/>
      <c r="F290" s="6"/>
      <c r="G290" s="1"/>
      <c r="H290" s="6"/>
      <c r="I290" s="73"/>
      <c r="J290" s="6"/>
    </row>
    <row r="291" spans="1:10" ht="22.15" customHeight="1" x14ac:dyDescent="0.2">
      <c r="A291" s="74" t="s">
        <v>310</v>
      </c>
      <c r="B291" s="72"/>
      <c r="C291" s="54"/>
      <c r="D291" s="6">
        <v>-677</v>
      </c>
      <c r="E291" s="6"/>
      <c r="F291" s="6">
        <v>-636</v>
      </c>
      <c r="G291" s="1"/>
      <c r="H291" s="6">
        <v>0</v>
      </c>
      <c r="J291" s="6">
        <v>0</v>
      </c>
    </row>
    <row r="292" spans="1:10" ht="22.15" customHeight="1" x14ac:dyDescent="0.2">
      <c r="A292" s="74" t="s">
        <v>122</v>
      </c>
      <c r="B292" s="72"/>
      <c r="C292" s="54"/>
      <c r="D292" s="6"/>
      <c r="E292" s="6"/>
      <c r="F292" s="6"/>
      <c r="G292" s="1"/>
      <c r="H292" s="6"/>
      <c r="J292" s="6"/>
    </row>
    <row r="293" spans="1:10" ht="22.15" customHeight="1" x14ac:dyDescent="0.2">
      <c r="A293" s="74" t="s">
        <v>123</v>
      </c>
      <c r="B293" s="72"/>
      <c r="C293" s="54"/>
      <c r="D293" s="6">
        <v>1413</v>
      </c>
      <c r="E293" s="6"/>
      <c r="F293" s="6">
        <v>4443</v>
      </c>
      <c r="G293" s="1"/>
      <c r="H293" s="6">
        <v>0</v>
      </c>
      <c r="J293" s="6">
        <v>0</v>
      </c>
    </row>
    <row r="294" spans="1:10" ht="22.15" customHeight="1" x14ac:dyDescent="0.2">
      <c r="A294" s="76" t="s">
        <v>287</v>
      </c>
      <c r="B294" s="72"/>
      <c r="C294" s="54"/>
      <c r="D294" s="29">
        <v>-2495</v>
      </c>
      <c r="E294" s="6"/>
      <c r="F294" s="29">
        <v>-32626</v>
      </c>
      <c r="G294" s="1"/>
      <c r="H294" s="29">
        <v>0</v>
      </c>
      <c r="J294" s="29">
        <v>0</v>
      </c>
    </row>
    <row r="295" spans="1:10" ht="22.15" customHeight="1" x14ac:dyDescent="0.2">
      <c r="A295" s="74" t="s">
        <v>121</v>
      </c>
      <c r="B295" s="72"/>
      <c r="C295" s="54"/>
      <c r="D295" s="39">
        <f>SUM(D291:D294)</f>
        <v>-1759</v>
      </c>
      <c r="E295" s="6"/>
      <c r="F295" s="39">
        <f>SUM(F291:F294)</f>
        <v>-28819</v>
      </c>
      <c r="G295" s="1"/>
      <c r="H295" s="39">
        <f>SUM(H291:H294)</f>
        <v>0</v>
      </c>
      <c r="I295" s="73"/>
      <c r="J295" s="39">
        <f>SUM(J291:J294)</f>
        <v>0</v>
      </c>
    </row>
    <row r="296" spans="1:10" ht="22.15" customHeight="1" x14ac:dyDescent="0.2">
      <c r="A296" s="74"/>
      <c r="B296" s="72"/>
      <c r="C296" s="54"/>
      <c r="D296" s="6"/>
      <c r="E296" s="6"/>
      <c r="F296" s="6"/>
      <c r="G296" s="1"/>
      <c r="H296" s="6"/>
      <c r="I296" s="73"/>
      <c r="J296" s="6"/>
    </row>
    <row r="297" spans="1:10" ht="22.15" customHeight="1" x14ac:dyDescent="0.2">
      <c r="A297" s="75" t="s">
        <v>124</v>
      </c>
      <c r="B297" s="77"/>
      <c r="C297" s="54"/>
      <c r="D297" s="6"/>
      <c r="E297" s="72"/>
      <c r="F297" s="6"/>
      <c r="G297" s="1"/>
      <c r="H297" s="6"/>
      <c r="I297" s="73"/>
      <c r="J297" s="6"/>
    </row>
    <row r="298" spans="1:10" ht="22.15" customHeight="1" x14ac:dyDescent="0.2">
      <c r="A298" s="74" t="s">
        <v>288</v>
      </c>
      <c r="B298" s="77"/>
      <c r="C298" s="54"/>
      <c r="D298" s="6">
        <v>12331</v>
      </c>
      <c r="E298" s="6"/>
      <c r="F298" s="6">
        <v>-32755</v>
      </c>
      <c r="G298" s="6"/>
      <c r="H298" s="6">
        <v>0</v>
      </c>
      <c r="I298" s="73"/>
      <c r="J298" s="6">
        <v>0</v>
      </c>
    </row>
    <row r="299" spans="1:10" ht="22.15" customHeight="1" x14ac:dyDescent="0.2">
      <c r="A299" s="74" t="s">
        <v>125</v>
      </c>
      <c r="B299" s="77"/>
      <c r="C299" s="54"/>
      <c r="D299" s="6"/>
      <c r="E299" s="6"/>
      <c r="F299" s="6"/>
      <c r="G299" s="6"/>
      <c r="H299" s="6"/>
      <c r="I299" s="73"/>
      <c r="J299" s="6"/>
    </row>
    <row r="300" spans="1:10" ht="22.15" customHeight="1" x14ac:dyDescent="0.2">
      <c r="A300" s="74" t="s">
        <v>126</v>
      </c>
      <c r="B300" s="72"/>
      <c r="C300" s="54"/>
      <c r="D300" s="29">
        <v>806839</v>
      </c>
      <c r="E300" s="6"/>
      <c r="F300" s="29">
        <v>-685251</v>
      </c>
      <c r="G300" s="6"/>
      <c r="H300" s="29">
        <v>502223</v>
      </c>
      <c r="I300" s="73"/>
      <c r="J300" s="29">
        <v>-428003</v>
      </c>
    </row>
    <row r="301" spans="1:10" ht="22.15" customHeight="1" x14ac:dyDescent="0.2">
      <c r="A301" s="74" t="s">
        <v>124</v>
      </c>
      <c r="B301" s="77"/>
      <c r="C301" s="54"/>
      <c r="D301" s="37">
        <f>SUM(D298:D300)</f>
        <v>819170</v>
      </c>
      <c r="E301" s="72"/>
      <c r="F301" s="37">
        <f>SUM(F298:F300)</f>
        <v>-718006</v>
      </c>
      <c r="G301" s="1"/>
      <c r="H301" s="37">
        <f>SUM(H298:H300)</f>
        <v>502223</v>
      </c>
      <c r="I301" s="73"/>
      <c r="J301" s="37">
        <f>SUM(J298:J300)</f>
        <v>-428003</v>
      </c>
    </row>
    <row r="302" spans="1:10" ht="22.15" customHeight="1" x14ac:dyDescent="0.2">
      <c r="A302" s="69" t="s">
        <v>127</v>
      </c>
      <c r="B302" s="78"/>
      <c r="C302" s="71"/>
      <c r="D302" s="29">
        <f>SUM(D295,D301)</f>
        <v>817411</v>
      </c>
      <c r="E302" s="72"/>
      <c r="F302" s="29">
        <f>SUM(F295,F301)</f>
        <v>-746825</v>
      </c>
      <c r="G302" s="1"/>
      <c r="H302" s="29">
        <f>SUM(H295,H301)</f>
        <v>502223</v>
      </c>
      <c r="I302" s="73"/>
      <c r="J302" s="29">
        <f>SUM(J295,J301)</f>
        <v>-428003</v>
      </c>
    </row>
    <row r="303" spans="1:10" ht="22.15" customHeight="1" x14ac:dyDescent="0.2">
      <c r="A303" s="69"/>
      <c r="B303" s="78"/>
      <c r="C303" s="71"/>
      <c r="D303" s="73"/>
      <c r="E303" s="72"/>
      <c r="F303" s="73"/>
      <c r="G303" s="1"/>
      <c r="H303" s="6"/>
      <c r="I303" s="73"/>
      <c r="J303" s="6"/>
    </row>
    <row r="304" spans="1:10" ht="22.15" customHeight="1" thickBot="1" x14ac:dyDescent="0.25">
      <c r="A304" s="69" t="s">
        <v>128</v>
      </c>
      <c r="B304" s="78"/>
      <c r="C304" s="71"/>
      <c r="D304" s="79">
        <f>SUM(D287,D302)</f>
        <v>1447092</v>
      </c>
      <c r="E304" s="6"/>
      <c r="F304" s="79">
        <f>SUM(F287,F302)</f>
        <v>-930372</v>
      </c>
      <c r="G304" s="6"/>
      <c r="H304" s="79">
        <f>SUM(H287,H302)</f>
        <v>1352142</v>
      </c>
      <c r="I304" s="73"/>
      <c r="J304" s="79">
        <f>SUM(J287,J302)</f>
        <v>-375032</v>
      </c>
    </row>
    <row r="305" spans="1:11" ht="22.15" customHeight="1" thickTop="1" x14ac:dyDescent="0.2">
      <c r="A305" s="69"/>
      <c r="B305" s="78"/>
      <c r="C305" s="71"/>
      <c r="D305" s="73"/>
      <c r="E305" s="80"/>
      <c r="F305" s="73"/>
      <c r="G305" s="1"/>
      <c r="H305" s="6"/>
      <c r="I305" s="73"/>
      <c r="J305" s="6"/>
    </row>
    <row r="306" spans="1:11" ht="22.15" customHeight="1" x14ac:dyDescent="0.2">
      <c r="A306" s="69" t="s">
        <v>129</v>
      </c>
      <c r="B306" s="73"/>
      <c r="C306" s="54"/>
      <c r="D306" s="73"/>
      <c r="E306" s="80"/>
      <c r="F306" s="73"/>
      <c r="G306" s="1"/>
      <c r="H306" s="6"/>
      <c r="I306" s="73"/>
      <c r="J306" s="6"/>
    </row>
    <row r="307" spans="1:11" ht="22.15" customHeight="1" x14ac:dyDescent="0.2">
      <c r="A307" s="7" t="s">
        <v>114</v>
      </c>
      <c r="B307" s="73"/>
      <c r="C307" s="54"/>
      <c r="D307" s="6">
        <f>D304-D308</f>
        <v>1447089</v>
      </c>
      <c r="E307" s="6"/>
      <c r="F307" s="6">
        <f>F304-F308</f>
        <v>-930371</v>
      </c>
      <c r="G307" s="6"/>
      <c r="H307" s="6">
        <f>H304-H308</f>
        <v>1352142</v>
      </c>
      <c r="I307" s="73"/>
      <c r="J307" s="6">
        <f>J304-J308</f>
        <v>-375032</v>
      </c>
    </row>
    <row r="308" spans="1:11" ht="22.15" customHeight="1" x14ac:dyDescent="0.2">
      <c r="A308" s="7" t="s">
        <v>130</v>
      </c>
      <c r="B308" s="73"/>
      <c r="C308" s="54"/>
      <c r="D308" s="37">
        <v>3</v>
      </c>
      <c r="E308" s="80"/>
      <c r="F308" s="37">
        <v>-1</v>
      </c>
      <c r="G308" s="1"/>
      <c r="H308" s="6">
        <v>0</v>
      </c>
      <c r="I308" s="73"/>
      <c r="J308" s="6">
        <v>0</v>
      </c>
    </row>
    <row r="309" spans="1:11" ht="22.15" customHeight="1" thickBot="1" x14ac:dyDescent="0.25">
      <c r="A309" s="74"/>
      <c r="B309" s="73"/>
      <c r="C309" s="54"/>
      <c r="D309" s="81">
        <f>SUM(D307:D308)</f>
        <v>1447092</v>
      </c>
      <c r="E309" s="6"/>
      <c r="F309" s="81">
        <f>SUM(F307:F308)</f>
        <v>-930372</v>
      </c>
      <c r="G309" s="6"/>
      <c r="H309" s="81">
        <f>SUM(H307:H308)</f>
        <v>1352142</v>
      </c>
      <c r="I309" s="73"/>
      <c r="J309" s="81">
        <f>SUM(J307:J308)</f>
        <v>-375032</v>
      </c>
    </row>
    <row r="310" spans="1:11" ht="22.15" customHeight="1" thickTop="1" x14ac:dyDescent="0.2">
      <c r="A310" s="36"/>
      <c r="J310" s="13"/>
    </row>
    <row r="311" spans="1:11" ht="22.15" customHeight="1" x14ac:dyDescent="0.2">
      <c r="A311" s="7" t="s">
        <v>36</v>
      </c>
      <c r="J311" s="13"/>
    </row>
    <row r="312" spans="1:11" ht="21.75" customHeight="1" x14ac:dyDescent="0.2">
      <c r="J312" s="13" t="s">
        <v>85</v>
      </c>
      <c r="K312" s="7"/>
    </row>
    <row r="313" spans="1:11" ht="21.75" customHeight="1" x14ac:dyDescent="0.2">
      <c r="A313" s="8" t="s">
        <v>0</v>
      </c>
      <c r="B313" s="48"/>
      <c r="C313" s="9"/>
      <c r="D313" s="9"/>
      <c r="E313" s="9"/>
      <c r="F313" s="9"/>
      <c r="G313" s="9"/>
      <c r="H313" s="9"/>
      <c r="I313" s="9"/>
      <c r="J313" s="13"/>
    </row>
    <row r="314" spans="1:11" ht="21.75" customHeight="1" x14ac:dyDescent="0.2">
      <c r="A314" s="8" t="s">
        <v>133</v>
      </c>
      <c r="B314" s="48"/>
      <c r="C314" s="9"/>
      <c r="D314" s="9"/>
      <c r="E314" s="9"/>
      <c r="F314" s="9"/>
      <c r="G314" s="9"/>
      <c r="H314" s="9"/>
      <c r="I314" s="9"/>
      <c r="J314" s="9"/>
    </row>
    <row r="315" spans="1:11" ht="21.75" customHeight="1" x14ac:dyDescent="0.2">
      <c r="A315" s="8" t="s">
        <v>327</v>
      </c>
      <c r="B315" s="48"/>
      <c r="C315" s="9"/>
      <c r="D315" s="9"/>
      <c r="E315" s="9"/>
      <c r="F315" s="9"/>
      <c r="G315" s="9"/>
      <c r="H315" s="9"/>
      <c r="I315" s="9"/>
      <c r="J315" s="9"/>
    </row>
    <row r="316" spans="1:11" ht="21.75" customHeight="1" x14ac:dyDescent="0.2">
      <c r="A316" s="9"/>
      <c r="B316" s="48"/>
      <c r="C316" s="9"/>
      <c r="D316" s="9"/>
      <c r="E316" s="9"/>
      <c r="F316" s="9"/>
      <c r="G316" s="9"/>
      <c r="H316" s="9"/>
      <c r="I316" s="9"/>
      <c r="J316" s="13" t="s">
        <v>2</v>
      </c>
    </row>
    <row r="317" spans="1:11" ht="21.75" customHeight="1" x14ac:dyDescent="0.2">
      <c r="A317" s="14"/>
      <c r="B317" s="15"/>
      <c r="C317" s="15"/>
      <c r="D317" s="122" t="s">
        <v>3</v>
      </c>
      <c r="E317" s="122"/>
      <c r="F317" s="122"/>
      <c r="G317" s="14"/>
      <c r="H317" s="122" t="s">
        <v>4</v>
      </c>
      <c r="I317" s="122"/>
      <c r="J317" s="122"/>
    </row>
    <row r="318" spans="1:11" ht="21.75" customHeight="1" x14ac:dyDescent="0.2">
      <c r="A318" s="14"/>
      <c r="B318" s="52"/>
      <c r="C318" s="15"/>
      <c r="D318" s="20">
        <v>2569</v>
      </c>
      <c r="E318" s="19"/>
      <c r="F318" s="20">
        <v>2568</v>
      </c>
      <c r="G318" s="21"/>
      <c r="H318" s="20">
        <v>2569</v>
      </c>
      <c r="I318" s="19"/>
      <c r="J318" s="20">
        <v>2568</v>
      </c>
    </row>
    <row r="319" spans="1:11" ht="21.75" customHeight="1" x14ac:dyDescent="0.2">
      <c r="A319" s="14" t="s">
        <v>134</v>
      </c>
    </row>
    <row r="320" spans="1:11" ht="21.75" customHeight="1" x14ac:dyDescent="0.2">
      <c r="A320" s="3" t="s">
        <v>234</v>
      </c>
      <c r="B320" s="7"/>
      <c r="D320" s="2">
        <f>+D255</f>
        <v>631630</v>
      </c>
      <c r="E320" s="2"/>
      <c r="F320" s="2">
        <f>+F255</f>
        <v>-182403</v>
      </c>
      <c r="G320" s="2"/>
      <c r="H320" s="2">
        <f>+H255</f>
        <v>849919</v>
      </c>
      <c r="I320" s="2"/>
      <c r="J320" s="2">
        <f>+J255</f>
        <v>52971</v>
      </c>
    </row>
    <row r="321" spans="1:10" ht="21.75" customHeight="1" x14ac:dyDescent="0.2">
      <c r="A321" s="3" t="s">
        <v>225</v>
      </c>
      <c r="B321" s="7"/>
    </row>
    <row r="322" spans="1:10" ht="21.75" customHeight="1" x14ac:dyDescent="0.2">
      <c r="A322" s="3" t="s">
        <v>135</v>
      </c>
      <c r="B322" s="7"/>
    </row>
    <row r="323" spans="1:10" ht="21.75" customHeight="1" x14ac:dyDescent="0.2">
      <c r="A323" s="3" t="s">
        <v>136</v>
      </c>
      <c r="C323" s="7"/>
      <c r="D323" s="1">
        <v>861806</v>
      </c>
      <c r="E323" s="1"/>
      <c r="F323" s="1">
        <v>774988</v>
      </c>
      <c r="G323" s="1"/>
      <c r="H323" s="1">
        <v>5211</v>
      </c>
      <c r="I323" s="1"/>
      <c r="J323" s="1">
        <v>5506</v>
      </c>
    </row>
    <row r="324" spans="1:10" ht="21.75" customHeight="1" x14ac:dyDescent="0.2">
      <c r="A324" s="3" t="s">
        <v>137</v>
      </c>
      <c r="C324" s="7"/>
      <c r="D324" s="1">
        <v>8871</v>
      </c>
      <c r="E324" s="1"/>
      <c r="F324" s="1">
        <v>9157</v>
      </c>
      <c r="G324" s="1"/>
      <c r="H324" s="1">
        <v>0</v>
      </c>
      <c r="I324" s="1"/>
      <c r="J324" s="1">
        <v>0</v>
      </c>
    </row>
    <row r="325" spans="1:10" ht="21.75" customHeight="1" x14ac:dyDescent="0.2">
      <c r="A325" s="3" t="s">
        <v>261</v>
      </c>
      <c r="C325" s="7"/>
      <c r="D325" s="1">
        <v>-18834</v>
      </c>
      <c r="E325" s="1"/>
      <c r="F325" s="1">
        <v>-25698</v>
      </c>
      <c r="G325" s="1"/>
      <c r="H325" s="1">
        <v>0</v>
      </c>
      <c r="I325" s="1"/>
      <c r="J325" s="1">
        <v>-169</v>
      </c>
    </row>
    <row r="326" spans="1:10" ht="21.75" customHeight="1" x14ac:dyDescent="0.2">
      <c r="A326" s="3" t="s">
        <v>298</v>
      </c>
      <c r="C326" s="7"/>
      <c r="D326" s="1"/>
      <c r="E326" s="1"/>
      <c r="F326" s="1"/>
      <c r="G326" s="1"/>
      <c r="H326" s="1"/>
      <c r="I326" s="1"/>
      <c r="J326" s="1"/>
    </row>
    <row r="327" spans="1:10" ht="21.75" customHeight="1" x14ac:dyDescent="0.2">
      <c r="A327" s="3" t="s">
        <v>299</v>
      </c>
      <c r="C327" s="7"/>
      <c r="D327" s="1">
        <v>-12419</v>
      </c>
      <c r="E327" s="1"/>
      <c r="F327" s="1">
        <v>-7633</v>
      </c>
      <c r="G327" s="1"/>
      <c r="H327" s="1">
        <v>0</v>
      </c>
      <c r="I327" s="1"/>
      <c r="J327" s="1">
        <v>0</v>
      </c>
    </row>
    <row r="328" spans="1:10" ht="21.75" customHeight="1" x14ac:dyDescent="0.2">
      <c r="A328" s="3" t="s">
        <v>341</v>
      </c>
      <c r="C328" s="7"/>
      <c r="D328" s="1">
        <v>40188</v>
      </c>
      <c r="E328" s="1"/>
      <c r="F328" s="1">
        <v>0</v>
      </c>
      <c r="G328" s="1"/>
      <c r="H328" s="1">
        <v>0</v>
      </c>
      <c r="I328" s="1"/>
      <c r="J328" s="1">
        <v>0</v>
      </c>
    </row>
    <row r="329" spans="1:10" ht="21.75" customHeight="1" x14ac:dyDescent="0.2">
      <c r="A329" s="3" t="s">
        <v>332</v>
      </c>
      <c r="C329" s="7"/>
      <c r="D329" s="1">
        <v>8621</v>
      </c>
      <c r="E329" s="1"/>
      <c r="F329" s="1">
        <v>33466</v>
      </c>
      <c r="G329" s="1"/>
      <c r="H329" s="1">
        <v>0</v>
      </c>
      <c r="I329" s="1"/>
      <c r="J329" s="1">
        <v>0</v>
      </c>
    </row>
    <row r="330" spans="1:10" ht="21.75" customHeight="1" x14ac:dyDescent="0.2">
      <c r="A330" s="82" t="s">
        <v>290</v>
      </c>
      <c r="C330" s="7"/>
      <c r="D330" s="1">
        <v>4613</v>
      </c>
      <c r="E330" s="1"/>
      <c r="F330" s="1">
        <v>4292</v>
      </c>
      <c r="G330" s="1"/>
      <c r="H330" s="1">
        <v>2684</v>
      </c>
      <c r="I330" s="1"/>
      <c r="J330" s="1">
        <v>2541</v>
      </c>
    </row>
    <row r="331" spans="1:10" ht="21.75" customHeight="1" x14ac:dyDescent="0.2">
      <c r="A331" s="3" t="s">
        <v>268</v>
      </c>
      <c r="C331" s="7"/>
      <c r="D331" s="2">
        <v>-70004</v>
      </c>
      <c r="E331" s="2"/>
      <c r="F331" s="2">
        <v>51429</v>
      </c>
      <c r="G331" s="2"/>
      <c r="H331" s="2">
        <v>-80308</v>
      </c>
      <c r="I331" s="1"/>
      <c r="J331" s="2">
        <v>61754</v>
      </c>
    </row>
    <row r="332" spans="1:10" ht="21.75" customHeight="1" x14ac:dyDescent="0.2">
      <c r="A332" s="3" t="s">
        <v>138</v>
      </c>
      <c r="C332" s="7"/>
      <c r="D332" s="2">
        <v>35962</v>
      </c>
      <c r="E332" s="2"/>
      <c r="F332" s="2">
        <v>11734</v>
      </c>
      <c r="G332" s="2"/>
      <c r="H332" s="2">
        <v>0</v>
      </c>
      <c r="I332" s="1"/>
      <c r="J332" s="2">
        <v>0</v>
      </c>
    </row>
    <row r="333" spans="1:10" s="14" customFormat="1" ht="21.75" customHeight="1" x14ac:dyDescent="0.2">
      <c r="A333" s="3" t="s">
        <v>139</v>
      </c>
      <c r="B333" s="3"/>
      <c r="C333" s="7"/>
      <c r="D333" s="2">
        <v>332680</v>
      </c>
      <c r="E333" s="2"/>
      <c r="F333" s="2">
        <v>273417</v>
      </c>
      <c r="G333" s="2"/>
      <c r="H333" s="2">
        <v>36008</v>
      </c>
      <c r="I333" s="1"/>
      <c r="J333" s="2">
        <v>35938</v>
      </c>
    </row>
    <row r="334" spans="1:10" s="14" customFormat="1" ht="21.75" customHeight="1" x14ac:dyDescent="0.2">
      <c r="A334" s="3" t="s">
        <v>276</v>
      </c>
      <c r="B334" s="3"/>
      <c r="C334" s="7"/>
      <c r="D334" s="2">
        <v>1169</v>
      </c>
      <c r="E334" s="2"/>
      <c r="F334" s="2">
        <v>1094</v>
      </c>
      <c r="G334" s="2"/>
      <c r="H334" s="2">
        <v>1169</v>
      </c>
      <c r="I334" s="1"/>
      <c r="J334" s="2">
        <v>1094</v>
      </c>
    </row>
    <row r="335" spans="1:10" s="14" customFormat="1" ht="21.75" customHeight="1" x14ac:dyDescent="0.2">
      <c r="A335" s="3" t="s">
        <v>140</v>
      </c>
      <c r="B335" s="3"/>
      <c r="C335" s="7"/>
      <c r="D335" s="2">
        <v>-6005</v>
      </c>
      <c r="E335" s="2"/>
      <c r="F335" s="2">
        <v>-7794</v>
      </c>
      <c r="G335" s="2"/>
      <c r="H335" s="2">
        <v>-883529</v>
      </c>
      <c r="I335" s="1"/>
      <c r="J335" s="2">
        <v>-214198</v>
      </c>
    </row>
    <row r="336" spans="1:10" s="14" customFormat="1" ht="21.75" customHeight="1" x14ac:dyDescent="0.2">
      <c r="A336" s="3" t="s">
        <v>251</v>
      </c>
      <c r="B336" s="3"/>
      <c r="C336" s="7"/>
      <c r="D336" s="2">
        <v>-821</v>
      </c>
      <c r="E336" s="1"/>
      <c r="F336" s="2">
        <v>-1251</v>
      </c>
      <c r="G336" s="1"/>
      <c r="H336" s="2">
        <v>0</v>
      </c>
      <c r="I336" s="1"/>
      <c r="J336" s="2">
        <v>0</v>
      </c>
    </row>
    <row r="337" spans="1:10" s="14" customFormat="1" ht="21.75" customHeight="1" x14ac:dyDescent="0.2">
      <c r="A337" s="3" t="s">
        <v>141</v>
      </c>
      <c r="B337" s="3"/>
      <c r="C337" s="7"/>
      <c r="D337" s="2">
        <v>0</v>
      </c>
      <c r="E337" s="1"/>
      <c r="F337" s="2">
        <v>0</v>
      </c>
      <c r="G337" s="1"/>
      <c r="H337" s="2">
        <v>-15585</v>
      </c>
      <c r="I337" s="1"/>
      <c r="J337" s="2">
        <v>-16425</v>
      </c>
    </row>
    <row r="338" spans="1:10" s="14" customFormat="1" ht="21.75" customHeight="1" x14ac:dyDescent="0.2">
      <c r="A338" s="3" t="s">
        <v>329</v>
      </c>
      <c r="B338" s="3"/>
      <c r="C338" s="7"/>
      <c r="D338" s="37">
        <v>1245</v>
      </c>
      <c r="E338" s="1"/>
      <c r="F338" s="37">
        <v>0</v>
      </c>
      <c r="G338" s="1"/>
      <c r="H338" s="37">
        <v>0</v>
      </c>
      <c r="I338" s="1"/>
      <c r="J338" s="37">
        <v>0</v>
      </c>
    </row>
    <row r="339" spans="1:10" ht="21.75" customHeight="1" x14ac:dyDescent="0.2">
      <c r="A339" s="3" t="s">
        <v>142</v>
      </c>
      <c r="C339" s="7"/>
      <c r="D339" s="2"/>
      <c r="E339" s="1"/>
      <c r="F339" s="2"/>
      <c r="G339" s="1"/>
      <c r="H339" s="2"/>
      <c r="I339" s="1"/>
      <c r="J339" s="2"/>
    </row>
    <row r="340" spans="1:10" ht="21.75" customHeight="1" x14ac:dyDescent="0.2">
      <c r="A340" s="3" t="s">
        <v>143</v>
      </c>
      <c r="C340" s="7"/>
      <c r="D340" s="1">
        <f>SUM(D320:D338)</f>
        <v>1818702</v>
      </c>
      <c r="E340" s="1"/>
      <c r="F340" s="1">
        <f>SUM(F320:F338)</f>
        <v>934798</v>
      </c>
      <c r="G340" s="1"/>
      <c r="H340" s="1">
        <f>SUM(H320:H338)</f>
        <v>-84431</v>
      </c>
      <c r="I340" s="1"/>
      <c r="J340" s="1">
        <f>SUM(J320:J338)</f>
        <v>-70988</v>
      </c>
    </row>
    <row r="341" spans="1:10" ht="21.75" customHeight="1" x14ac:dyDescent="0.2">
      <c r="A341" s="3" t="s">
        <v>144</v>
      </c>
      <c r="B341" s="7"/>
      <c r="D341" s="2"/>
      <c r="E341" s="1"/>
      <c r="F341" s="2"/>
      <c r="G341" s="1"/>
      <c r="H341" s="2"/>
      <c r="I341" s="1"/>
      <c r="J341" s="2"/>
    </row>
    <row r="342" spans="1:10" ht="21.75" customHeight="1" x14ac:dyDescent="0.2">
      <c r="A342" s="3" t="s">
        <v>282</v>
      </c>
      <c r="C342" s="7"/>
      <c r="D342" s="3">
        <v>-121506</v>
      </c>
      <c r="E342" s="1"/>
      <c r="F342" s="3">
        <v>139951</v>
      </c>
      <c r="G342" s="1"/>
      <c r="H342" s="3">
        <v>-802680</v>
      </c>
      <c r="I342" s="1"/>
      <c r="J342" s="3">
        <v>599880</v>
      </c>
    </row>
    <row r="343" spans="1:10" ht="21.75" customHeight="1" x14ac:dyDescent="0.2">
      <c r="A343" s="3" t="s">
        <v>145</v>
      </c>
      <c r="C343" s="7"/>
      <c r="D343" s="3">
        <v>38027</v>
      </c>
      <c r="E343" s="1"/>
      <c r="F343" s="3">
        <v>-37237</v>
      </c>
      <c r="G343" s="1"/>
      <c r="H343" s="1">
        <v>0</v>
      </c>
      <c r="I343" s="1"/>
      <c r="J343" s="1">
        <v>0</v>
      </c>
    </row>
    <row r="344" spans="1:10" ht="21.75" customHeight="1" x14ac:dyDescent="0.2">
      <c r="A344" s="3" t="s">
        <v>146</v>
      </c>
      <c r="C344" s="7"/>
      <c r="D344" s="1">
        <v>-103671</v>
      </c>
      <c r="E344" s="1"/>
      <c r="F344" s="1">
        <v>-4722</v>
      </c>
      <c r="G344" s="1"/>
      <c r="H344" s="1">
        <v>-2411</v>
      </c>
      <c r="I344" s="1"/>
      <c r="J344" s="1">
        <v>5321</v>
      </c>
    </row>
    <row r="345" spans="1:10" ht="21.75" customHeight="1" x14ac:dyDescent="0.2">
      <c r="A345" s="3" t="s">
        <v>235</v>
      </c>
      <c r="C345" s="7"/>
      <c r="D345" s="1">
        <v>16124</v>
      </c>
      <c r="E345" s="1"/>
      <c r="F345" s="1">
        <v>-9398</v>
      </c>
      <c r="G345" s="1"/>
      <c r="H345" s="1">
        <v>0</v>
      </c>
      <c r="I345" s="1"/>
      <c r="J345" s="1">
        <v>16</v>
      </c>
    </row>
    <row r="346" spans="1:10" ht="21.75" customHeight="1" x14ac:dyDescent="0.2">
      <c r="A346" s="3" t="s">
        <v>147</v>
      </c>
      <c r="B346" s="7"/>
      <c r="D346" s="2"/>
      <c r="E346" s="1"/>
      <c r="F346" s="2"/>
      <c r="G346" s="1"/>
      <c r="H346" s="2"/>
      <c r="I346" s="1"/>
      <c r="J346" s="2"/>
    </row>
    <row r="347" spans="1:10" ht="21.75" customHeight="1" x14ac:dyDescent="0.2">
      <c r="A347" s="3" t="s">
        <v>283</v>
      </c>
      <c r="C347" s="7"/>
      <c r="D347" s="1">
        <v>-3881</v>
      </c>
      <c r="E347" s="1"/>
      <c r="F347" s="1">
        <v>-225111</v>
      </c>
      <c r="G347" s="1"/>
      <c r="H347" s="1">
        <v>376859</v>
      </c>
      <c r="I347" s="1"/>
      <c r="J347" s="1">
        <v>-963413</v>
      </c>
    </row>
    <row r="348" spans="1:10" ht="21.75" customHeight="1" x14ac:dyDescent="0.2">
      <c r="A348" s="3" t="s">
        <v>148</v>
      </c>
      <c r="C348" s="7"/>
      <c r="D348" s="1">
        <v>33144</v>
      </c>
      <c r="E348" s="1"/>
      <c r="F348" s="1">
        <v>18163</v>
      </c>
      <c r="G348" s="1"/>
      <c r="H348" s="1">
        <v>0</v>
      </c>
      <c r="I348" s="1"/>
      <c r="J348" s="1">
        <v>0</v>
      </c>
    </row>
    <row r="349" spans="1:10" ht="21.75" customHeight="1" x14ac:dyDescent="0.2">
      <c r="A349" s="3" t="s">
        <v>149</v>
      </c>
      <c r="C349" s="7"/>
      <c r="D349" s="1">
        <v>799</v>
      </c>
      <c r="E349" s="1"/>
      <c r="F349" s="1">
        <v>-2214</v>
      </c>
      <c r="G349" s="1"/>
      <c r="H349" s="1">
        <v>341</v>
      </c>
      <c r="I349" s="1"/>
      <c r="J349" s="1">
        <v>-802</v>
      </c>
    </row>
    <row r="350" spans="1:10" ht="21.75" customHeight="1" x14ac:dyDescent="0.2">
      <c r="A350" s="3" t="s">
        <v>150</v>
      </c>
      <c r="C350" s="7"/>
      <c r="D350" s="38">
        <v>0</v>
      </c>
      <c r="E350" s="1"/>
      <c r="F350" s="38">
        <v>-48576</v>
      </c>
      <c r="G350" s="1"/>
      <c r="H350" s="38">
        <v>0</v>
      </c>
      <c r="I350" s="1"/>
      <c r="J350" s="38">
        <v>-33715</v>
      </c>
    </row>
    <row r="351" spans="1:10" ht="21.75" customHeight="1" x14ac:dyDescent="0.2">
      <c r="A351" s="3" t="s">
        <v>255</v>
      </c>
      <c r="C351" s="7"/>
      <c r="D351" s="1">
        <f>SUM(D340:D350)</f>
        <v>1677738</v>
      </c>
      <c r="E351" s="1"/>
      <c r="F351" s="1">
        <f>SUM(F340:F350)</f>
        <v>765654</v>
      </c>
      <c r="G351" s="1"/>
      <c r="H351" s="1">
        <f>SUM(H340:H350)</f>
        <v>-512322</v>
      </c>
      <c r="I351" s="1"/>
      <c r="J351" s="1">
        <f>SUM(J340:J350)</f>
        <v>-463701</v>
      </c>
    </row>
    <row r="352" spans="1:10" ht="21.75" customHeight="1" x14ac:dyDescent="0.2">
      <c r="A352" s="3" t="s">
        <v>265</v>
      </c>
      <c r="C352" s="7"/>
      <c r="D352" s="1">
        <v>0</v>
      </c>
      <c r="E352" s="1"/>
      <c r="F352" s="1">
        <v>1764</v>
      </c>
      <c r="G352" s="1"/>
      <c r="H352" s="1">
        <v>0</v>
      </c>
      <c r="I352" s="1"/>
      <c r="J352" s="1">
        <v>1764</v>
      </c>
    </row>
    <row r="353" spans="1:10" ht="21.75" customHeight="1" x14ac:dyDescent="0.2">
      <c r="A353" s="3" t="s">
        <v>281</v>
      </c>
      <c r="C353" s="7"/>
      <c r="D353" s="1">
        <v>-7669</v>
      </c>
      <c r="E353" s="1"/>
      <c r="F353" s="1">
        <v>-2581</v>
      </c>
      <c r="G353" s="1"/>
      <c r="H353" s="1">
        <v>-660</v>
      </c>
      <c r="I353" s="2"/>
      <c r="J353" s="1">
        <v>-959</v>
      </c>
    </row>
    <row r="354" spans="1:10" ht="21.75" customHeight="1" x14ac:dyDescent="0.2">
      <c r="A354" s="3" t="s">
        <v>347</v>
      </c>
      <c r="C354" s="7"/>
      <c r="D354" s="1">
        <v>361019</v>
      </c>
      <c r="E354" s="1"/>
      <c r="F354" s="1">
        <v>0</v>
      </c>
      <c r="G354" s="1"/>
      <c r="H354" s="1">
        <v>0</v>
      </c>
      <c r="I354" s="2"/>
      <c r="J354" s="1">
        <v>0</v>
      </c>
    </row>
    <row r="355" spans="1:10" ht="21.75" customHeight="1" x14ac:dyDescent="0.2">
      <c r="A355" s="3" t="s">
        <v>343</v>
      </c>
      <c r="C355" s="7"/>
      <c r="D355" s="37">
        <v>-80875</v>
      </c>
      <c r="E355" s="1"/>
      <c r="F355" s="37">
        <v>0</v>
      </c>
      <c r="G355" s="1"/>
      <c r="H355" s="37">
        <v>0</v>
      </c>
      <c r="I355" s="2"/>
      <c r="J355" s="37">
        <v>0</v>
      </c>
    </row>
    <row r="356" spans="1:10" ht="21.75" customHeight="1" x14ac:dyDescent="0.2">
      <c r="A356" s="14" t="s">
        <v>254</v>
      </c>
      <c r="C356" s="7"/>
      <c r="D356" s="37">
        <f>SUM(D351:D355)</f>
        <v>1950213</v>
      </c>
      <c r="E356" s="1"/>
      <c r="F356" s="37">
        <f>SUM(F351:F355)</f>
        <v>764837</v>
      </c>
      <c r="G356" s="1"/>
      <c r="H356" s="37">
        <f>SUM(H351:H355)</f>
        <v>-512982</v>
      </c>
      <c r="I356" s="1"/>
      <c r="J356" s="37">
        <f>SUM(J351:J355)</f>
        <v>-462896</v>
      </c>
    </row>
    <row r="357" spans="1:10" ht="12.75" customHeight="1" x14ac:dyDescent="0.2">
      <c r="A357" s="14"/>
    </row>
    <row r="358" spans="1:10" ht="21.75" customHeight="1" x14ac:dyDescent="0.2">
      <c r="A358" s="3" t="s">
        <v>36</v>
      </c>
    </row>
    <row r="359" spans="1:10" ht="21.75" customHeight="1" x14ac:dyDescent="0.2">
      <c r="J359" s="13" t="s">
        <v>85</v>
      </c>
    </row>
    <row r="360" spans="1:10" ht="21.75" customHeight="1" x14ac:dyDescent="0.2">
      <c r="A360" s="8" t="s">
        <v>0</v>
      </c>
      <c r="B360" s="48"/>
      <c r="C360" s="9"/>
      <c r="D360" s="9"/>
      <c r="E360" s="9"/>
      <c r="F360" s="9"/>
      <c r="G360" s="9"/>
      <c r="H360" s="9"/>
      <c r="I360" s="9"/>
      <c r="J360" s="13"/>
    </row>
    <row r="361" spans="1:10" ht="21.75" customHeight="1" x14ac:dyDescent="0.2">
      <c r="A361" s="8" t="s">
        <v>151</v>
      </c>
      <c r="B361" s="48"/>
      <c r="C361" s="9"/>
      <c r="D361" s="9"/>
      <c r="E361" s="9"/>
      <c r="F361" s="9"/>
      <c r="G361" s="9"/>
      <c r="H361" s="9"/>
      <c r="I361" s="9"/>
      <c r="J361" s="9"/>
    </row>
    <row r="362" spans="1:10" ht="21.75" customHeight="1" x14ac:dyDescent="0.2">
      <c r="A362" s="8" t="s">
        <v>327</v>
      </c>
      <c r="B362" s="48"/>
      <c r="C362" s="9"/>
      <c r="D362" s="9"/>
      <c r="E362" s="9"/>
      <c r="F362" s="9"/>
      <c r="G362" s="9"/>
      <c r="H362" s="9"/>
      <c r="I362" s="9"/>
      <c r="J362" s="9"/>
    </row>
    <row r="363" spans="1:10" ht="21.75" customHeight="1" x14ac:dyDescent="0.2">
      <c r="A363" s="9"/>
      <c r="B363" s="48"/>
      <c r="C363" s="9"/>
      <c r="D363" s="9"/>
      <c r="E363" s="9"/>
      <c r="F363" s="9"/>
      <c r="G363" s="9"/>
      <c r="H363" s="9"/>
      <c r="I363" s="9"/>
      <c r="J363" s="13" t="s">
        <v>2</v>
      </c>
    </row>
    <row r="364" spans="1:10" ht="21.75" customHeight="1" x14ac:dyDescent="0.2">
      <c r="A364" s="14"/>
      <c r="B364" s="15"/>
      <c r="C364" s="15"/>
      <c r="D364" s="122" t="s">
        <v>3</v>
      </c>
      <c r="E364" s="122"/>
      <c r="F364" s="122"/>
      <c r="G364" s="14"/>
      <c r="H364" s="122" t="s">
        <v>4</v>
      </c>
      <c r="I364" s="122"/>
      <c r="J364" s="122"/>
    </row>
    <row r="365" spans="1:10" ht="21.75" customHeight="1" x14ac:dyDescent="0.2">
      <c r="A365" s="14"/>
      <c r="B365" s="52"/>
      <c r="C365" s="15"/>
      <c r="D365" s="20">
        <v>2569</v>
      </c>
      <c r="E365" s="19"/>
      <c r="F365" s="20">
        <v>2568</v>
      </c>
      <c r="G365" s="21"/>
      <c r="H365" s="20">
        <v>2569</v>
      </c>
      <c r="I365" s="19"/>
      <c r="J365" s="20">
        <v>2568</v>
      </c>
    </row>
    <row r="366" spans="1:10" ht="21.75" customHeight="1" x14ac:dyDescent="0.2">
      <c r="A366" s="14" t="s">
        <v>152</v>
      </c>
      <c r="B366" s="14"/>
    </row>
    <row r="367" spans="1:10" ht="21.75" customHeight="1" x14ac:dyDescent="0.2">
      <c r="A367" s="3" t="s">
        <v>289</v>
      </c>
      <c r="B367" s="14"/>
      <c r="D367" s="2">
        <v>-2807313</v>
      </c>
      <c r="E367" s="1"/>
      <c r="F367" s="2">
        <v>-1277394</v>
      </c>
      <c r="G367" s="1"/>
      <c r="H367" s="2">
        <v>-1612</v>
      </c>
      <c r="I367" s="1"/>
      <c r="J367" s="2">
        <v>-517</v>
      </c>
    </row>
    <row r="368" spans="1:10" ht="21.75" customHeight="1" x14ac:dyDescent="0.2">
      <c r="A368" s="3" t="s">
        <v>262</v>
      </c>
      <c r="B368" s="7"/>
      <c r="D368" s="2">
        <v>579319</v>
      </c>
      <c r="E368" s="1"/>
      <c r="F368" s="2">
        <v>292260</v>
      </c>
      <c r="G368" s="1"/>
      <c r="H368" s="2">
        <v>0</v>
      </c>
      <c r="I368" s="1"/>
      <c r="J368" s="2">
        <v>169</v>
      </c>
    </row>
    <row r="369" spans="1:10" ht="21.75" customHeight="1" x14ac:dyDescent="0.2">
      <c r="A369" s="3" t="s">
        <v>284</v>
      </c>
      <c r="B369" s="7"/>
      <c r="D369" s="2">
        <v>-1447902</v>
      </c>
      <c r="E369" s="1"/>
      <c r="F369" s="2">
        <v>-240744</v>
      </c>
      <c r="G369" s="1"/>
      <c r="H369" s="2">
        <v>-23498</v>
      </c>
      <c r="I369" s="1"/>
      <c r="J369" s="2">
        <v>-240744</v>
      </c>
    </row>
    <row r="370" spans="1:10" ht="21.75" customHeight="1" x14ac:dyDescent="0.2">
      <c r="A370" s="3" t="s">
        <v>292</v>
      </c>
      <c r="B370" s="7"/>
      <c r="D370" s="2">
        <v>-29902</v>
      </c>
      <c r="E370" s="1"/>
      <c r="F370" s="2">
        <v>-193763</v>
      </c>
      <c r="G370" s="1"/>
      <c r="H370" s="2">
        <v>0</v>
      </c>
      <c r="I370" s="1"/>
      <c r="J370" s="2">
        <v>0</v>
      </c>
    </row>
    <row r="371" spans="1:10" ht="21.75" customHeight="1" x14ac:dyDescent="0.2">
      <c r="A371" s="3" t="s">
        <v>256</v>
      </c>
      <c r="B371" s="7"/>
      <c r="D371" s="2">
        <v>75752</v>
      </c>
      <c r="E371" s="1"/>
      <c r="F371" s="2">
        <v>110784</v>
      </c>
      <c r="G371" s="1"/>
      <c r="H371" s="2">
        <v>0</v>
      </c>
      <c r="I371" s="1"/>
      <c r="J371" s="2">
        <v>0</v>
      </c>
    </row>
    <row r="372" spans="1:10" ht="21.75" customHeight="1" x14ac:dyDescent="0.2">
      <c r="A372" s="3" t="s">
        <v>344</v>
      </c>
      <c r="B372" s="7"/>
      <c r="D372" s="2">
        <v>0</v>
      </c>
      <c r="E372" s="1"/>
      <c r="F372" s="2">
        <v>0</v>
      </c>
      <c r="G372" s="1"/>
      <c r="H372" s="2">
        <v>-1315</v>
      </c>
      <c r="I372" s="1"/>
      <c r="J372" s="2">
        <v>0</v>
      </c>
    </row>
    <row r="373" spans="1:10" ht="21.75" customHeight="1" x14ac:dyDescent="0.2">
      <c r="A373" s="3" t="s">
        <v>253</v>
      </c>
      <c r="B373" s="7"/>
      <c r="D373" s="2">
        <v>0</v>
      </c>
      <c r="E373" s="1"/>
      <c r="F373" s="2">
        <v>0</v>
      </c>
      <c r="G373" s="1"/>
      <c r="H373" s="2">
        <v>-2630</v>
      </c>
      <c r="I373" s="1"/>
      <c r="J373" s="2">
        <v>-5082</v>
      </c>
    </row>
    <row r="374" spans="1:10" ht="21.75" customHeight="1" x14ac:dyDescent="0.2">
      <c r="A374" s="3" t="s">
        <v>294</v>
      </c>
      <c r="B374" s="7"/>
      <c r="D374" s="2">
        <v>-2635</v>
      </c>
      <c r="E374" s="1"/>
      <c r="F374" s="2">
        <v>0</v>
      </c>
      <c r="G374" s="1"/>
      <c r="H374" s="2">
        <v>0</v>
      </c>
      <c r="I374" s="1"/>
      <c r="J374" s="2">
        <v>0</v>
      </c>
    </row>
    <row r="375" spans="1:10" ht="21.75" customHeight="1" x14ac:dyDescent="0.2">
      <c r="A375" s="3" t="s">
        <v>311</v>
      </c>
      <c r="B375" s="7"/>
      <c r="D375" s="2">
        <v>0</v>
      </c>
      <c r="E375" s="1"/>
      <c r="F375" s="2">
        <v>0</v>
      </c>
      <c r="G375" s="1"/>
      <c r="H375" s="2">
        <v>-8000</v>
      </c>
      <c r="I375" s="1"/>
      <c r="J375" s="2">
        <v>-34000</v>
      </c>
    </row>
    <row r="376" spans="1:10" ht="21.75" customHeight="1" x14ac:dyDescent="0.2">
      <c r="A376" s="3" t="s">
        <v>334</v>
      </c>
      <c r="B376" s="7"/>
      <c r="D376" s="2">
        <v>-85189</v>
      </c>
      <c r="E376" s="1"/>
      <c r="F376" s="2">
        <v>0</v>
      </c>
      <c r="G376" s="1"/>
      <c r="H376" s="2">
        <v>0</v>
      </c>
      <c r="I376" s="1"/>
      <c r="J376" s="2">
        <v>0</v>
      </c>
    </row>
    <row r="377" spans="1:10" ht="21.75" customHeight="1" x14ac:dyDescent="0.2">
      <c r="A377" s="3" t="s">
        <v>238</v>
      </c>
      <c r="B377" s="7"/>
      <c r="D377" s="38">
        <v>6005</v>
      </c>
      <c r="E377" s="1"/>
      <c r="F377" s="38">
        <v>7794</v>
      </c>
      <c r="G377" s="1"/>
      <c r="H377" s="38">
        <v>883529</v>
      </c>
      <c r="I377" s="1"/>
      <c r="J377" s="38">
        <v>214198</v>
      </c>
    </row>
    <row r="378" spans="1:10" ht="21.75" customHeight="1" x14ac:dyDescent="0.2">
      <c r="A378" s="14" t="s">
        <v>317</v>
      </c>
      <c r="D378" s="37">
        <f>SUM(D367:D377)</f>
        <v>-3711865</v>
      </c>
      <c r="E378" s="1"/>
      <c r="F378" s="37">
        <f>SUM(F367:F377)</f>
        <v>-1301063</v>
      </c>
      <c r="G378" s="1"/>
      <c r="H378" s="37">
        <f>SUM(H367:H377)</f>
        <v>846474</v>
      </c>
      <c r="I378" s="1"/>
      <c r="J378" s="37">
        <f>SUM(J367:J377)</f>
        <v>-65976</v>
      </c>
    </row>
    <row r="379" spans="1:10" ht="21.75" customHeight="1" x14ac:dyDescent="0.2">
      <c r="A379" s="14" t="s">
        <v>153</v>
      </c>
      <c r="B379" s="14"/>
      <c r="D379" s="1"/>
      <c r="E379" s="1"/>
      <c r="F379" s="1"/>
      <c r="G379" s="1"/>
      <c r="H379" s="1"/>
      <c r="I379" s="1"/>
      <c r="J379" s="1"/>
    </row>
    <row r="380" spans="1:10" ht="21.75" customHeight="1" x14ac:dyDescent="0.2">
      <c r="A380" s="3" t="s">
        <v>330</v>
      </c>
      <c r="B380" s="14"/>
      <c r="D380" s="1">
        <v>-34131</v>
      </c>
      <c r="E380" s="1"/>
      <c r="F380" s="1">
        <v>0</v>
      </c>
      <c r="G380" s="1"/>
      <c r="H380" s="1">
        <v>0</v>
      </c>
      <c r="I380" s="1"/>
      <c r="J380" s="1">
        <v>0</v>
      </c>
    </row>
    <row r="381" spans="1:10" ht="21.75" customHeight="1" x14ac:dyDescent="0.2">
      <c r="A381" s="3" t="s">
        <v>154</v>
      </c>
      <c r="C381" s="7"/>
      <c r="D381" s="1">
        <v>-322610</v>
      </c>
      <c r="E381" s="1"/>
      <c r="F381" s="1">
        <v>-261712</v>
      </c>
      <c r="G381" s="1"/>
      <c r="H381" s="2">
        <v>-26200</v>
      </c>
      <c r="I381" s="1"/>
      <c r="J381" s="2">
        <v>-24586</v>
      </c>
    </row>
    <row r="382" spans="1:10" ht="21.75" customHeight="1" x14ac:dyDescent="0.2">
      <c r="A382" s="3" t="s">
        <v>236</v>
      </c>
      <c r="C382" s="7"/>
      <c r="D382" s="1">
        <v>-61875</v>
      </c>
      <c r="E382" s="1"/>
      <c r="F382" s="1">
        <v>-15981</v>
      </c>
      <c r="G382" s="1"/>
      <c r="H382" s="2">
        <v>-16228</v>
      </c>
      <c r="I382" s="1"/>
      <c r="J382" s="2">
        <v>-10591</v>
      </c>
    </row>
    <row r="383" spans="1:10" ht="21.75" customHeight="1" x14ac:dyDescent="0.2">
      <c r="A383" s="3" t="s">
        <v>286</v>
      </c>
      <c r="C383" s="7"/>
      <c r="D383" s="1">
        <v>-9862</v>
      </c>
      <c r="E383" s="1"/>
      <c r="F383" s="1">
        <v>-10165</v>
      </c>
      <c r="G383" s="1"/>
      <c r="H383" s="2">
        <v>-9862</v>
      </c>
      <c r="I383" s="1"/>
      <c r="J383" s="2">
        <v>-10165</v>
      </c>
    </row>
    <row r="384" spans="1:10" ht="21.75" customHeight="1" x14ac:dyDescent="0.2">
      <c r="A384" s="3" t="s">
        <v>155</v>
      </c>
      <c r="B384" s="7"/>
      <c r="D384" s="1">
        <v>-3842</v>
      </c>
      <c r="E384" s="1"/>
      <c r="F384" s="1">
        <v>-3910</v>
      </c>
      <c r="G384" s="1"/>
      <c r="H384" s="2">
        <v>-2122</v>
      </c>
      <c r="I384" s="1"/>
      <c r="J384" s="2">
        <v>-2191</v>
      </c>
    </row>
    <row r="385" spans="1:10" ht="21.75" customHeight="1" x14ac:dyDescent="0.2">
      <c r="A385" s="3" t="s">
        <v>318</v>
      </c>
      <c r="B385" s="7"/>
      <c r="D385" s="1">
        <v>3117911</v>
      </c>
      <c r="E385" s="1"/>
      <c r="F385" s="1">
        <v>1044049</v>
      </c>
      <c r="G385" s="1"/>
      <c r="H385" s="1">
        <v>0</v>
      </c>
      <c r="I385" s="1"/>
      <c r="J385" s="1">
        <v>0</v>
      </c>
    </row>
    <row r="386" spans="1:10" ht="21.75" customHeight="1" x14ac:dyDescent="0.2">
      <c r="A386" s="3" t="s">
        <v>319</v>
      </c>
      <c r="B386" s="7"/>
      <c r="D386" s="1">
        <v>-1172863</v>
      </c>
      <c r="E386" s="1"/>
      <c r="F386" s="1">
        <v>-616548</v>
      </c>
      <c r="G386" s="1"/>
      <c r="H386" s="1">
        <v>0</v>
      </c>
      <c r="I386" s="1"/>
      <c r="J386" s="1">
        <v>0</v>
      </c>
    </row>
    <row r="387" spans="1:10" ht="21.75" customHeight="1" x14ac:dyDescent="0.2">
      <c r="A387" s="3" t="s">
        <v>320</v>
      </c>
      <c r="B387" s="7"/>
      <c r="D387" s="1">
        <v>-922610</v>
      </c>
      <c r="E387" s="1"/>
      <c r="F387" s="1">
        <v>-18175</v>
      </c>
      <c r="G387" s="1"/>
      <c r="H387" s="1">
        <v>0</v>
      </c>
      <c r="I387" s="1"/>
      <c r="J387" s="1">
        <v>0</v>
      </c>
    </row>
    <row r="388" spans="1:10" ht="21.75" customHeight="1" x14ac:dyDescent="0.2">
      <c r="A388" s="3" t="s">
        <v>309</v>
      </c>
      <c r="B388" s="7"/>
      <c r="D388" s="1">
        <v>1581842</v>
      </c>
      <c r="E388" s="1"/>
      <c r="F388" s="1">
        <v>0</v>
      </c>
      <c r="G388" s="1"/>
      <c r="H388" s="1">
        <v>0</v>
      </c>
      <c r="I388" s="1"/>
      <c r="J388" s="1">
        <v>0</v>
      </c>
    </row>
    <row r="389" spans="1:10" ht="21.75" customHeight="1" x14ac:dyDescent="0.2">
      <c r="A389" s="3" t="s">
        <v>331</v>
      </c>
      <c r="B389" s="7"/>
      <c r="D389" s="1">
        <v>-45280</v>
      </c>
      <c r="E389" s="1"/>
      <c r="F389" s="1">
        <v>0</v>
      </c>
      <c r="G389" s="1"/>
      <c r="H389" s="1">
        <v>0</v>
      </c>
      <c r="I389" s="1"/>
      <c r="J389" s="1">
        <v>0</v>
      </c>
    </row>
    <row r="390" spans="1:10" ht="21.75" customHeight="1" x14ac:dyDescent="0.2">
      <c r="A390" s="3" t="s">
        <v>285</v>
      </c>
      <c r="B390" s="7"/>
      <c r="D390" s="1">
        <v>0</v>
      </c>
      <c r="E390" s="1"/>
      <c r="F390" s="1">
        <v>-427046</v>
      </c>
      <c r="G390" s="1"/>
      <c r="H390" s="1">
        <v>0</v>
      </c>
      <c r="I390" s="1"/>
      <c r="J390" s="1">
        <v>-427046</v>
      </c>
    </row>
    <row r="391" spans="1:10" ht="21.75" customHeight="1" x14ac:dyDescent="0.2">
      <c r="A391" s="3" t="s">
        <v>328</v>
      </c>
      <c r="B391" s="7"/>
      <c r="D391" s="2">
        <v>-296913</v>
      </c>
      <c r="E391" s="1"/>
      <c r="F391" s="1">
        <v>-302120</v>
      </c>
      <c r="G391" s="1"/>
      <c r="H391" s="1">
        <v>-296913</v>
      </c>
      <c r="I391" s="1"/>
      <c r="J391" s="1">
        <v>-302120</v>
      </c>
    </row>
    <row r="392" spans="1:10" ht="21.75" customHeight="1" x14ac:dyDescent="0.2">
      <c r="A392" s="14" t="s">
        <v>315</v>
      </c>
      <c r="C392" s="7"/>
      <c r="D392" s="27">
        <f>SUM(D380:D391)</f>
        <v>1829767</v>
      </c>
      <c r="E392" s="1"/>
      <c r="F392" s="27">
        <f>SUM(F380:F391)</f>
        <v>-611608</v>
      </c>
      <c r="G392" s="2"/>
      <c r="H392" s="27">
        <f>SUM(H380:H391)</f>
        <v>-351325</v>
      </c>
      <c r="I392" s="2"/>
      <c r="J392" s="27">
        <f>SUM(J380:J391)</f>
        <v>-776699</v>
      </c>
    </row>
    <row r="393" spans="1:10" ht="21.75" customHeight="1" x14ac:dyDescent="0.2">
      <c r="A393" s="3" t="s">
        <v>239</v>
      </c>
      <c r="B393" s="7"/>
      <c r="D393" s="27">
        <v>70674</v>
      </c>
      <c r="E393" s="1"/>
      <c r="F393" s="27">
        <v>-54990</v>
      </c>
      <c r="G393" s="2"/>
      <c r="H393" s="83">
        <v>-1576</v>
      </c>
      <c r="I393" s="2"/>
      <c r="J393" s="83">
        <v>-2227</v>
      </c>
    </row>
    <row r="394" spans="1:10" ht="21.75" customHeight="1" x14ac:dyDescent="0.2">
      <c r="A394" s="14" t="s">
        <v>306</v>
      </c>
      <c r="D394" s="1">
        <f>SUM(D356,D378,D392,D393)</f>
        <v>138789</v>
      </c>
      <c r="E394" s="1"/>
      <c r="F394" s="1">
        <f>SUM(F356,F378,F392,F393)</f>
        <v>-1202824</v>
      </c>
      <c r="G394" s="2"/>
      <c r="H394" s="1">
        <f>SUM(H356,H378,H392,H393)</f>
        <v>-19409</v>
      </c>
      <c r="I394" s="1"/>
      <c r="J394" s="1">
        <f>SUM(J356,J378,J392,J393)</f>
        <v>-1307798</v>
      </c>
    </row>
    <row r="395" spans="1:10" ht="21.75" customHeight="1" x14ac:dyDescent="0.2">
      <c r="A395" s="3" t="s">
        <v>156</v>
      </c>
      <c r="D395" s="1">
        <v>1261393</v>
      </c>
      <c r="E395" s="1"/>
      <c r="F395" s="1">
        <v>2165988</v>
      </c>
      <c r="G395" s="1"/>
      <c r="H395" s="1">
        <v>87621</v>
      </c>
      <c r="I395" s="1"/>
      <c r="J395" s="1">
        <v>1469220</v>
      </c>
    </row>
    <row r="396" spans="1:10" ht="21.75" customHeight="1" thickBot="1" x14ac:dyDescent="0.25">
      <c r="A396" s="14" t="s">
        <v>157</v>
      </c>
      <c r="D396" s="40">
        <f>SUM(D394:D395)</f>
        <v>1400182</v>
      </c>
      <c r="E396" s="1"/>
      <c r="F396" s="40">
        <f>SUM(F394:F395)</f>
        <v>963164</v>
      </c>
      <c r="G396" s="1"/>
      <c r="H396" s="40">
        <f>SUM(H394:H395)</f>
        <v>68212</v>
      </c>
      <c r="I396" s="1"/>
      <c r="J396" s="40">
        <f>SUM(J394:J395)</f>
        <v>161422</v>
      </c>
    </row>
    <row r="397" spans="1:10" ht="9.75" customHeight="1" thickTop="1" x14ac:dyDescent="0.2">
      <c r="D397" s="1"/>
      <c r="E397" s="1"/>
      <c r="F397" s="1"/>
      <c r="G397" s="1"/>
      <c r="H397" s="1"/>
      <c r="I397" s="1"/>
      <c r="J397" s="1"/>
    </row>
    <row r="398" spans="1:10" ht="21.75" customHeight="1" x14ac:dyDescent="0.2">
      <c r="A398" s="14" t="s">
        <v>263</v>
      </c>
      <c r="D398" s="1"/>
      <c r="E398" s="1"/>
      <c r="F398" s="1"/>
      <c r="G398" s="1"/>
      <c r="H398" s="1"/>
      <c r="I398" s="1"/>
      <c r="J398" s="1"/>
    </row>
    <row r="399" spans="1:10" ht="21.75" customHeight="1" x14ac:dyDescent="0.2">
      <c r="A399" s="3" t="s">
        <v>264</v>
      </c>
      <c r="D399" s="1"/>
      <c r="E399" s="1"/>
      <c r="F399" s="1"/>
      <c r="G399" s="1"/>
      <c r="H399" s="1"/>
      <c r="I399" s="1"/>
      <c r="J399" s="1"/>
    </row>
    <row r="400" spans="1:10" ht="21.75" customHeight="1" x14ac:dyDescent="0.2">
      <c r="A400" s="3" t="s">
        <v>269</v>
      </c>
      <c r="D400" s="1">
        <v>0</v>
      </c>
      <c r="E400" s="1"/>
      <c r="F400" s="1">
        <v>11520</v>
      </c>
      <c r="G400" s="1"/>
      <c r="H400" s="1">
        <v>0</v>
      </c>
      <c r="I400" s="1">
        <v>0</v>
      </c>
      <c r="J400" s="1">
        <v>11520</v>
      </c>
    </row>
    <row r="401" spans="1:10" ht="21.75" customHeight="1" x14ac:dyDescent="0.2">
      <c r="A401" s="3" t="s">
        <v>303</v>
      </c>
      <c r="D401" s="1">
        <v>0</v>
      </c>
      <c r="E401" s="1"/>
      <c r="F401" s="1">
        <v>1016</v>
      </c>
      <c r="G401" s="1"/>
      <c r="H401" s="1">
        <v>0</v>
      </c>
      <c r="I401" s="1"/>
      <c r="J401" s="1">
        <v>1016</v>
      </c>
    </row>
    <row r="402" spans="1:10" ht="21.75" customHeight="1" x14ac:dyDescent="0.2">
      <c r="A402" s="3" t="s">
        <v>321</v>
      </c>
      <c r="D402" s="1">
        <v>0</v>
      </c>
      <c r="E402" s="1"/>
      <c r="F402" s="1">
        <v>0</v>
      </c>
      <c r="G402" s="1"/>
      <c r="H402" s="1">
        <v>1026049</v>
      </c>
      <c r="I402" s="1"/>
      <c r="J402" s="1">
        <v>0</v>
      </c>
    </row>
    <row r="403" spans="1:10" ht="21.75" customHeight="1" x14ac:dyDescent="0.2">
      <c r="A403" s="3" t="s">
        <v>345</v>
      </c>
      <c r="D403" s="1">
        <v>235732</v>
      </c>
      <c r="E403" s="1"/>
      <c r="F403" s="1">
        <v>0</v>
      </c>
      <c r="G403" s="1"/>
      <c r="H403" s="1">
        <v>0</v>
      </c>
      <c r="I403" s="1"/>
      <c r="J403" s="1">
        <v>0</v>
      </c>
    </row>
    <row r="404" spans="1:10" ht="21.75" customHeight="1" x14ac:dyDescent="0.2">
      <c r="A404" s="3" t="s">
        <v>346</v>
      </c>
      <c r="D404" s="1">
        <v>1136721</v>
      </c>
      <c r="E404" s="1"/>
      <c r="F404" s="1">
        <v>0</v>
      </c>
      <c r="G404" s="1"/>
      <c r="H404" s="1">
        <v>0</v>
      </c>
      <c r="I404" s="1"/>
      <c r="J404" s="1">
        <v>0</v>
      </c>
    </row>
    <row r="405" spans="1:10" ht="9.75" customHeight="1" x14ac:dyDescent="0.2">
      <c r="D405" s="1"/>
      <c r="E405" s="1"/>
      <c r="F405" s="1"/>
      <c r="G405" s="1"/>
      <c r="H405" s="1"/>
      <c r="I405" s="1"/>
      <c r="J405" s="1"/>
    </row>
    <row r="406" spans="1:10" ht="21.75" customHeight="1" x14ac:dyDescent="0.2">
      <c r="A406" s="3" t="s">
        <v>36</v>
      </c>
    </row>
  </sheetData>
  <sheetProtection selectLockedCells="1"/>
  <mergeCells count="22">
    <mergeCell ref="H317:J317"/>
    <mergeCell ref="D317:F317"/>
    <mergeCell ref="H364:J364"/>
    <mergeCell ref="D364:F364"/>
    <mergeCell ref="H223:J223"/>
    <mergeCell ref="D223:F223"/>
    <mergeCell ref="H265:J265"/>
    <mergeCell ref="D265:F265"/>
    <mergeCell ref="H284:J284"/>
    <mergeCell ref="D284:F284"/>
    <mergeCell ref="D51:F51"/>
    <mergeCell ref="H51:J51"/>
    <mergeCell ref="D92:F92"/>
    <mergeCell ref="H92:J92"/>
    <mergeCell ref="H5:J5"/>
    <mergeCell ref="D5:F5"/>
    <mergeCell ref="D130:F130"/>
    <mergeCell ref="H130:J130"/>
    <mergeCell ref="D171:F171"/>
    <mergeCell ref="H171:J171"/>
    <mergeCell ref="D190:F190"/>
    <mergeCell ref="H190:J190"/>
  </mergeCells>
  <phoneticPr fontId="0" type="noConversion"/>
  <printOptions gridLinesSet="0"/>
  <pageMargins left="0.78740157480314965" right="0.23622047244094491" top="0.78740157480314965" bottom="0.11811023622047245" header="0.19685039370078741" footer="0.11811023622047245"/>
  <pageSetup paperSize="9" scale="77" fitToHeight="0" orientation="portrait" r:id="rId1"/>
  <headerFooter alignWithMargins="0"/>
  <rowBreaks count="10" manualBreakCount="10">
    <brk id="46" max="16383" man="1"/>
    <brk id="87" max="16383" man="1"/>
    <brk id="124" max="10" man="1"/>
    <brk id="165" max="10" man="1"/>
    <brk id="184" max="10" man="1"/>
    <brk id="217" max="16383" man="1"/>
    <brk id="259" max="16383" man="1"/>
    <brk id="278" max="16383" man="1"/>
    <brk id="311" max="16383" man="1"/>
    <brk id="3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4"/>
  <sheetViews>
    <sheetView showGridLines="0" view="pageBreakPreview" zoomScale="55" zoomScaleNormal="55" zoomScaleSheetLayoutView="55" workbookViewId="0">
      <selection activeCell="AL3" sqref="AL3"/>
    </sheetView>
  </sheetViews>
  <sheetFormatPr defaultRowHeight="23.25" customHeight="1" x14ac:dyDescent="0.2"/>
  <cols>
    <col min="1" max="1" width="12.5703125" style="84" customWidth="1"/>
    <col min="2" max="2" width="9.28515625" style="84" customWidth="1"/>
    <col min="3" max="3" width="5.42578125" style="84" customWidth="1"/>
    <col min="4" max="4" width="5.7109375" style="84" customWidth="1"/>
    <col min="5" max="5" width="12.28515625" style="84" customWidth="1"/>
    <col min="6" max="6" width="1.28515625" style="84" customWidth="1"/>
    <col min="7" max="7" width="12.28515625" style="84" customWidth="1"/>
    <col min="8" max="8" width="1.28515625" style="84" customWidth="1"/>
    <col min="9" max="9" width="12.28515625" style="84" customWidth="1"/>
    <col min="10" max="10" width="1.28515625" style="84" customWidth="1"/>
    <col min="11" max="11" width="12.28515625" style="84" customWidth="1"/>
    <col min="12" max="12" width="1.28515625" style="84" customWidth="1"/>
    <col min="13" max="13" width="12.28515625" style="84" customWidth="1"/>
    <col min="14" max="14" width="1.28515625" style="84" customWidth="1"/>
    <col min="15" max="15" width="12.28515625" style="84" customWidth="1"/>
    <col min="16" max="16" width="1.28515625" style="84" customWidth="1"/>
    <col min="17" max="17" width="12.28515625" style="84" customWidth="1"/>
    <col min="18" max="18" width="1.28515625" style="84" customWidth="1"/>
    <col min="19" max="19" width="12.28515625" style="84" customWidth="1"/>
    <col min="20" max="20" width="1.28515625" style="84" customWidth="1"/>
    <col min="21" max="21" width="12.28515625" style="84" customWidth="1"/>
    <col min="22" max="22" width="1.28515625" style="84" customWidth="1"/>
    <col min="23" max="23" width="12.28515625" style="84" customWidth="1"/>
    <col min="24" max="24" width="1.28515625" style="84" customWidth="1"/>
    <col min="25" max="25" width="13.28515625" style="84" customWidth="1"/>
    <col min="26" max="26" width="1.28515625" style="84" customWidth="1"/>
    <col min="27" max="27" width="13.28515625" style="84" customWidth="1"/>
    <col min="28" max="28" width="1.28515625" style="84" customWidth="1"/>
    <col min="29" max="29" width="13.28515625" style="84" customWidth="1"/>
    <col min="30" max="30" width="1.28515625" style="84" customWidth="1"/>
    <col min="31" max="31" width="13.28515625" style="84" customWidth="1"/>
    <col min="32" max="32" width="1.28515625" style="84" customWidth="1"/>
    <col min="33" max="33" width="12.28515625" style="84" customWidth="1"/>
    <col min="34" max="34" width="1.28515625" style="84" customWidth="1"/>
    <col min="35" max="35" width="12.28515625" style="84" customWidth="1"/>
    <col min="36" max="36" width="5.5703125" style="84" customWidth="1"/>
    <col min="37" max="226" width="9.42578125" style="84"/>
    <col min="227" max="227" width="12.5703125" style="84" customWidth="1"/>
    <col min="228" max="228" width="9.5703125" style="84" customWidth="1"/>
    <col min="229" max="229" width="27.42578125" style="84" customWidth="1"/>
    <col min="230" max="230" width="1.42578125" style="84" customWidth="1"/>
    <col min="231" max="231" width="14.5703125" style="84" customWidth="1"/>
    <col min="232" max="232" width="1.5703125" style="84" customWidth="1"/>
    <col min="233" max="233" width="14.5703125" style="84" customWidth="1"/>
    <col min="234" max="234" width="1.5703125" style="84" customWidth="1"/>
    <col min="235" max="235" width="14.5703125" style="84" customWidth="1"/>
    <col min="236" max="236" width="1.5703125" style="84" customWidth="1"/>
    <col min="237" max="237" width="14.5703125" style="84" customWidth="1"/>
    <col min="238" max="238" width="1.5703125" style="84" customWidth="1"/>
    <col min="239" max="239" width="14.5703125" style="84" customWidth="1"/>
    <col min="240" max="240" width="1.5703125" style="84" customWidth="1"/>
    <col min="241" max="241" width="14.5703125" style="84" customWidth="1"/>
    <col min="242" max="242" width="1.5703125" style="84" customWidth="1"/>
    <col min="243" max="243" width="14.5703125" style="84" customWidth="1"/>
    <col min="244" max="244" width="1.5703125" style="84" customWidth="1"/>
    <col min="245" max="245" width="14.5703125" style="84" customWidth="1"/>
    <col min="246" max="246" width="1.5703125" style="84" customWidth="1"/>
    <col min="247" max="247" width="14.5703125" style="84" customWidth="1"/>
    <col min="248" max="248" width="1.5703125" style="84" customWidth="1"/>
    <col min="249" max="249" width="14.5703125" style="84" customWidth="1"/>
    <col min="250" max="250" width="1.5703125" style="84" customWidth="1"/>
    <col min="251" max="251" width="14.5703125" style="84" customWidth="1"/>
    <col min="252" max="252" width="1.5703125" style="84" customWidth="1"/>
    <col min="253" max="253" width="14.5703125" style="84" customWidth="1"/>
    <col min="254" max="254" width="1.5703125" style="84" customWidth="1"/>
    <col min="255" max="255" width="14.5703125" style="84" customWidth="1"/>
    <col min="256" max="256" width="0.5703125" style="84" customWidth="1"/>
    <col min="257" max="482" width="9.42578125" style="84"/>
    <col min="483" max="483" width="12.5703125" style="84" customWidth="1"/>
    <col min="484" max="484" width="9.5703125" style="84" customWidth="1"/>
    <col min="485" max="485" width="27.42578125" style="84" customWidth="1"/>
    <col min="486" max="486" width="1.42578125" style="84" customWidth="1"/>
    <col min="487" max="487" width="14.5703125" style="84" customWidth="1"/>
    <col min="488" max="488" width="1.5703125" style="84" customWidth="1"/>
    <col min="489" max="489" width="14.5703125" style="84" customWidth="1"/>
    <col min="490" max="490" width="1.5703125" style="84" customWidth="1"/>
    <col min="491" max="491" width="14.5703125" style="84" customWidth="1"/>
    <col min="492" max="492" width="1.5703125" style="84" customWidth="1"/>
    <col min="493" max="493" width="14.5703125" style="84" customWidth="1"/>
    <col min="494" max="494" width="1.5703125" style="84" customWidth="1"/>
    <col min="495" max="495" width="14.5703125" style="84" customWidth="1"/>
    <col min="496" max="496" width="1.5703125" style="84" customWidth="1"/>
    <col min="497" max="497" width="14.5703125" style="84" customWidth="1"/>
    <col min="498" max="498" width="1.5703125" style="84" customWidth="1"/>
    <col min="499" max="499" width="14.5703125" style="84" customWidth="1"/>
    <col min="500" max="500" width="1.5703125" style="84" customWidth="1"/>
    <col min="501" max="501" width="14.5703125" style="84" customWidth="1"/>
    <col min="502" max="502" width="1.5703125" style="84" customWidth="1"/>
    <col min="503" max="503" width="14.5703125" style="84" customWidth="1"/>
    <col min="504" max="504" width="1.5703125" style="84" customWidth="1"/>
    <col min="505" max="505" width="14.5703125" style="84" customWidth="1"/>
    <col min="506" max="506" width="1.5703125" style="84" customWidth="1"/>
    <col min="507" max="507" width="14.5703125" style="84" customWidth="1"/>
    <col min="508" max="508" width="1.5703125" style="84" customWidth="1"/>
    <col min="509" max="509" width="14.5703125" style="84" customWidth="1"/>
    <col min="510" max="510" width="1.5703125" style="84" customWidth="1"/>
    <col min="511" max="511" width="14.5703125" style="84" customWidth="1"/>
    <col min="512" max="512" width="0.5703125" style="84" customWidth="1"/>
    <col min="513" max="738" width="9.42578125" style="84"/>
    <col min="739" max="739" width="12.5703125" style="84" customWidth="1"/>
    <col min="740" max="740" width="9.5703125" style="84" customWidth="1"/>
    <col min="741" max="741" width="27.42578125" style="84" customWidth="1"/>
    <col min="742" max="742" width="1.42578125" style="84" customWidth="1"/>
    <col min="743" max="743" width="14.5703125" style="84" customWidth="1"/>
    <col min="744" max="744" width="1.5703125" style="84" customWidth="1"/>
    <col min="745" max="745" width="14.5703125" style="84" customWidth="1"/>
    <col min="746" max="746" width="1.5703125" style="84" customWidth="1"/>
    <col min="747" max="747" width="14.5703125" style="84" customWidth="1"/>
    <col min="748" max="748" width="1.5703125" style="84" customWidth="1"/>
    <col min="749" max="749" width="14.5703125" style="84" customWidth="1"/>
    <col min="750" max="750" width="1.5703125" style="84" customWidth="1"/>
    <col min="751" max="751" width="14.5703125" style="84" customWidth="1"/>
    <col min="752" max="752" width="1.5703125" style="84" customWidth="1"/>
    <col min="753" max="753" width="14.5703125" style="84" customWidth="1"/>
    <col min="754" max="754" width="1.5703125" style="84" customWidth="1"/>
    <col min="755" max="755" width="14.5703125" style="84" customWidth="1"/>
    <col min="756" max="756" width="1.5703125" style="84" customWidth="1"/>
    <col min="757" max="757" width="14.5703125" style="84" customWidth="1"/>
    <col min="758" max="758" width="1.5703125" style="84" customWidth="1"/>
    <col min="759" max="759" width="14.5703125" style="84" customWidth="1"/>
    <col min="760" max="760" width="1.5703125" style="84" customWidth="1"/>
    <col min="761" max="761" width="14.5703125" style="84" customWidth="1"/>
    <col min="762" max="762" width="1.5703125" style="84" customWidth="1"/>
    <col min="763" max="763" width="14.5703125" style="84" customWidth="1"/>
    <col min="764" max="764" width="1.5703125" style="84" customWidth="1"/>
    <col min="765" max="765" width="14.5703125" style="84" customWidth="1"/>
    <col min="766" max="766" width="1.5703125" style="84" customWidth="1"/>
    <col min="767" max="767" width="14.5703125" style="84" customWidth="1"/>
    <col min="768" max="768" width="0.5703125" style="84" customWidth="1"/>
    <col min="769" max="994" width="9.42578125" style="84"/>
    <col min="995" max="995" width="12.5703125" style="84" customWidth="1"/>
    <col min="996" max="996" width="9.5703125" style="84" customWidth="1"/>
    <col min="997" max="997" width="27.42578125" style="84" customWidth="1"/>
    <col min="998" max="998" width="1.42578125" style="84" customWidth="1"/>
    <col min="999" max="999" width="14.5703125" style="84" customWidth="1"/>
    <col min="1000" max="1000" width="1.5703125" style="84" customWidth="1"/>
    <col min="1001" max="1001" width="14.5703125" style="84" customWidth="1"/>
    <col min="1002" max="1002" width="1.5703125" style="84" customWidth="1"/>
    <col min="1003" max="1003" width="14.5703125" style="84" customWidth="1"/>
    <col min="1004" max="1004" width="1.5703125" style="84" customWidth="1"/>
    <col min="1005" max="1005" width="14.5703125" style="84" customWidth="1"/>
    <col min="1006" max="1006" width="1.5703125" style="84" customWidth="1"/>
    <col min="1007" max="1007" width="14.5703125" style="84" customWidth="1"/>
    <col min="1008" max="1008" width="1.5703125" style="84" customWidth="1"/>
    <col min="1009" max="1009" width="14.5703125" style="84" customWidth="1"/>
    <col min="1010" max="1010" width="1.5703125" style="84" customWidth="1"/>
    <col min="1011" max="1011" width="14.5703125" style="84" customWidth="1"/>
    <col min="1012" max="1012" width="1.5703125" style="84" customWidth="1"/>
    <col min="1013" max="1013" width="14.5703125" style="84" customWidth="1"/>
    <col min="1014" max="1014" width="1.5703125" style="84" customWidth="1"/>
    <col min="1015" max="1015" width="14.5703125" style="84" customWidth="1"/>
    <col min="1016" max="1016" width="1.5703125" style="84" customWidth="1"/>
    <col min="1017" max="1017" width="14.5703125" style="84" customWidth="1"/>
    <col min="1018" max="1018" width="1.5703125" style="84" customWidth="1"/>
    <col min="1019" max="1019" width="14.5703125" style="84" customWidth="1"/>
    <col min="1020" max="1020" width="1.5703125" style="84" customWidth="1"/>
    <col min="1021" max="1021" width="14.5703125" style="84" customWidth="1"/>
    <col min="1022" max="1022" width="1.5703125" style="84" customWidth="1"/>
    <col min="1023" max="1023" width="14.5703125" style="84" customWidth="1"/>
    <col min="1024" max="1024" width="0.5703125" style="84" customWidth="1"/>
    <col min="1025" max="1250" width="9.42578125" style="84"/>
    <col min="1251" max="1251" width="12.5703125" style="84" customWidth="1"/>
    <col min="1252" max="1252" width="9.5703125" style="84" customWidth="1"/>
    <col min="1253" max="1253" width="27.42578125" style="84" customWidth="1"/>
    <col min="1254" max="1254" width="1.42578125" style="84" customWidth="1"/>
    <col min="1255" max="1255" width="14.5703125" style="84" customWidth="1"/>
    <col min="1256" max="1256" width="1.5703125" style="84" customWidth="1"/>
    <col min="1257" max="1257" width="14.5703125" style="84" customWidth="1"/>
    <col min="1258" max="1258" width="1.5703125" style="84" customWidth="1"/>
    <col min="1259" max="1259" width="14.5703125" style="84" customWidth="1"/>
    <col min="1260" max="1260" width="1.5703125" style="84" customWidth="1"/>
    <col min="1261" max="1261" width="14.5703125" style="84" customWidth="1"/>
    <col min="1262" max="1262" width="1.5703125" style="84" customWidth="1"/>
    <col min="1263" max="1263" width="14.5703125" style="84" customWidth="1"/>
    <col min="1264" max="1264" width="1.5703125" style="84" customWidth="1"/>
    <col min="1265" max="1265" width="14.5703125" style="84" customWidth="1"/>
    <col min="1266" max="1266" width="1.5703125" style="84" customWidth="1"/>
    <col min="1267" max="1267" width="14.5703125" style="84" customWidth="1"/>
    <col min="1268" max="1268" width="1.5703125" style="84" customWidth="1"/>
    <col min="1269" max="1269" width="14.5703125" style="84" customWidth="1"/>
    <col min="1270" max="1270" width="1.5703125" style="84" customWidth="1"/>
    <col min="1271" max="1271" width="14.5703125" style="84" customWidth="1"/>
    <col min="1272" max="1272" width="1.5703125" style="84" customWidth="1"/>
    <col min="1273" max="1273" width="14.5703125" style="84" customWidth="1"/>
    <col min="1274" max="1274" width="1.5703125" style="84" customWidth="1"/>
    <col min="1275" max="1275" width="14.5703125" style="84" customWidth="1"/>
    <col min="1276" max="1276" width="1.5703125" style="84" customWidth="1"/>
    <col min="1277" max="1277" width="14.5703125" style="84" customWidth="1"/>
    <col min="1278" max="1278" width="1.5703125" style="84" customWidth="1"/>
    <col min="1279" max="1279" width="14.5703125" style="84" customWidth="1"/>
    <col min="1280" max="1280" width="0.5703125" style="84" customWidth="1"/>
    <col min="1281" max="1506" width="9.42578125" style="84"/>
    <col min="1507" max="1507" width="12.5703125" style="84" customWidth="1"/>
    <col min="1508" max="1508" width="9.5703125" style="84" customWidth="1"/>
    <col min="1509" max="1509" width="27.42578125" style="84" customWidth="1"/>
    <col min="1510" max="1510" width="1.42578125" style="84" customWidth="1"/>
    <col min="1511" max="1511" width="14.5703125" style="84" customWidth="1"/>
    <col min="1512" max="1512" width="1.5703125" style="84" customWidth="1"/>
    <col min="1513" max="1513" width="14.5703125" style="84" customWidth="1"/>
    <col min="1514" max="1514" width="1.5703125" style="84" customWidth="1"/>
    <col min="1515" max="1515" width="14.5703125" style="84" customWidth="1"/>
    <col min="1516" max="1516" width="1.5703125" style="84" customWidth="1"/>
    <col min="1517" max="1517" width="14.5703125" style="84" customWidth="1"/>
    <col min="1518" max="1518" width="1.5703125" style="84" customWidth="1"/>
    <col min="1519" max="1519" width="14.5703125" style="84" customWidth="1"/>
    <col min="1520" max="1520" width="1.5703125" style="84" customWidth="1"/>
    <col min="1521" max="1521" width="14.5703125" style="84" customWidth="1"/>
    <col min="1522" max="1522" width="1.5703125" style="84" customWidth="1"/>
    <col min="1523" max="1523" width="14.5703125" style="84" customWidth="1"/>
    <col min="1524" max="1524" width="1.5703125" style="84" customWidth="1"/>
    <col min="1525" max="1525" width="14.5703125" style="84" customWidth="1"/>
    <col min="1526" max="1526" width="1.5703125" style="84" customWidth="1"/>
    <col min="1527" max="1527" width="14.5703125" style="84" customWidth="1"/>
    <col min="1528" max="1528" width="1.5703125" style="84" customWidth="1"/>
    <col min="1529" max="1529" width="14.5703125" style="84" customWidth="1"/>
    <col min="1530" max="1530" width="1.5703125" style="84" customWidth="1"/>
    <col min="1531" max="1531" width="14.5703125" style="84" customWidth="1"/>
    <col min="1532" max="1532" width="1.5703125" style="84" customWidth="1"/>
    <col min="1533" max="1533" width="14.5703125" style="84" customWidth="1"/>
    <col min="1534" max="1534" width="1.5703125" style="84" customWidth="1"/>
    <col min="1535" max="1535" width="14.5703125" style="84" customWidth="1"/>
    <col min="1536" max="1536" width="0.5703125" style="84" customWidth="1"/>
    <col min="1537" max="1762" width="9.42578125" style="84"/>
    <col min="1763" max="1763" width="12.5703125" style="84" customWidth="1"/>
    <col min="1764" max="1764" width="9.5703125" style="84" customWidth="1"/>
    <col min="1765" max="1765" width="27.42578125" style="84" customWidth="1"/>
    <col min="1766" max="1766" width="1.42578125" style="84" customWidth="1"/>
    <col min="1767" max="1767" width="14.5703125" style="84" customWidth="1"/>
    <col min="1768" max="1768" width="1.5703125" style="84" customWidth="1"/>
    <col min="1769" max="1769" width="14.5703125" style="84" customWidth="1"/>
    <col min="1770" max="1770" width="1.5703125" style="84" customWidth="1"/>
    <col min="1771" max="1771" width="14.5703125" style="84" customWidth="1"/>
    <col min="1772" max="1772" width="1.5703125" style="84" customWidth="1"/>
    <col min="1773" max="1773" width="14.5703125" style="84" customWidth="1"/>
    <col min="1774" max="1774" width="1.5703125" style="84" customWidth="1"/>
    <col min="1775" max="1775" width="14.5703125" style="84" customWidth="1"/>
    <col min="1776" max="1776" width="1.5703125" style="84" customWidth="1"/>
    <col min="1777" max="1777" width="14.5703125" style="84" customWidth="1"/>
    <col min="1778" max="1778" width="1.5703125" style="84" customWidth="1"/>
    <col min="1779" max="1779" width="14.5703125" style="84" customWidth="1"/>
    <col min="1780" max="1780" width="1.5703125" style="84" customWidth="1"/>
    <col min="1781" max="1781" width="14.5703125" style="84" customWidth="1"/>
    <col min="1782" max="1782" width="1.5703125" style="84" customWidth="1"/>
    <col min="1783" max="1783" width="14.5703125" style="84" customWidth="1"/>
    <col min="1784" max="1784" width="1.5703125" style="84" customWidth="1"/>
    <col min="1785" max="1785" width="14.5703125" style="84" customWidth="1"/>
    <col min="1786" max="1786" width="1.5703125" style="84" customWidth="1"/>
    <col min="1787" max="1787" width="14.5703125" style="84" customWidth="1"/>
    <col min="1788" max="1788" width="1.5703125" style="84" customWidth="1"/>
    <col min="1789" max="1789" width="14.5703125" style="84" customWidth="1"/>
    <col min="1790" max="1790" width="1.5703125" style="84" customWidth="1"/>
    <col min="1791" max="1791" width="14.5703125" style="84" customWidth="1"/>
    <col min="1792" max="1792" width="0.5703125" style="84" customWidth="1"/>
    <col min="1793" max="2018" width="9.42578125" style="84"/>
    <col min="2019" max="2019" width="12.5703125" style="84" customWidth="1"/>
    <col min="2020" max="2020" width="9.5703125" style="84" customWidth="1"/>
    <col min="2021" max="2021" width="27.42578125" style="84" customWidth="1"/>
    <col min="2022" max="2022" width="1.42578125" style="84" customWidth="1"/>
    <col min="2023" max="2023" width="14.5703125" style="84" customWidth="1"/>
    <col min="2024" max="2024" width="1.5703125" style="84" customWidth="1"/>
    <col min="2025" max="2025" width="14.5703125" style="84" customWidth="1"/>
    <col min="2026" max="2026" width="1.5703125" style="84" customWidth="1"/>
    <col min="2027" max="2027" width="14.5703125" style="84" customWidth="1"/>
    <col min="2028" max="2028" width="1.5703125" style="84" customWidth="1"/>
    <col min="2029" max="2029" width="14.5703125" style="84" customWidth="1"/>
    <col min="2030" max="2030" width="1.5703125" style="84" customWidth="1"/>
    <col min="2031" max="2031" width="14.5703125" style="84" customWidth="1"/>
    <col min="2032" max="2032" width="1.5703125" style="84" customWidth="1"/>
    <col min="2033" max="2033" width="14.5703125" style="84" customWidth="1"/>
    <col min="2034" max="2034" width="1.5703125" style="84" customWidth="1"/>
    <col min="2035" max="2035" width="14.5703125" style="84" customWidth="1"/>
    <col min="2036" max="2036" width="1.5703125" style="84" customWidth="1"/>
    <col min="2037" max="2037" width="14.5703125" style="84" customWidth="1"/>
    <col min="2038" max="2038" width="1.5703125" style="84" customWidth="1"/>
    <col min="2039" max="2039" width="14.5703125" style="84" customWidth="1"/>
    <col min="2040" max="2040" width="1.5703125" style="84" customWidth="1"/>
    <col min="2041" max="2041" width="14.5703125" style="84" customWidth="1"/>
    <col min="2042" max="2042" width="1.5703125" style="84" customWidth="1"/>
    <col min="2043" max="2043" width="14.5703125" style="84" customWidth="1"/>
    <col min="2044" max="2044" width="1.5703125" style="84" customWidth="1"/>
    <col min="2045" max="2045" width="14.5703125" style="84" customWidth="1"/>
    <col min="2046" max="2046" width="1.5703125" style="84" customWidth="1"/>
    <col min="2047" max="2047" width="14.5703125" style="84" customWidth="1"/>
    <col min="2048" max="2048" width="0.5703125" style="84" customWidth="1"/>
    <col min="2049" max="2274" width="9.42578125" style="84"/>
    <col min="2275" max="2275" width="12.5703125" style="84" customWidth="1"/>
    <col min="2276" max="2276" width="9.5703125" style="84" customWidth="1"/>
    <col min="2277" max="2277" width="27.42578125" style="84" customWidth="1"/>
    <col min="2278" max="2278" width="1.42578125" style="84" customWidth="1"/>
    <col min="2279" max="2279" width="14.5703125" style="84" customWidth="1"/>
    <col min="2280" max="2280" width="1.5703125" style="84" customWidth="1"/>
    <col min="2281" max="2281" width="14.5703125" style="84" customWidth="1"/>
    <col min="2282" max="2282" width="1.5703125" style="84" customWidth="1"/>
    <col min="2283" max="2283" width="14.5703125" style="84" customWidth="1"/>
    <col min="2284" max="2284" width="1.5703125" style="84" customWidth="1"/>
    <col min="2285" max="2285" width="14.5703125" style="84" customWidth="1"/>
    <col min="2286" max="2286" width="1.5703125" style="84" customWidth="1"/>
    <col min="2287" max="2287" width="14.5703125" style="84" customWidth="1"/>
    <col min="2288" max="2288" width="1.5703125" style="84" customWidth="1"/>
    <col min="2289" max="2289" width="14.5703125" style="84" customWidth="1"/>
    <col min="2290" max="2290" width="1.5703125" style="84" customWidth="1"/>
    <col min="2291" max="2291" width="14.5703125" style="84" customWidth="1"/>
    <col min="2292" max="2292" width="1.5703125" style="84" customWidth="1"/>
    <col min="2293" max="2293" width="14.5703125" style="84" customWidth="1"/>
    <col min="2294" max="2294" width="1.5703125" style="84" customWidth="1"/>
    <col min="2295" max="2295" width="14.5703125" style="84" customWidth="1"/>
    <col min="2296" max="2296" width="1.5703125" style="84" customWidth="1"/>
    <col min="2297" max="2297" width="14.5703125" style="84" customWidth="1"/>
    <col min="2298" max="2298" width="1.5703125" style="84" customWidth="1"/>
    <col min="2299" max="2299" width="14.5703125" style="84" customWidth="1"/>
    <col min="2300" max="2300" width="1.5703125" style="84" customWidth="1"/>
    <col min="2301" max="2301" width="14.5703125" style="84" customWidth="1"/>
    <col min="2302" max="2302" width="1.5703125" style="84" customWidth="1"/>
    <col min="2303" max="2303" width="14.5703125" style="84" customWidth="1"/>
    <col min="2304" max="2304" width="0.5703125" style="84" customWidth="1"/>
    <col min="2305" max="2530" width="9.42578125" style="84"/>
    <col min="2531" max="2531" width="12.5703125" style="84" customWidth="1"/>
    <col min="2532" max="2532" width="9.5703125" style="84" customWidth="1"/>
    <col min="2533" max="2533" width="27.42578125" style="84" customWidth="1"/>
    <col min="2534" max="2534" width="1.42578125" style="84" customWidth="1"/>
    <col min="2535" max="2535" width="14.5703125" style="84" customWidth="1"/>
    <col min="2536" max="2536" width="1.5703125" style="84" customWidth="1"/>
    <col min="2537" max="2537" width="14.5703125" style="84" customWidth="1"/>
    <col min="2538" max="2538" width="1.5703125" style="84" customWidth="1"/>
    <col min="2539" max="2539" width="14.5703125" style="84" customWidth="1"/>
    <col min="2540" max="2540" width="1.5703125" style="84" customWidth="1"/>
    <col min="2541" max="2541" width="14.5703125" style="84" customWidth="1"/>
    <col min="2542" max="2542" width="1.5703125" style="84" customWidth="1"/>
    <col min="2543" max="2543" width="14.5703125" style="84" customWidth="1"/>
    <col min="2544" max="2544" width="1.5703125" style="84" customWidth="1"/>
    <col min="2545" max="2545" width="14.5703125" style="84" customWidth="1"/>
    <col min="2546" max="2546" width="1.5703125" style="84" customWidth="1"/>
    <col min="2547" max="2547" width="14.5703125" style="84" customWidth="1"/>
    <col min="2548" max="2548" width="1.5703125" style="84" customWidth="1"/>
    <col min="2549" max="2549" width="14.5703125" style="84" customWidth="1"/>
    <col min="2550" max="2550" width="1.5703125" style="84" customWidth="1"/>
    <col min="2551" max="2551" width="14.5703125" style="84" customWidth="1"/>
    <col min="2552" max="2552" width="1.5703125" style="84" customWidth="1"/>
    <col min="2553" max="2553" width="14.5703125" style="84" customWidth="1"/>
    <col min="2554" max="2554" width="1.5703125" style="84" customWidth="1"/>
    <col min="2555" max="2555" width="14.5703125" style="84" customWidth="1"/>
    <col min="2556" max="2556" width="1.5703125" style="84" customWidth="1"/>
    <col min="2557" max="2557" width="14.5703125" style="84" customWidth="1"/>
    <col min="2558" max="2558" width="1.5703125" style="84" customWidth="1"/>
    <col min="2559" max="2559" width="14.5703125" style="84" customWidth="1"/>
    <col min="2560" max="2560" width="0.5703125" style="84" customWidth="1"/>
    <col min="2561" max="2786" width="9.42578125" style="84"/>
    <col min="2787" max="2787" width="12.5703125" style="84" customWidth="1"/>
    <col min="2788" max="2788" width="9.5703125" style="84" customWidth="1"/>
    <col min="2789" max="2789" width="27.42578125" style="84" customWidth="1"/>
    <col min="2790" max="2790" width="1.42578125" style="84" customWidth="1"/>
    <col min="2791" max="2791" width="14.5703125" style="84" customWidth="1"/>
    <col min="2792" max="2792" width="1.5703125" style="84" customWidth="1"/>
    <col min="2793" max="2793" width="14.5703125" style="84" customWidth="1"/>
    <col min="2794" max="2794" width="1.5703125" style="84" customWidth="1"/>
    <col min="2795" max="2795" width="14.5703125" style="84" customWidth="1"/>
    <col min="2796" max="2796" width="1.5703125" style="84" customWidth="1"/>
    <col min="2797" max="2797" width="14.5703125" style="84" customWidth="1"/>
    <col min="2798" max="2798" width="1.5703125" style="84" customWidth="1"/>
    <col min="2799" max="2799" width="14.5703125" style="84" customWidth="1"/>
    <col min="2800" max="2800" width="1.5703125" style="84" customWidth="1"/>
    <col min="2801" max="2801" width="14.5703125" style="84" customWidth="1"/>
    <col min="2802" max="2802" width="1.5703125" style="84" customWidth="1"/>
    <col min="2803" max="2803" width="14.5703125" style="84" customWidth="1"/>
    <col min="2804" max="2804" width="1.5703125" style="84" customWidth="1"/>
    <col min="2805" max="2805" width="14.5703125" style="84" customWidth="1"/>
    <col min="2806" max="2806" width="1.5703125" style="84" customWidth="1"/>
    <col min="2807" max="2807" width="14.5703125" style="84" customWidth="1"/>
    <col min="2808" max="2808" width="1.5703125" style="84" customWidth="1"/>
    <col min="2809" max="2809" width="14.5703125" style="84" customWidth="1"/>
    <col min="2810" max="2810" width="1.5703125" style="84" customWidth="1"/>
    <col min="2811" max="2811" width="14.5703125" style="84" customWidth="1"/>
    <col min="2812" max="2812" width="1.5703125" style="84" customWidth="1"/>
    <col min="2813" max="2813" width="14.5703125" style="84" customWidth="1"/>
    <col min="2814" max="2814" width="1.5703125" style="84" customWidth="1"/>
    <col min="2815" max="2815" width="14.5703125" style="84" customWidth="1"/>
    <col min="2816" max="2816" width="0.5703125" style="84" customWidth="1"/>
    <col min="2817" max="3042" width="9.42578125" style="84"/>
    <col min="3043" max="3043" width="12.5703125" style="84" customWidth="1"/>
    <col min="3044" max="3044" width="9.5703125" style="84" customWidth="1"/>
    <col min="3045" max="3045" width="27.42578125" style="84" customWidth="1"/>
    <col min="3046" max="3046" width="1.42578125" style="84" customWidth="1"/>
    <col min="3047" max="3047" width="14.5703125" style="84" customWidth="1"/>
    <col min="3048" max="3048" width="1.5703125" style="84" customWidth="1"/>
    <col min="3049" max="3049" width="14.5703125" style="84" customWidth="1"/>
    <col min="3050" max="3050" width="1.5703125" style="84" customWidth="1"/>
    <col min="3051" max="3051" width="14.5703125" style="84" customWidth="1"/>
    <col min="3052" max="3052" width="1.5703125" style="84" customWidth="1"/>
    <col min="3053" max="3053" width="14.5703125" style="84" customWidth="1"/>
    <col min="3054" max="3054" width="1.5703125" style="84" customWidth="1"/>
    <col min="3055" max="3055" width="14.5703125" style="84" customWidth="1"/>
    <col min="3056" max="3056" width="1.5703125" style="84" customWidth="1"/>
    <col min="3057" max="3057" width="14.5703125" style="84" customWidth="1"/>
    <col min="3058" max="3058" width="1.5703125" style="84" customWidth="1"/>
    <col min="3059" max="3059" width="14.5703125" style="84" customWidth="1"/>
    <col min="3060" max="3060" width="1.5703125" style="84" customWidth="1"/>
    <col min="3061" max="3061" width="14.5703125" style="84" customWidth="1"/>
    <col min="3062" max="3062" width="1.5703125" style="84" customWidth="1"/>
    <col min="3063" max="3063" width="14.5703125" style="84" customWidth="1"/>
    <col min="3064" max="3064" width="1.5703125" style="84" customWidth="1"/>
    <col min="3065" max="3065" width="14.5703125" style="84" customWidth="1"/>
    <col min="3066" max="3066" width="1.5703125" style="84" customWidth="1"/>
    <col min="3067" max="3067" width="14.5703125" style="84" customWidth="1"/>
    <col min="3068" max="3068" width="1.5703125" style="84" customWidth="1"/>
    <col min="3069" max="3069" width="14.5703125" style="84" customWidth="1"/>
    <col min="3070" max="3070" width="1.5703125" style="84" customWidth="1"/>
    <col min="3071" max="3071" width="14.5703125" style="84" customWidth="1"/>
    <col min="3072" max="3072" width="0.5703125" style="84" customWidth="1"/>
    <col min="3073" max="3298" width="9.42578125" style="84"/>
    <col min="3299" max="3299" width="12.5703125" style="84" customWidth="1"/>
    <col min="3300" max="3300" width="9.5703125" style="84" customWidth="1"/>
    <col min="3301" max="3301" width="27.42578125" style="84" customWidth="1"/>
    <col min="3302" max="3302" width="1.42578125" style="84" customWidth="1"/>
    <col min="3303" max="3303" width="14.5703125" style="84" customWidth="1"/>
    <col min="3304" max="3304" width="1.5703125" style="84" customWidth="1"/>
    <col min="3305" max="3305" width="14.5703125" style="84" customWidth="1"/>
    <col min="3306" max="3306" width="1.5703125" style="84" customWidth="1"/>
    <col min="3307" max="3307" width="14.5703125" style="84" customWidth="1"/>
    <col min="3308" max="3308" width="1.5703125" style="84" customWidth="1"/>
    <col min="3309" max="3309" width="14.5703125" style="84" customWidth="1"/>
    <col min="3310" max="3310" width="1.5703125" style="84" customWidth="1"/>
    <col min="3311" max="3311" width="14.5703125" style="84" customWidth="1"/>
    <col min="3312" max="3312" width="1.5703125" style="84" customWidth="1"/>
    <col min="3313" max="3313" width="14.5703125" style="84" customWidth="1"/>
    <col min="3314" max="3314" width="1.5703125" style="84" customWidth="1"/>
    <col min="3315" max="3315" width="14.5703125" style="84" customWidth="1"/>
    <col min="3316" max="3316" width="1.5703125" style="84" customWidth="1"/>
    <col min="3317" max="3317" width="14.5703125" style="84" customWidth="1"/>
    <col min="3318" max="3318" width="1.5703125" style="84" customWidth="1"/>
    <col min="3319" max="3319" width="14.5703125" style="84" customWidth="1"/>
    <col min="3320" max="3320" width="1.5703125" style="84" customWidth="1"/>
    <col min="3321" max="3321" width="14.5703125" style="84" customWidth="1"/>
    <col min="3322" max="3322" width="1.5703125" style="84" customWidth="1"/>
    <col min="3323" max="3323" width="14.5703125" style="84" customWidth="1"/>
    <col min="3324" max="3324" width="1.5703125" style="84" customWidth="1"/>
    <col min="3325" max="3325" width="14.5703125" style="84" customWidth="1"/>
    <col min="3326" max="3326" width="1.5703125" style="84" customWidth="1"/>
    <col min="3327" max="3327" width="14.5703125" style="84" customWidth="1"/>
    <col min="3328" max="3328" width="0.5703125" style="84" customWidth="1"/>
    <col min="3329" max="3554" width="9.42578125" style="84"/>
    <col min="3555" max="3555" width="12.5703125" style="84" customWidth="1"/>
    <col min="3556" max="3556" width="9.5703125" style="84" customWidth="1"/>
    <col min="3557" max="3557" width="27.42578125" style="84" customWidth="1"/>
    <col min="3558" max="3558" width="1.42578125" style="84" customWidth="1"/>
    <col min="3559" max="3559" width="14.5703125" style="84" customWidth="1"/>
    <col min="3560" max="3560" width="1.5703125" style="84" customWidth="1"/>
    <col min="3561" max="3561" width="14.5703125" style="84" customWidth="1"/>
    <col min="3562" max="3562" width="1.5703125" style="84" customWidth="1"/>
    <col min="3563" max="3563" width="14.5703125" style="84" customWidth="1"/>
    <col min="3564" max="3564" width="1.5703125" style="84" customWidth="1"/>
    <col min="3565" max="3565" width="14.5703125" style="84" customWidth="1"/>
    <col min="3566" max="3566" width="1.5703125" style="84" customWidth="1"/>
    <col min="3567" max="3567" width="14.5703125" style="84" customWidth="1"/>
    <col min="3568" max="3568" width="1.5703125" style="84" customWidth="1"/>
    <col min="3569" max="3569" width="14.5703125" style="84" customWidth="1"/>
    <col min="3570" max="3570" width="1.5703125" style="84" customWidth="1"/>
    <col min="3571" max="3571" width="14.5703125" style="84" customWidth="1"/>
    <col min="3572" max="3572" width="1.5703125" style="84" customWidth="1"/>
    <col min="3573" max="3573" width="14.5703125" style="84" customWidth="1"/>
    <col min="3574" max="3574" width="1.5703125" style="84" customWidth="1"/>
    <col min="3575" max="3575" width="14.5703125" style="84" customWidth="1"/>
    <col min="3576" max="3576" width="1.5703125" style="84" customWidth="1"/>
    <col min="3577" max="3577" width="14.5703125" style="84" customWidth="1"/>
    <col min="3578" max="3578" width="1.5703125" style="84" customWidth="1"/>
    <col min="3579" max="3579" width="14.5703125" style="84" customWidth="1"/>
    <col min="3580" max="3580" width="1.5703125" style="84" customWidth="1"/>
    <col min="3581" max="3581" width="14.5703125" style="84" customWidth="1"/>
    <col min="3582" max="3582" width="1.5703125" style="84" customWidth="1"/>
    <col min="3583" max="3583" width="14.5703125" style="84" customWidth="1"/>
    <col min="3584" max="3584" width="0.5703125" style="84" customWidth="1"/>
    <col min="3585" max="3810" width="9.42578125" style="84"/>
    <col min="3811" max="3811" width="12.5703125" style="84" customWidth="1"/>
    <col min="3812" max="3812" width="9.5703125" style="84" customWidth="1"/>
    <col min="3813" max="3813" width="27.42578125" style="84" customWidth="1"/>
    <col min="3814" max="3814" width="1.42578125" style="84" customWidth="1"/>
    <col min="3815" max="3815" width="14.5703125" style="84" customWidth="1"/>
    <col min="3816" max="3816" width="1.5703125" style="84" customWidth="1"/>
    <col min="3817" max="3817" width="14.5703125" style="84" customWidth="1"/>
    <col min="3818" max="3818" width="1.5703125" style="84" customWidth="1"/>
    <col min="3819" max="3819" width="14.5703125" style="84" customWidth="1"/>
    <col min="3820" max="3820" width="1.5703125" style="84" customWidth="1"/>
    <col min="3821" max="3821" width="14.5703125" style="84" customWidth="1"/>
    <col min="3822" max="3822" width="1.5703125" style="84" customWidth="1"/>
    <col min="3823" max="3823" width="14.5703125" style="84" customWidth="1"/>
    <col min="3824" max="3824" width="1.5703125" style="84" customWidth="1"/>
    <col min="3825" max="3825" width="14.5703125" style="84" customWidth="1"/>
    <col min="3826" max="3826" width="1.5703125" style="84" customWidth="1"/>
    <col min="3827" max="3827" width="14.5703125" style="84" customWidth="1"/>
    <col min="3828" max="3828" width="1.5703125" style="84" customWidth="1"/>
    <col min="3829" max="3829" width="14.5703125" style="84" customWidth="1"/>
    <col min="3830" max="3830" width="1.5703125" style="84" customWidth="1"/>
    <col min="3831" max="3831" width="14.5703125" style="84" customWidth="1"/>
    <col min="3832" max="3832" width="1.5703125" style="84" customWidth="1"/>
    <col min="3833" max="3833" width="14.5703125" style="84" customWidth="1"/>
    <col min="3834" max="3834" width="1.5703125" style="84" customWidth="1"/>
    <col min="3835" max="3835" width="14.5703125" style="84" customWidth="1"/>
    <col min="3836" max="3836" width="1.5703125" style="84" customWidth="1"/>
    <col min="3837" max="3837" width="14.5703125" style="84" customWidth="1"/>
    <col min="3838" max="3838" width="1.5703125" style="84" customWidth="1"/>
    <col min="3839" max="3839" width="14.5703125" style="84" customWidth="1"/>
    <col min="3840" max="3840" width="0.5703125" style="84" customWidth="1"/>
    <col min="3841" max="4066" width="9.42578125" style="84"/>
    <col min="4067" max="4067" width="12.5703125" style="84" customWidth="1"/>
    <col min="4068" max="4068" width="9.5703125" style="84" customWidth="1"/>
    <col min="4069" max="4069" width="27.42578125" style="84" customWidth="1"/>
    <col min="4070" max="4070" width="1.42578125" style="84" customWidth="1"/>
    <col min="4071" max="4071" width="14.5703125" style="84" customWidth="1"/>
    <col min="4072" max="4072" width="1.5703125" style="84" customWidth="1"/>
    <col min="4073" max="4073" width="14.5703125" style="84" customWidth="1"/>
    <col min="4074" max="4074" width="1.5703125" style="84" customWidth="1"/>
    <col min="4075" max="4075" width="14.5703125" style="84" customWidth="1"/>
    <col min="4076" max="4076" width="1.5703125" style="84" customWidth="1"/>
    <col min="4077" max="4077" width="14.5703125" style="84" customWidth="1"/>
    <col min="4078" max="4078" width="1.5703125" style="84" customWidth="1"/>
    <col min="4079" max="4079" width="14.5703125" style="84" customWidth="1"/>
    <col min="4080" max="4080" width="1.5703125" style="84" customWidth="1"/>
    <col min="4081" max="4081" width="14.5703125" style="84" customWidth="1"/>
    <col min="4082" max="4082" width="1.5703125" style="84" customWidth="1"/>
    <col min="4083" max="4083" width="14.5703125" style="84" customWidth="1"/>
    <col min="4084" max="4084" width="1.5703125" style="84" customWidth="1"/>
    <col min="4085" max="4085" width="14.5703125" style="84" customWidth="1"/>
    <col min="4086" max="4086" width="1.5703125" style="84" customWidth="1"/>
    <col min="4087" max="4087" width="14.5703125" style="84" customWidth="1"/>
    <col min="4088" max="4088" width="1.5703125" style="84" customWidth="1"/>
    <col min="4089" max="4089" width="14.5703125" style="84" customWidth="1"/>
    <col min="4090" max="4090" width="1.5703125" style="84" customWidth="1"/>
    <col min="4091" max="4091" width="14.5703125" style="84" customWidth="1"/>
    <col min="4092" max="4092" width="1.5703125" style="84" customWidth="1"/>
    <col min="4093" max="4093" width="14.5703125" style="84" customWidth="1"/>
    <col min="4094" max="4094" width="1.5703125" style="84" customWidth="1"/>
    <col min="4095" max="4095" width="14.5703125" style="84" customWidth="1"/>
    <col min="4096" max="4096" width="0.5703125" style="84" customWidth="1"/>
    <col min="4097" max="4322" width="9.42578125" style="84"/>
    <col min="4323" max="4323" width="12.5703125" style="84" customWidth="1"/>
    <col min="4324" max="4324" width="9.5703125" style="84" customWidth="1"/>
    <col min="4325" max="4325" width="27.42578125" style="84" customWidth="1"/>
    <col min="4326" max="4326" width="1.42578125" style="84" customWidth="1"/>
    <col min="4327" max="4327" width="14.5703125" style="84" customWidth="1"/>
    <col min="4328" max="4328" width="1.5703125" style="84" customWidth="1"/>
    <col min="4329" max="4329" width="14.5703125" style="84" customWidth="1"/>
    <col min="4330" max="4330" width="1.5703125" style="84" customWidth="1"/>
    <col min="4331" max="4331" width="14.5703125" style="84" customWidth="1"/>
    <col min="4332" max="4332" width="1.5703125" style="84" customWidth="1"/>
    <col min="4333" max="4333" width="14.5703125" style="84" customWidth="1"/>
    <col min="4334" max="4334" width="1.5703125" style="84" customWidth="1"/>
    <col min="4335" max="4335" width="14.5703125" style="84" customWidth="1"/>
    <col min="4336" max="4336" width="1.5703125" style="84" customWidth="1"/>
    <col min="4337" max="4337" width="14.5703125" style="84" customWidth="1"/>
    <col min="4338" max="4338" width="1.5703125" style="84" customWidth="1"/>
    <col min="4339" max="4339" width="14.5703125" style="84" customWidth="1"/>
    <col min="4340" max="4340" width="1.5703125" style="84" customWidth="1"/>
    <col min="4341" max="4341" width="14.5703125" style="84" customWidth="1"/>
    <col min="4342" max="4342" width="1.5703125" style="84" customWidth="1"/>
    <col min="4343" max="4343" width="14.5703125" style="84" customWidth="1"/>
    <col min="4344" max="4344" width="1.5703125" style="84" customWidth="1"/>
    <col min="4345" max="4345" width="14.5703125" style="84" customWidth="1"/>
    <col min="4346" max="4346" width="1.5703125" style="84" customWidth="1"/>
    <col min="4347" max="4347" width="14.5703125" style="84" customWidth="1"/>
    <col min="4348" max="4348" width="1.5703125" style="84" customWidth="1"/>
    <col min="4349" max="4349" width="14.5703125" style="84" customWidth="1"/>
    <col min="4350" max="4350" width="1.5703125" style="84" customWidth="1"/>
    <col min="4351" max="4351" width="14.5703125" style="84" customWidth="1"/>
    <col min="4352" max="4352" width="0.5703125" style="84" customWidth="1"/>
    <col min="4353" max="4578" width="9.42578125" style="84"/>
    <col min="4579" max="4579" width="12.5703125" style="84" customWidth="1"/>
    <col min="4580" max="4580" width="9.5703125" style="84" customWidth="1"/>
    <col min="4581" max="4581" width="27.42578125" style="84" customWidth="1"/>
    <col min="4582" max="4582" width="1.42578125" style="84" customWidth="1"/>
    <col min="4583" max="4583" width="14.5703125" style="84" customWidth="1"/>
    <col min="4584" max="4584" width="1.5703125" style="84" customWidth="1"/>
    <col min="4585" max="4585" width="14.5703125" style="84" customWidth="1"/>
    <col min="4586" max="4586" width="1.5703125" style="84" customWidth="1"/>
    <col min="4587" max="4587" width="14.5703125" style="84" customWidth="1"/>
    <col min="4588" max="4588" width="1.5703125" style="84" customWidth="1"/>
    <col min="4589" max="4589" width="14.5703125" style="84" customWidth="1"/>
    <col min="4590" max="4590" width="1.5703125" style="84" customWidth="1"/>
    <col min="4591" max="4591" width="14.5703125" style="84" customWidth="1"/>
    <col min="4592" max="4592" width="1.5703125" style="84" customWidth="1"/>
    <col min="4593" max="4593" width="14.5703125" style="84" customWidth="1"/>
    <col min="4594" max="4594" width="1.5703125" style="84" customWidth="1"/>
    <col min="4595" max="4595" width="14.5703125" style="84" customWidth="1"/>
    <col min="4596" max="4596" width="1.5703125" style="84" customWidth="1"/>
    <col min="4597" max="4597" width="14.5703125" style="84" customWidth="1"/>
    <col min="4598" max="4598" width="1.5703125" style="84" customWidth="1"/>
    <col min="4599" max="4599" width="14.5703125" style="84" customWidth="1"/>
    <col min="4600" max="4600" width="1.5703125" style="84" customWidth="1"/>
    <col min="4601" max="4601" width="14.5703125" style="84" customWidth="1"/>
    <col min="4602" max="4602" width="1.5703125" style="84" customWidth="1"/>
    <col min="4603" max="4603" width="14.5703125" style="84" customWidth="1"/>
    <col min="4604" max="4604" width="1.5703125" style="84" customWidth="1"/>
    <col min="4605" max="4605" width="14.5703125" style="84" customWidth="1"/>
    <col min="4606" max="4606" width="1.5703125" style="84" customWidth="1"/>
    <col min="4607" max="4607" width="14.5703125" style="84" customWidth="1"/>
    <col min="4608" max="4608" width="0.5703125" style="84" customWidth="1"/>
    <col min="4609" max="4834" width="9.42578125" style="84"/>
    <col min="4835" max="4835" width="12.5703125" style="84" customWidth="1"/>
    <col min="4836" max="4836" width="9.5703125" style="84" customWidth="1"/>
    <col min="4837" max="4837" width="27.42578125" style="84" customWidth="1"/>
    <col min="4838" max="4838" width="1.42578125" style="84" customWidth="1"/>
    <col min="4839" max="4839" width="14.5703125" style="84" customWidth="1"/>
    <col min="4840" max="4840" width="1.5703125" style="84" customWidth="1"/>
    <col min="4841" max="4841" width="14.5703125" style="84" customWidth="1"/>
    <col min="4842" max="4842" width="1.5703125" style="84" customWidth="1"/>
    <col min="4843" max="4843" width="14.5703125" style="84" customWidth="1"/>
    <col min="4844" max="4844" width="1.5703125" style="84" customWidth="1"/>
    <col min="4845" max="4845" width="14.5703125" style="84" customWidth="1"/>
    <col min="4846" max="4846" width="1.5703125" style="84" customWidth="1"/>
    <col min="4847" max="4847" width="14.5703125" style="84" customWidth="1"/>
    <col min="4848" max="4848" width="1.5703125" style="84" customWidth="1"/>
    <col min="4849" max="4849" width="14.5703125" style="84" customWidth="1"/>
    <col min="4850" max="4850" width="1.5703125" style="84" customWidth="1"/>
    <col min="4851" max="4851" width="14.5703125" style="84" customWidth="1"/>
    <col min="4852" max="4852" width="1.5703125" style="84" customWidth="1"/>
    <col min="4853" max="4853" width="14.5703125" style="84" customWidth="1"/>
    <col min="4854" max="4854" width="1.5703125" style="84" customWidth="1"/>
    <col min="4855" max="4855" width="14.5703125" style="84" customWidth="1"/>
    <col min="4856" max="4856" width="1.5703125" style="84" customWidth="1"/>
    <col min="4857" max="4857" width="14.5703125" style="84" customWidth="1"/>
    <col min="4858" max="4858" width="1.5703125" style="84" customWidth="1"/>
    <col min="4859" max="4859" width="14.5703125" style="84" customWidth="1"/>
    <col min="4860" max="4860" width="1.5703125" style="84" customWidth="1"/>
    <col min="4861" max="4861" width="14.5703125" style="84" customWidth="1"/>
    <col min="4862" max="4862" width="1.5703125" style="84" customWidth="1"/>
    <col min="4863" max="4863" width="14.5703125" style="84" customWidth="1"/>
    <col min="4864" max="4864" width="0.5703125" style="84" customWidth="1"/>
    <col min="4865" max="5090" width="9.42578125" style="84"/>
    <col min="5091" max="5091" width="12.5703125" style="84" customWidth="1"/>
    <col min="5092" max="5092" width="9.5703125" style="84" customWidth="1"/>
    <col min="5093" max="5093" width="27.42578125" style="84" customWidth="1"/>
    <col min="5094" max="5094" width="1.42578125" style="84" customWidth="1"/>
    <col min="5095" max="5095" width="14.5703125" style="84" customWidth="1"/>
    <col min="5096" max="5096" width="1.5703125" style="84" customWidth="1"/>
    <col min="5097" max="5097" width="14.5703125" style="84" customWidth="1"/>
    <col min="5098" max="5098" width="1.5703125" style="84" customWidth="1"/>
    <col min="5099" max="5099" width="14.5703125" style="84" customWidth="1"/>
    <col min="5100" max="5100" width="1.5703125" style="84" customWidth="1"/>
    <col min="5101" max="5101" width="14.5703125" style="84" customWidth="1"/>
    <col min="5102" max="5102" width="1.5703125" style="84" customWidth="1"/>
    <col min="5103" max="5103" width="14.5703125" style="84" customWidth="1"/>
    <col min="5104" max="5104" width="1.5703125" style="84" customWidth="1"/>
    <col min="5105" max="5105" width="14.5703125" style="84" customWidth="1"/>
    <col min="5106" max="5106" width="1.5703125" style="84" customWidth="1"/>
    <col min="5107" max="5107" width="14.5703125" style="84" customWidth="1"/>
    <col min="5108" max="5108" width="1.5703125" style="84" customWidth="1"/>
    <col min="5109" max="5109" width="14.5703125" style="84" customWidth="1"/>
    <col min="5110" max="5110" width="1.5703125" style="84" customWidth="1"/>
    <col min="5111" max="5111" width="14.5703125" style="84" customWidth="1"/>
    <col min="5112" max="5112" width="1.5703125" style="84" customWidth="1"/>
    <col min="5113" max="5113" width="14.5703125" style="84" customWidth="1"/>
    <col min="5114" max="5114" width="1.5703125" style="84" customWidth="1"/>
    <col min="5115" max="5115" width="14.5703125" style="84" customWidth="1"/>
    <col min="5116" max="5116" width="1.5703125" style="84" customWidth="1"/>
    <col min="5117" max="5117" width="14.5703125" style="84" customWidth="1"/>
    <col min="5118" max="5118" width="1.5703125" style="84" customWidth="1"/>
    <col min="5119" max="5119" width="14.5703125" style="84" customWidth="1"/>
    <col min="5120" max="5120" width="0.5703125" style="84" customWidth="1"/>
    <col min="5121" max="5346" width="9.42578125" style="84"/>
    <col min="5347" max="5347" width="12.5703125" style="84" customWidth="1"/>
    <col min="5348" max="5348" width="9.5703125" style="84" customWidth="1"/>
    <col min="5349" max="5349" width="27.42578125" style="84" customWidth="1"/>
    <col min="5350" max="5350" width="1.42578125" style="84" customWidth="1"/>
    <col min="5351" max="5351" width="14.5703125" style="84" customWidth="1"/>
    <col min="5352" max="5352" width="1.5703125" style="84" customWidth="1"/>
    <col min="5353" max="5353" width="14.5703125" style="84" customWidth="1"/>
    <col min="5354" max="5354" width="1.5703125" style="84" customWidth="1"/>
    <col min="5355" max="5355" width="14.5703125" style="84" customWidth="1"/>
    <col min="5356" max="5356" width="1.5703125" style="84" customWidth="1"/>
    <col min="5357" max="5357" width="14.5703125" style="84" customWidth="1"/>
    <col min="5358" max="5358" width="1.5703125" style="84" customWidth="1"/>
    <col min="5359" max="5359" width="14.5703125" style="84" customWidth="1"/>
    <col min="5360" max="5360" width="1.5703125" style="84" customWidth="1"/>
    <col min="5361" max="5361" width="14.5703125" style="84" customWidth="1"/>
    <col min="5362" max="5362" width="1.5703125" style="84" customWidth="1"/>
    <col min="5363" max="5363" width="14.5703125" style="84" customWidth="1"/>
    <col min="5364" max="5364" width="1.5703125" style="84" customWidth="1"/>
    <col min="5365" max="5365" width="14.5703125" style="84" customWidth="1"/>
    <col min="5366" max="5366" width="1.5703125" style="84" customWidth="1"/>
    <col min="5367" max="5367" width="14.5703125" style="84" customWidth="1"/>
    <col min="5368" max="5368" width="1.5703125" style="84" customWidth="1"/>
    <col min="5369" max="5369" width="14.5703125" style="84" customWidth="1"/>
    <col min="5370" max="5370" width="1.5703125" style="84" customWidth="1"/>
    <col min="5371" max="5371" width="14.5703125" style="84" customWidth="1"/>
    <col min="5372" max="5372" width="1.5703125" style="84" customWidth="1"/>
    <col min="5373" max="5373" width="14.5703125" style="84" customWidth="1"/>
    <col min="5374" max="5374" width="1.5703125" style="84" customWidth="1"/>
    <col min="5375" max="5375" width="14.5703125" style="84" customWidth="1"/>
    <col min="5376" max="5376" width="0.5703125" style="84" customWidth="1"/>
    <col min="5377" max="5602" width="9.42578125" style="84"/>
    <col min="5603" max="5603" width="12.5703125" style="84" customWidth="1"/>
    <col min="5604" max="5604" width="9.5703125" style="84" customWidth="1"/>
    <col min="5605" max="5605" width="27.42578125" style="84" customWidth="1"/>
    <col min="5606" max="5606" width="1.42578125" style="84" customWidth="1"/>
    <col min="5607" max="5607" width="14.5703125" style="84" customWidth="1"/>
    <col min="5608" max="5608" width="1.5703125" style="84" customWidth="1"/>
    <col min="5609" max="5609" width="14.5703125" style="84" customWidth="1"/>
    <col min="5610" max="5610" width="1.5703125" style="84" customWidth="1"/>
    <col min="5611" max="5611" width="14.5703125" style="84" customWidth="1"/>
    <col min="5612" max="5612" width="1.5703125" style="84" customWidth="1"/>
    <col min="5613" max="5613" width="14.5703125" style="84" customWidth="1"/>
    <col min="5614" max="5614" width="1.5703125" style="84" customWidth="1"/>
    <col min="5615" max="5615" width="14.5703125" style="84" customWidth="1"/>
    <col min="5616" max="5616" width="1.5703125" style="84" customWidth="1"/>
    <col min="5617" max="5617" width="14.5703125" style="84" customWidth="1"/>
    <col min="5618" max="5618" width="1.5703125" style="84" customWidth="1"/>
    <col min="5619" max="5619" width="14.5703125" style="84" customWidth="1"/>
    <col min="5620" max="5620" width="1.5703125" style="84" customWidth="1"/>
    <col min="5621" max="5621" width="14.5703125" style="84" customWidth="1"/>
    <col min="5622" max="5622" width="1.5703125" style="84" customWidth="1"/>
    <col min="5623" max="5623" width="14.5703125" style="84" customWidth="1"/>
    <col min="5624" max="5624" width="1.5703125" style="84" customWidth="1"/>
    <col min="5625" max="5625" width="14.5703125" style="84" customWidth="1"/>
    <col min="5626" max="5626" width="1.5703125" style="84" customWidth="1"/>
    <col min="5627" max="5627" width="14.5703125" style="84" customWidth="1"/>
    <col min="5628" max="5628" width="1.5703125" style="84" customWidth="1"/>
    <col min="5629" max="5629" width="14.5703125" style="84" customWidth="1"/>
    <col min="5630" max="5630" width="1.5703125" style="84" customWidth="1"/>
    <col min="5631" max="5631" width="14.5703125" style="84" customWidth="1"/>
    <col min="5632" max="5632" width="0.5703125" style="84" customWidth="1"/>
    <col min="5633" max="5858" width="9.42578125" style="84"/>
    <col min="5859" max="5859" width="12.5703125" style="84" customWidth="1"/>
    <col min="5860" max="5860" width="9.5703125" style="84" customWidth="1"/>
    <col min="5861" max="5861" width="27.42578125" style="84" customWidth="1"/>
    <col min="5862" max="5862" width="1.42578125" style="84" customWidth="1"/>
    <col min="5863" max="5863" width="14.5703125" style="84" customWidth="1"/>
    <col min="5864" max="5864" width="1.5703125" style="84" customWidth="1"/>
    <col min="5865" max="5865" width="14.5703125" style="84" customWidth="1"/>
    <col min="5866" max="5866" width="1.5703125" style="84" customWidth="1"/>
    <col min="5867" max="5867" width="14.5703125" style="84" customWidth="1"/>
    <col min="5868" max="5868" width="1.5703125" style="84" customWidth="1"/>
    <col min="5869" max="5869" width="14.5703125" style="84" customWidth="1"/>
    <col min="5870" max="5870" width="1.5703125" style="84" customWidth="1"/>
    <col min="5871" max="5871" width="14.5703125" style="84" customWidth="1"/>
    <col min="5872" max="5872" width="1.5703125" style="84" customWidth="1"/>
    <col min="5873" max="5873" width="14.5703125" style="84" customWidth="1"/>
    <col min="5874" max="5874" width="1.5703125" style="84" customWidth="1"/>
    <col min="5875" max="5875" width="14.5703125" style="84" customWidth="1"/>
    <col min="5876" max="5876" width="1.5703125" style="84" customWidth="1"/>
    <col min="5877" max="5877" width="14.5703125" style="84" customWidth="1"/>
    <col min="5878" max="5878" width="1.5703125" style="84" customWidth="1"/>
    <col min="5879" max="5879" width="14.5703125" style="84" customWidth="1"/>
    <col min="5880" max="5880" width="1.5703125" style="84" customWidth="1"/>
    <col min="5881" max="5881" width="14.5703125" style="84" customWidth="1"/>
    <col min="5882" max="5882" width="1.5703125" style="84" customWidth="1"/>
    <col min="5883" max="5883" width="14.5703125" style="84" customWidth="1"/>
    <col min="5884" max="5884" width="1.5703125" style="84" customWidth="1"/>
    <col min="5885" max="5885" width="14.5703125" style="84" customWidth="1"/>
    <col min="5886" max="5886" width="1.5703125" style="84" customWidth="1"/>
    <col min="5887" max="5887" width="14.5703125" style="84" customWidth="1"/>
    <col min="5888" max="5888" width="0.5703125" style="84" customWidth="1"/>
    <col min="5889" max="6114" width="9.42578125" style="84"/>
    <col min="6115" max="6115" width="12.5703125" style="84" customWidth="1"/>
    <col min="6116" max="6116" width="9.5703125" style="84" customWidth="1"/>
    <col min="6117" max="6117" width="27.42578125" style="84" customWidth="1"/>
    <col min="6118" max="6118" width="1.42578125" style="84" customWidth="1"/>
    <col min="6119" max="6119" width="14.5703125" style="84" customWidth="1"/>
    <col min="6120" max="6120" width="1.5703125" style="84" customWidth="1"/>
    <col min="6121" max="6121" width="14.5703125" style="84" customWidth="1"/>
    <col min="6122" max="6122" width="1.5703125" style="84" customWidth="1"/>
    <col min="6123" max="6123" width="14.5703125" style="84" customWidth="1"/>
    <col min="6124" max="6124" width="1.5703125" style="84" customWidth="1"/>
    <col min="6125" max="6125" width="14.5703125" style="84" customWidth="1"/>
    <col min="6126" max="6126" width="1.5703125" style="84" customWidth="1"/>
    <col min="6127" max="6127" width="14.5703125" style="84" customWidth="1"/>
    <col min="6128" max="6128" width="1.5703125" style="84" customWidth="1"/>
    <col min="6129" max="6129" width="14.5703125" style="84" customWidth="1"/>
    <col min="6130" max="6130" width="1.5703125" style="84" customWidth="1"/>
    <col min="6131" max="6131" width="14.5703125" style="84" customWidth="1"/>
    <col min="6132" max="6132" width="1.5703125" style="84" customWidth="1"/>
    <col min="6133" max="6133" width="14.5703125" style="84" customWidth="1"/>
    <col min="6134" max="6134" width="1.5703125" style="84" customWidth="1"/>
    <col min="6135" max="6135" width="14.5703125" style="84" customWidth="1"/>
    <col min="6136" max="6136" width="1.5703125" style="84" customWidth="1"/>
    <col min="6137" max="6137" width="14.5703125" style="84" customWidth="1"/>
    <col min="6138" max="6138" width="1.5703125" style="84" customWidth="1"/>
    <col min="6139" max="6139" width="14.5703125" style="84" customWidth="1"/>
    <col min="6140" max="6140" width="1.5703125" style="84" customWidth="1"/>
    <col min="6141" max="6141" width="14.5703125" style="84" customWidth="1"/>
    <col min="6142" max="6142" width="1.5703125" style="84" customWidth="1"/>
    <col min="6143" max="6143" width="14.5703125" style="84" customWidth="1"/>
    <col min="6144" max="6144" width="0.5703125" style="84" customWidth="1"/>
    <col min="6145" max="6370" width="9.42578125" style="84"/>
    <col min="6371" max="6371" width="12.5703125" style="84" customWidth="1"/>
    <col min="6372" max="6372" width="9.5703125" style="84" customWidth="1"/>
    <col min="6373" max="6373" width="27.42578125" style="84" customWidth="1"/>
    <col min="6374" max="6374" width="1.42578125" style="84" customWidth="1"/>
    <col min="6375" max="6375" width="14.5703125" style="84" customWidth="1"/>
    <col min="6376" max="6376" width="1.5703125" style="84" customWidth="1"/>
    <col min="6377" max="6377" width="14.5703125" style="84" customWidth="1"/>
    <col min="6378" max="6378" width="1.5703125" style="84" customWidth="1"/>
    <col min="6379" max="6379" width="14.5703125" style="84" customWidth="1"/>
    <col min="6380" max="6380" width="1.5703125" style="84" customWidth="1"/>
    <col min="6381" max="6381" width="14.5703125" style="84" customWidth="1"/>
    <col min="6382" max="6382" width="1.5703125" style="84" customWidth="1"/>
    <col min="6383" max="6383" width="14.5703125" style="84" customWidth="1"/>
    <col min="6384" max="6384" width="1.5703125" style="84" customWidth="1"/>
    <col min="6385" max="6385" width="14.5703125" style="84" customWidth="1"/>
    <col min="6386" max="6386" width="1.5703125" style="84" customWidth="1"/>
    <col min="6387" max="6387" width="14.5703125" style="84" customWidth="1"/>
    <col min="6388" max="6388" width="1.5703125" style="84" customWidth="1"/>
    <col min="6389" max="6389" width="14.5703125" style="84" customWidth="1"/>
    <col min="6390" max="6390" width="1.5703125" style="84" customWidth="1"/>
    <col min="6391" max="6391" width="14.5703125" style="84" customWidth="1"/>
    <col min="6392" max="6392" width="1.5703125" style="84" customWidth="1"/>
    <col min="6393" max="6393" width="14.5703125" style="84" customWidth="1"/>
    <col min="6394" max="6394" width="1.5703125" style="84" customWidth="1"/>
    <col min="6395" max="6395" width="14.5703125" style="84" customWidth="1"/>
    <col min="6396" max="6396" width="1.5703125" style="84" customWidth="1"/>
    <col min="6397" max="6397" width="14.5703125" style="84" customWidth="1"/>
    <col min="6398" max="6398" width="1.5703125" style="84" customWidth="1"/>
    <col min="6399" max="6399" width="14.5703125" style="84" customWidth="1"/>
    <col min="6400" max="6400" width="0.5703125" style="84" customWidth="1"/>
    <col min="6401" max="6626" width="9.42578125" style="84"/>
    <col min="6627" max="6627" width="12.5703125" style="84" customWidth="1"/>
    <col min="6628" max="6628" width="9.5703125" style="84" customWidth="1"/>
    <col min="6629" max="6629" width="27.42578125" style="84" customWidth="1"/>
    <col min="6630" max="6630" width="1.42578125" style="84" customWidth="1"/>
    <col min="6631" max="6631" width="14.5703125" style="84" customWidth="1"/>
    <col min="6632" max="6632" width="1.5703125" style="84" customWidth="1"/>
    <col min="6633" max="6633" width="14.5703125" style="84" customWidth="1"/>
    <col min="6634" max="6634" width="1.5703125" style="84" customWidth="1"/>
    <col min="6635" max="6635" width="14.5703125" style="84" customWidth="1"/>
    <col min="6636" max="6636" width="1.5703125" style="84" customWidth="1"/>
    <col min="6637" max="6637" width="14.5703125" style="84" customWidth="1"/>
    <col min="6638" max="6638" width="1.5703125" style="84" customWidth="1"/>
    <col min="6639" max="6639" width="14.5703125" style="84" customWidth="1"/>
    <col min="6640" max="6640" width="1.5703125" style="84" customWidth="1"/>
    <col min="6641" max="6641" width="14.5703125" style="84" customWidth="1"/>
    <col min="6642" max="6642" width="1.5703125" style="84" customWidth="1"/>
    <col min="6643" max="6643" width="14.5703125" style="84" customWidth="1"/>
    <col min="6644" max="6644" width="1.5703125" style="84" customWidth="1"/>
    <col min="6645" max="6645" width="14.5703125" style="84" customWidth="1"/>
    <col min="6646" max="6646" width="1.5703125" style="84" customWidth="1"/>
    <col min="6647" max="6647" width="14.5703125" style="84" customWidth="1"/>
    <col min="6648" max="6648" width="1.5703125" style="84" customWidth="1"/>
    <col min="6649" max="6649" width="14.5703125" style="84" customWidth="1"/>
    <col min="6650" max="6650" width="1.5703125" style="84" customWidth="1"/>
    <col min="6651" max="6651" width="14.5703125" style="84" customWidth="1"/>
    <col min="6652" max="6652" width="1.5703125" style="84" customWidth="1"/>
    <col min="6653" max="6653" width="14.5703125" style="84" customWidth="1"/>
    <col min="6654" max="6654" width="1.5703125" style="84" customWidth="1"/>
    <col min="6655" max="6655" width="14.5703125" style="84" customWidth="1"/>
    <col min="6656" max="6656" width="0.5703125" style="84" customWidth="1"/>
    <col min="6657" max="6882" width="9.42578125" style="84"/>
    <col min="6883" max="6883" width="12.5703125" style="84" customWidth="1"/>
    <col min="6884" max="6884" width="9.5703125" style="84" customWidth="1"/>
    <col min="6885" max="6885" width="27.42578125" style="84" customWidth="1"/>
    <col min="6886" max="6886" width="1.42578125" style="84" customWidth="1"/>
    <col min="6887" max="6887" width="14.5703125" style="84" customWidth="1"/>
    <col min="6888" max="6888" width="1.5703125" style="84" customWidth="1"/>
    <col min="6889" max="6889" width="14.5703125" style="84" customWidth="1"/>
    <col min="6890" max="6890" width="1.5703125" style="84" customWidth="1"/>
    <col min="6891" max="6891" width="14.5703125" style="84" customWidth="1"/>
    <col min="6892" max="6892" width="1.5703125" style="84" customWidth="1"/>
    <col min="6893" max="6893" width="14.5703125" style="84" customWidth="1"/>
    <col min="6894" max="6894" width="1.5703125" style="84" customWidth="1"/>
    <col min="6895" max="6895" width="14.5703125" style="84" customWidth="1"/>
    <col min="6896" max="6896" width="1.5703125" style="84" customWidth="1"/>
    <col min="6897" max="6897" width="14.5703125" style="84" customWidth="1"/>
    <col min="6898" max="6898" width="1.5703125" style="84" customWidth="1"/>
    <col min="6899" max="6899" width="14.5703125" style="84" customWidth="1"/>
    <col min="6900" max="6900" width="1.5703125" style="84" customWidth="1"/>
    <col min="6901" max="6901" width="14.5703125" style="84" customWidth="1"/>
    <col min="6902" max="6902" width="1.5703125" style="84" customWidth="1"/>
    <col min="6903" max="6903" width="14.5703125" style="84" customWidth="1"/>
    <col min="6904" max="6904" width="1.5703125" style="84" customWidth="1"/>
    <col min="6905" max="6905" width="14.5703125" style="84" customWidth="1"/>
    <col min="6906" max="6906" width="1.5703125" style="84" customWidth="1"/>
    <col min="6907" max="6907" width="14.5703125" style="84" customWidth="1"/>
    <col min="6908" max="6908" width="1.5703125" style="84" customWidth="1"/>
    <col min="6909" max="6909" width="14.5703125" style="84" customWidth="1"/>
    <col min="6910" max="6910" width="1.5703125" style="84" customWidth="1"/>
    <col min="6911" max="6911" width="14.5703125" style="84" customWidth="1"/>
    <col min="6912" max="6912" width="0.5703125" style="84" customWidth="1"/>
    <col min="6913" max="7138" width="9.42578125" style="84"/>
    <col min="7139" max="7139" width="12.5703125" style="84" customWidth="1"/>
    <col min="7140" max="7140" width="9.5703125" style="84" customWidth="1"/>
    <col min="7141" max="7141" width="27.42578125" style="84" customWidth="1"/>
    <col min="7142" max="7142" width="1.42578125" style="84" customWidth="1"/>
    <col min="7143" max="7143" width="14.5703125" style="84" customWidth="1"/>
    <col min="7144" max="7144" width="1.5703125" style="84" customWidth="1"/>
    <col min="7145" max="7145" width="14.5703125" style="84" customWidth="1"/>
    <col min="7146" max="7146" width="1.5703125" style="84" customWidth="1"/>
    <col min="7147" max="7147" width="14.5703125" style="84" customWidth="1"/>
    <col min="7148" max="7148" width="1.5703125" style="84" customWidth="1"/>
    <col min="7149" max="7149" width="14.5703125" style="84" customWidth="1"/>
    <col min="7150" max="7150" width="1.5703125" style="84" customWidth="1"/>
    <col min="7151" max="7151" width="14.5703125" style="84" customWidth="1"/>
    <col min="7152" max="7152" width="1.5703125" style="84" customWidth="1"/>
    <col min="7153" max="7153" width="14.5703125" style="84" customWidth="1"/>
    <col min="7154" max="7154" width="1.5703125" style="84" customWidth="1"/>
    <col min="7155" max="7155" width="14.5703125" style="84" customWidth="1"/>
    <col min="7156" max="7156" width="1.5703125" style="84" customWidth="1"/>
    <col min="7157" max="7157" width="14.5703125" style="84" customWidth="1"/>
    <col min="7158" max="7158" width="1.5703125" style="84" customWidth="1"/>
    <col min="7159" max="7159" width="14.5703125" style="84" customWidth="1"/>
    <col min="7160" max="7160" width="1.5703125" style="84" customWidth="1"/>
    <col min="7161" max="7161" width="14.5703125" style="84" customWidth="1"/>
    <col min="7162" max="7162" width="1.5703125" style="84" customWidth="1"/>
    <col min="7163" max="7163" width="14.5703125" style="84" customWidth="1"/>
    <col min="7164" max="7164" width="1.5703125" style="84" customWidth="1"/>
    <col min="7165" max="7165" width="14.5703125" style="84" customWidth="1"/>
    <col min="7166" max="7166" width="1.5703125" style="84" customWidth="1"/>
    <col min="7167" max="7167" width="14.5703125" style="84" customWidth="1"/>
    <col min="7168" max="7168" width="0.5703125" style="84" customWidth="1"/>
    <col min="7169" max="7394" width="9.42578125" style="84"/>
    <col min="7395" max="7395" width="12.5703125" style="84" customWidth="1"/>
    <col min="7396" max="7396" width="9.5703125" style="84" customWidth="1"/>
    <col min="7397" max="7397" width="27.42578125" style="84" customWidth="1"/>
    <col min="7398" max="7398" width="1.42578125" style="84" customWidth="1"/>
    <col min="7399" max="7399" width="14.5703125" style="84" customWidth="1"/>
    <col min="7400" max="7400" width="1.5703125" style="84" customWidth="1"/>
    <col min="7401" max="7401" width="14.5703125" style="84" customWidth="1"/>
    <col min="7402" max="7402" width="1.5703125" style="84" customWidth="1"/>
    <col min="7403" max="7403" width="14.5703125" style="84" customWidth="1"/>
    <col min="7404" max="7404" width="1.5703125" style="84" customWidth="1"/>
    <col min="7405" max="7405" width="14.5703125" style="84" customWidth="1"/>
    <col min="7406" max="7406" width="1.5703125" style="84" customWidth="1"/>
    <col min="7407" max="7407" width="14.5703125" style="84" customWidth="1"/>
    <col min="7408" max="7408" width="1.5703125" style="84" customWidth="1"/>
    <col min="7409" max="7409" width="14.5703125" style="84" customWidth="1"/>
    <col min="7410" max="7410" width="1.5703125" style="84" customWidth="1"/>
    <col min="7411" max="7411" width="14.5703125" style="84" customWidth="1"/>
    <col min="7412" max="7412" width="1.5703125" style="84" customWidth="1"/>
    <col min="7413" max="7413" width="14.5703125" style="84" customWidth="1"/>
    <col min="7414" max="7414" width="1.5703125" style="84" customWidth="1"/>
    <col min="7415" max="7415" width="14.5703125" style="84" customWidth="1"/>
    <col min="7416" max="7416" width="1.5703125" style="84" customWidth="1"/>
    <col min="7417" max="7417" width="14.5703125" style="84" customWidth="1"/>
    <col min="7418" max="7418" width="1.5703125" style="84" customWidth="1"/>
    <col min="7419" max="7419" width="14.5703125" style="84" customWidth="1"/>
    <col min="7420" max="7420" width="1.5703125" style="84" customWidth="1"/>
    <col min="7421" max="7421" width="14.5703125" style="84" customWidth="1"/>
    <col min="7422" max="7422" width="1.5703125" style="84" customWidth="1"/>
    <col min="7423" max="7423" width="14.5703125" style="84" customWidth="1"/>
    <col min="7424" max="7424" width="0.5703125" style="84" customWidth="1"/>
    <col min="7425" max="7650" width="9.42578125" style="84"/>
    <col min="7651" max="7651" width="12.5703125" style="84" customWidth="1"/>
    <col min="7652" max="7652" width="9.5703125" style="84" customWidth="1"/>
    <col min="7653" max="7653" width="27.42578125" style="84" customWidth="1"/>
    <col min="7654" max="7654" width="1.42578125" style="84" customWidth="1"/>
    <col min="7655" max="7655" width="14.5703125" style="84" customWidth="1"/>
    <col min="7656" max="7656" width="1.5703125" style="84" customWidth="1"/>
    <col min="7657" max="7657" width="14.5703125" style="84" customWidth="1"/>
    <col min="7658" max="7658" width="1.5703125" style="84" customWidth="1"/>
    <col min="7659" max="7659" width="14.5703125" style="84" customWidth="1"/>
    <col min="7660" max="7660" width="1.5703125" style="84" customWidth="1"/>
    <col min="7661" max="7661" width="14.5703125" style="84" customWidth="1"/>
    <col min="7662" max="7662" width="1.5703125" style="84" customWidth="1"/>
    <col min="7663" max="7663" width="14.5703125" style="84" customWidth="1"/>
    <col min="7664" max="7664" width="1.5703125" style="84" customWidth="1"/>
    <col min="7665" max="7665" width="14.5703125" style="84" customWidth="1"/>
    <col min="7666" max="7666" width="1.5703125" style="84" customWidth="1"/>
    <col min="7667" max="7667" width="14.5703125" style="84" customWidth="1"/>
    <col min="7668" max="7668" width="1.5703125" style="84" customWidth="1"/>
    <col min="7669" max="7669" width="14.5703125" style="84" customWidth="1"/>
    <col min="7670" max="7670" width="1.5703125" style="84" customWidth="1"/>
    <col min="7671" max="7671" width="14.5703125" style="84" customWidth="1"/>
    <col min="7672" max="7672" width="1.5703125" style="84" customWidth="1"/>
    <col min="7673" max="7673" width="14.5703125" style="84" customWidth="1"/>
    <col min="7674" max="7674" width="1.5703125" style="84" customWidth="1"/>
    <col min="7675" max="7675" width="14.5703125" style="84" customWidth="1"/>
    <col min="7676" max="7676" width="1.5703125" style="84" customWidth="1"/>
    <col min="7677" max="7677" width="14.5703125" style="84" customWidth="1"/>
    <col min="7678" max="7678" width="1.5703125" style="84" customWidth="1"/>
    <col min="7679" max="7679" width="14.5703125" style="84" customWidth="1"/>
    <col min="7680" max="7680" width="0.5703125" style="84" customWidth="1"/>
    <col min="7681" max="7906" width="9.42578125" style="84"/>
    <col min="7907" max="7907" width="12.5703125" style="84" customWidth="1"/>
    <col min="7908" max="7908" width="9.5703125" style="84" customWidth="1"/>
    <col min="7909" max="7909" width="27.42578125" style="84" customWidth="1"/>
    <col min="7910" max="7910" width="1.42578125" style="84" customWidth="1"/>
    <col min="7911" max="7911" width="14.5703125" style="84" customWidth="1"/>
    <col min="7912" max="7912" width="1.5703125" style="84" customWidth="1"/>
    <col min="7913" max="7913" width="14.5703125" style="84" customWidth="1"/>
    <col min="7914" max="7914" width="1.5703125" style="84" customWidth="1"/>
    <col min="7915" max="7915" width="14.5703125" style="84" customWidth="1"/>
    <col min="7916" max="7916" width="1.5703125" style="84" customWidth="1"/>
    <col min="7917" max="7917" width="14.5703125" style="84" customWidth="1"/>
    <col min="7918" max="7918" width="1.5703125" style="84" customWidth="1"/>
    <col min="7919" max="7919" width="14.5703125" style="84" customWidth="1"/>
    <col min="7920" max="7920" width="1.5703125" style="84" customWidth="1"/>
    <col min="7921" max="7921" width="14.5703125" style="84" customWidth="1"/>
    <col min="7922" max="7922" width="1.5703125" style="84" customWidth="1"/>
    <col min="7923" max="7923" width="14.5703125" style="84" customWidth="1"/>
    <col min="7924" max="7924" width="1.5703125" style="84" customWidth="1"/>
    <col min="7925" max="7925" width="14.5703125" style="84" customWidth="1"/>
    <col min="7926" max="7926" width="1.5703125" style="84" customWidth="1"/>
    <col min="7927" max="7927" width="14.5703125" style="84" customWidth="1"/>
    <col min="7928" max="7928" width="1.5703125" style="84" customWidth="1"/>
    <col min="7929" max="7929" width="14.5703125" style="84" customWidth="1"/>
    <col min="7930" max="7930" width="1.5703125" style="84" customWidth="1"/>
    <col min="7931" max="7931" width="14.5703125" style="84" customWidth="1"/>
    <col min="7932" max="7932" width="1.5703125" style="84" customWidth="1"/>
    <col min="7933" max="7933" width="14.5703125" style="84" customWidth="1"/>
    <col min="7934" max="7934" width="1.5703125" style="84" customWidth="1"/>
    <col min="7935" max="7935" width="14.5703125" style="84" customWidth="1"/>
    <col min="7936" max="7936" width="0.5703125" style="84" customWidth="1"/>
    <col min="7937" max="8162" width="9.42578125" style="84"/>
    <col min="8163" max="8163" width="12.5703125" style="84" customWidth="1"/>
    <col min="8164" max="8164" width="9.5703125" style="84" customWidth="1"/>
    <col min="8165" max="8165" width="27.42578125" style="84" customWidth="1"/>
    <col min="8166" max="8166" width="1.42578125" style="84" customWidth="1"/>
    <col min="8167" max="8167" width="14.5703125" style="84" customWidth="1"/>
    <col min="8168" max="8168" width="1.5703125" style="84" customWidth="1"/>
    <col min="8169" max="8169" width="14.5703125" style="84" customWidth="1"/>
    <col min="8170" max="8170" width="1.5703125" style="84" customWidth="1"/>
    <col min="8171" max="8171" width="14.5703125" style="84" customWidth="1"/>
    <col min="8172" max="8172" width="1.5703125" style="84" customWidth="1"/>
    <col min="8173" max="8173" width="14.5703125" style="84" customWidth="1"/>
    <col min="8174" max="8174" width="1.5703125" style="84" customWidth="1"/>
    <col min="8175" max="8175" width="14.5703125" style="84" customWidth="1"/>
    <col min="8176" max="8176" width="1.5703125" style="84" customWidth="1"/>
    <col min="8177" max="8177" width="14.5703125" style="84" customWidth="1"/>
    <col min="8178" max="8178" width="1.5703125" style="84" customWidth="1"/>
    <col min="8179" max="8179" width="14.5703125" style="84" customWidth="1"/>
    <col min="8180" max="8180" width="1.5703125" style="84" customWidth="1"/>
    <col min="8181" max="8181" width="14.5703125" style="84" customWidth="1"/>
    <col min="8182" max="8182" width="1.5703125" style="84" customWidth="1"/>
    <col min="8183" max="8183" width="14.5703125" style="84" customWidth="1"/>
    <col min="8184" max="8184" width="1.5703125" style="84" customWidth="1"/>
    <col min="8185" max="8185" width="14.5703125" style="84" customWidth="1"/>
    <col min="8186" max="8186" width="1.5703125" style="84" customWidth="1"/>
    <col min="8187" max="8187" width="14.5703125" style="84" customWidth="1"/>
    <col min="8188" max="8188" width="1.5703125" style="84" customWidth="1"/>
    <col min="8189" max="8189" width="14.5703125" style="84" customWidth="1"/>
    <col min="8190" max="8190" width="1.5703125" style="84" customWidth="1"/>
    <col min="8191" max="8191" width="14.5703125" style="84" customWidth="1"/>
    <col min="8192" max="8192" width="0.5703125" style="84" customWidth="1"/>
    <col min="8193" max="8418" width="9.42578125" style="84"/>
    <col min="8419" max="8419" width="12.5703125" style="84" customWidth="1"/>
    <col min="8420" max="8420" width="9.5703125" style="84" customWidth="1"/>
    <col min="8421" max="8421" width="27.42578125" style="84" customWidth="1"/>
    <col min="8422" max="8422" width="1.42578125" style="84" customWidth="1"/>
    <col min="8423" max="8423" width="14.5703125" style="84" customWidth="1"/>
    <col min="8424" max="8424" width="1.5703125" style="84" customWidth="1"/>
    <col min="8425" max="8425" width="14.5703125" style="84" customWidth="1"/>
    <col min="8426" max="8426" width="1.5703125" style="84" customWidth="1"/>
    <col min="8427" max="8427" width="14.5703125" style="84" customWidth="1"/>
    <col min="8428" max="8428" width="1.5703125" style="84" customWidth="1"/>
    <col min="8429" max="8429" width="14.5703125" style="84" customWidth="1"/>
    <col min="8430" max="8430" width="1.5703125" style="84" customWidth="1"/>
    <col min="8431" max="8431" width="14.5703125" style="84" customWidth="1"/>
    <col min="8432" max="8432" width="1.5703125" style="84" customWidth="1"/>
    <col min="8433" max="8433" width="14.5703125" style="84" customWidth="1"/>
    <col min="8434" max="8434" width="1.5703125" style="84" customWidth="1"/>
    <col min="8435" max="8435" width="14.5703125" style="84" customWidth="1"/>
    <col min="8436" max="8436" width="1.5703125" style="84" customWidth="1"/>
    <col min="8437" max="8437" width="14.5703125" style="84" customWidth="1"/>
    <col min="8438" max="8438" width="1.5703125" style="84" customWidth="1"/>
    <col min="8439" max="8439" width="14.5703125" style="84" customWidth="1"/>
    <col min="8440" max="8440" width="1.5703125" style="84" customWidth="1"/>
    <col min="8441" max="8441" width="14.5703125" style="84" customWidth="1"/>
    <col min="8442" max="8442" width="1.5703125" style="84" customWidth="1"/>
    <col min="8443" max="8443" width="14.5703125" style="84" customWidth="1"/>
    <col min="8444" max="8444" width="1.5703125" style="84" customWidth="1"/>
    <col min="8445" max="8445" width="14.5703125" style="84" customWidth="1"/>
    <col min="8446" max="8446" width="1.5703125" style="84" customWidth="1"/>
    <col min="8447" max="8447" width="14.5703125" style="84" customWidth="1"/>
    <col min="8448" max="8448" width="0.5703125" style="84" customWidth="1"/>
    <col min="8449" max="8674" width="9.42578125" style="84"/>
    <col min="8675" max="8675" width="12.5703125" style="84" customWidth="1"/>
    <col min="8676" max="8676" width="9.5703125" style="84" customWidth="1"/>
    <col min="8677" max="8677" width="27.42578125" style="84" customWidth="1"/>
    <col min="8678" max="8678" width="1.42578125" style="84" customWidth="1"/>
    <col min="8679" max="8679" width="14.5703125" style="84" customWidth="1"/>
    <col min="8680" max="8680" width="1.5703125" style="84" customWidth="1"/>
    <col min="8681" max="8681" width="14.5703125" style="84" customWidth="1"/>
    <col min="8682" max="8682" width="1.5703125" style="84" customWidth="1"/>
    <col min="8683" max="8683" width="14.5703125" style="84" customWidth="1"/>
    <col min="8684" max="8684" width="1.5703125" style="84" customWidth="1"/>
    <col min="8685" max="8685" width="14.5703125" style="84" customWidth="1"/>
    <col min="8686" max="8686" width="1.5703125" style="84" customWidth="1"/>
    <col min="8687" max="8687" width="14.5703125" style="84" customWidth="1"/>
    <col min="8688" max="8688" width="1.5703125" style="84" customWidth="1"/>
    <col min="8689" max="8689" width="14.5703125" style="84" customWidth="1"/>
    <col min="8690" max="8690" width="1.5703125" style="84" customWidth="1"/>
    <col min="8691" max="8691" width="14.5703125" style="84" customWidth="1"/>
    <col min="8692" max="8692" width="1.5703125" style="84" customWidth="1"/>
    <col min="8693" max="8693" width="14.5703125" style="84" customWidth="1"/>
    <col min="8694" max="8694" width="1.5703125" style="84" customWidth="1"/>
    <col min="8695" max="8695" width="14.5703125" style="84" customWidth="1"/>
    <col min="8696" max="8696" width="1.5703125" style="84" customWidth="1"/>
    <col min="8697" max="8697" width="14.5703125" style="84" customWidth="1"/>
    <col min="8698" max="8698" width="1.5703125" style="84" customWidth="1"/>
    <col min="8699" max="8699" width="14.5703125" style="84" customWidth="1"/>
    <col min="8700" max="8700" width="1.5703125" style="84" customWidth="1"/>
    <col min="8701" max="8701" width="14.5703125" style="84" customWidth="1"/>
    <col min="8702" max="8702" width="1.5703125" style="84" customWidth="1"/>
    <col min="8703" max="8703" width="14.5703125" style="84" customWidth="1"/>
    <col min="8704" max="8704" width="0.5703125" style="84" customWidth="1"/>
    <col min="8705" max="8930" width="9.42578125" style="84"/>
    <col min="8931" max="8931" width="12.5703125" style="84" customWidth="1"/>
    <col min="8932" max="8932" width="9.5703125" style="84" customWidth="1"/>
    <col min="8933" max="8933" width="27.42578125" style="84" customWidth="1"/>
    <col min="8934" max="8934" width="1.42578125" style="84" customWidth="1"/>
    <col min="8935" max="8935" width="14.5703125" style="84" customWidth="1"/>
    <col min="8936" max="8936" width="1.5703125" style="84" customWidth="1"/>
    <col min="8937" max="8937" width="14.5703125" style="84" customWidth="1"/>
    <col min="8938" max="8938" width="1.5703125" style="84" customWidth="1"/>
    <col min="8939" max="8939" width="14.5703125" style="84" customWidth="1"/>
    <col min="8940" max="8940" width="1.5703125" style="84" customWidth="1"/>
    <col min="8941" max="8941" width="14.5703125" style="84" customWidth="1"/>
    <col min="8942" max="8942" width="1.5703125" style="84" customWidth="1"/>
    <col min="8943" max="8943" width="14.5703125" style="84" customWidth="1"/>
    <col min="8944" max="8944" width="1.5703125" style="84" customWidth="1"/>
    <col min="8945" max="8945" width="14.5703125" style="84" customWidth="1"/>
    <col min="8946" max="8946" width="1.5703125" style="84" customWidth="1"/>
    <col min="8947" max="8947" width="14.5703125" style="84" customWidth="1"/>
    <col min="8948" max="8948" width="1.5703125" style="84" customWidth="1"/>
    <col min="8949" max="8949" width="14.5703125" style="84" customWidth="1"/>
    <col min="8950" max="8950" width="1.5703125" style="84" customWidth="1"/>
    <col min="8951" max="8951" width="14.5703125" style="84" customWidth="1"/>
    <col min="8952" max="8952" width="1.5703125" style="84" customWidth="1"/>
    <col min="8953" max="8953" width="14.5703125" style="84" customWidth="1"/>
    <col min="8954" max="8954" width="1.5703125" style="84" customWidth="1"/>
    <col min="8955" max="8955" width="14.5703125" style="84" customWidth="1"/>
    <col min="8956" max="8956" width="1.5703125" style="84" customWidth="1"/>
    <col min="8957" max="8957" width="14.5703125" style="84" customWidth="1"/>
    <col min="8958" max="8958" width="1.5703125" style="84" customWidth="1"/>
    <col min="8959" max="8959" width="14.5703125" style="84" customWidth="1"/>
    <col min="8960" max="8960" width="0.5703125" style="84" customWidth="1"/>
    <col min="8961" max="9186" width="9.42578125" style="84"/>
    <col min="9187" max="9187" width="12.5703125" style="84" customWidth="1"/>
    <col min="9188" max="9188" width="9.5703125" style="84" customWidth="1"/>
    <col min="9189" max="9189" width="27.42578125" style="84" customWidth="1"/>
    <col min="9190" max="9190" width="1.42578125" style="84" customWidth="1"/>
    <col min="9191" max="9191" width="14.5703125" style="84" customWidth="1"/>
    <col min="9192" max="9192" width="1.5703125" style="84" customWidth="1"/>
    <col min="9193" max="9193" width="14.5703125" style="84" customWidth="1"/>
    <col min="9194" max="9194" width="1.5703125" style="84" customWidth="1"/>
    <col min="9195" max="9195" width="14.5703125" style="84" customWidth="1"/>
    <col min="9196" max="9196" width="1.5703125" style="84" customWidth="1"/>
    <col min="9197" max="9197" width="14.5703125" style="84" customWidth="1"/>
    <col min="9198" max="9198" width="1.5703125" style="84" customWidth="1"/>
    <col min="9199" max="9199" width="14.5703125" style="84" customWidth="1"/>
    <col min="9200" max="9200" width="1.5703125" style="84" customWidth="1"/>
    <col min="9201" max="9201" width="14.5703125" style="84" customWidth="1"/>
    <col min="9202" max="9202" width="1.5703125" style="84" customWidth="1"/>
    <col min="9203" max="9203" width="14.5703125" style="84" customWidth="1"/>
    <col min="9204" max="9204" width="1.5703125" style="84" customWidth="1"/>
    <col min="9205" max="9205" width="14.5703125" style="84" customWidth="1"/>
    <col min="9206" max="9206" width="1.5703125" style="84" customWidth="1"/>
    <col min="9207" max="9207" width="14.5703125" style="84" customWidth="1"/>
    <col min="9208" max="9208" width="1.5703125" style="84" customWidth="1"/>
    <col min="9209" max="9209" width="14.5703125" style="84" customWidth="1"/>
    <col min="9210" max="9210" width="1.5703125" style="84" customWidth="1"/>
    <col min="9211" max="9211" width="14.5703125" style="84" customWidth="1"/>
    <col min="9212" max="9212" width="1.5703125" style="84" customWidth="1"/>
    <col min="9213" max="9213" width="14.5703125" style="84" customWidth="1"/>
    <col min="9214" max="9214" width="1.5703125" style="84" customWidth="1"/>
    <col min="9215" max="9215" width="14.5703125" style="84" customWidth="1"/>
    <col min="9216" max="9216" width="0.5703125" style="84" customWidth="1"/>
    <col min="9217" max="9442" width="9.42578125" style="84"/>
    <col min="9443" max="9443" width="12.5703125" style="84" customWidth="1"/>
    <col min="9444" max="9444" width="9.5703125" style="84" customWidth="1"/>
    <col min="9445" max="9445" width="27.42578125" style="84" customWidth="1"/>
    <col min="9446" max="9446" width="1.42578125" style="84" customWidth="1"/>
    <col min="9447" max="9447" width="14.5703125" style="84" customWidth="1"/>
    <col min="9448" max="9448" width="1.5703125" style="84" customWidth="1"/>
    <col min="9449" max="9449" width="14.5703125" style="84" customWidth="1"/>
    <col min="9450" max="9450" width="1.5703125" style="84" customWidth="1"/>
    <col min="9451" max="9451" width="14.5703125" style="84" customWidth="1"/>
    <col min="9452" max="9452" width="1.5703125" style="84" customWidth="1"/>
    <col min="9453" max="9453" width="14.5703125" style="84" customWidth="1"/>
    <col min="9454" max="9454" width="1.5703125" style="84" customWidth="1"/>
    <col min="9455" max="9455" width="14.5703125" style="84" customWidth="1"/>
    <col min="9456" max="9456" width="1.5703125" style="84" customWidth="1"/>
    <col min="9457" max="9457" width="14.5703125" style="84" customWidth="1"/>
    <col min="9458" max="9458" width="1.5703125" style="84" customWidth="1"/>
    <col min="9459" max="9459" width="14.5703125" style="84" customWidth="1"/>
    <col min="9460" max="9460" width="1.5703125" style="84" customWidth="1"/>
    <col min="9461" max="9461" width="14.5703125" style="84" customWidth="1"/>
    <col min="9462" max="9462" width="1.5703125" style="84" customWidth="1"/>
    <col min="9463" max="9463" width="14.5703125" style="84" customWidth="1"/>
    <col min="9464" max="9464" width="1.5703125" style="84" customWidth="1"/>
    <col min="9465" max="9465" width="14.5703125" style="84" customWidth="1"/>
    <col min="9466" max="9466" width="1.5703125" style="84" customWidth="1"/>
    <col min="9467" max="9467" width="14.5703125" style="84" customWidth="1"/>
    <col min="9468" max="9468" width="1.5703125" style="84" customWidth="1"/>
    <col min="9469" max="9469" width="14.5703125" style="84" customWidth="1"/>
    <col min="9470" max="9470" width="1.5703125" style="84" customWidth="1"/>
    <col min="9471" max="9471" width="14.5703125" style="84" customWidth="1"/>
    <col min="9472" max="9472" width="0.5703125" style="84" customWidth="1"/>
    <col min="9473" max="9698" width="9.42578125" style="84"/>
    <col min="9699" max="9699" width="12.5703125" style="84" customWidth="1"/>
    <col min="9700" max="9700" width="9.5703125" style="84" customWidth="1"/>
    <col min="9701" max="9701" width="27.42578125" style="84" customWidth="1"/>
    <col min="9702" max="9702" width="1.42578125" style="84" customWidth="1"/>
    <col min="9703" max="9703" width="14.5703125" style="84" customWidth="1"/>
    <col min="9704" max="9704" width="1.5703125" style="84" customWidth="1"/>
    <col min="9705" max="9705" width="14.5703125" style="84" customWidth="1"/>
    <col min="9706" max="9706" width="1.5703125" style="84" customWidth="1"/>
    <col min="9707" max="9707" width="14.5703125" style="84" customWidth="1"/>
    <col min="9708" max="9708" width="1.5703125" style="84" customWidth="1"/>
    <col min="9709" max="9709" width="14.5703125" style="84" customWidth="1"/>
    <col min="9710" max="9710" width="1.5703125" style="84" customWidth="1"/>
    <col min="9711" max="9711" width="14.5703125" style="84" customWidth="1"/>
    <col min="9712" max="9712" width="1.5703125" style="84" customWidth="1"/>
    <col min="9713" max="9713" width="14.5703125" style="84" customWidth="1"/>
    <col min="9714" max="9714" width="1.5703125" style="84" customWidth="1"/>
    <col min="9715" max="9715" width="14.5703125" style="84" customWidth="1"/>
    <col min="9716" max="9716" width="1.5703125" style="84" customWidth="1"/>
    <col min="9717" max="9717" width="14.5703125" style="84" customWidth="1"/>
    <col min="9718" max="9718" width="1.5703125" style="84" customWidth="1"/>
    <col min="9719" max="9719" width="14.5703125" style="84" customWidth="1"/>
    <col min="9720" max="9720" width="1.5703125" style="84" customWidth="1"/>
    <col min="9721" max="9721" width="14.5703125" style="84" customWidth="1"/>
    <col min="9722" max="9722" width="1.5703125" style="84" customWidth="1"/>
    <col min="9723" max="9723" width="14.5703125" style="84" customWidth="1"/>
    <col min="9724" max="9724" width="1.5703125" style="84" customWidth="1"/>
    <col min="9725" max="9725" width="14.5703125" style="84" customWidth="1"/>
    <col min="9726" max="9726" width="1.5703125" style="84" customWidth="1"/>
    <col min="9727" max="9727" width="14.5703125" style="84" customWidth="1"/>
    <col min="9728" max="9728" width="0.5703125" style="84" customWidth="1"/>
    <col min="9729" max="9954" width="9.42578125" style="84"/>
    <col min="9955" max="9955" width="12.5703125" style="84" customWidth="1"/>
    <col min="9956" max="9956" width="9.5703125" style="84" customWidth="1"/>
    <col min="9957" max="9957" width="27.42578125" style="84" customWidth="1"/>
    <col min="9958" max="9958" width="1.42578125" style="84" customWidth="1"/>
    <col min="9959" max="9959" width="14.5703125" style="84" customWidth="1"/>
    <col min="9960" max="9960" width="1.5703125" style="84" customWidth="1"/>
    <col min="9961" max="9961" width="14.5703125" style="84" customWidth="1"/>
    <col min="9962" max="9962" width="1.5703125" style="84" customWidth="1"/>
    <col min="9963" max="9963" width="14.5703125" style="84" customWidth="1"/>
    <col min="9964" max="9964" width="1.5703125" style="84" customWidth="1"/>
    <col min="9965" max="9965" width="14.5703125" style="84" customWidth="1"/>
    <col min="9966" max="9966" width="1.5703125" style="84" customWidth="1"/>
    <col min="9967" max="9967" width="14.5703125" style="84" customWidth="1"/>
    <col min="9968" max="9968" width="1.5703125" style="84" customWidth="1"/>
    <col min="9969" max="9969" width="14.5703125" style="84" customWidth="1"/>
    <col min="9970" max="9970" width="1.5703125" style="84" customWidth="1"/>
    <col min="9971" max="9971" width="14.5703125" style="84" customWidth="1"/>
    <col min="9972" max="9972" width="1.5703125" style="84" customWidth="1"/>
    <col min="9973" max="9973" width="14.5703125" style="84" customWidth="1"/>
    <col min="9974" max="9974" width="1.5703125" style="84" customWidth="1"/>
    <col min="9975" max="9975" width="14.5703125" style="84" customWidth="1"/>
    <col min="9976" max="9976" width="1.5703125" style="84" customWidth="1"/>
    <col min="9977" max="9977" width="14.5703125" style="84" customWidth="1"/>
    <col min="9978" max="9978" width="1.5703125" style="84" customWidth="1"/>
    <col min="9979" max="9979" width="14.5703125" style="84" customWidth="1"/>
    <col min="9980" max="9980" width="1.5703125" style="84" customWidth="1"/>
    <col min="9981" max="9981" width="14.5703125" style="84" customWidth="1"/>
    <col min="9982" max="9982" width="1.5703125" style="84" customWidth="1"/>
    <col min="9983" max="9983" width="14.5703125" style="84" customWidth="1"/>
    <col min="9984" max="9984" width="0.5703125" style="84" customWidth="1"/>
    <col min="9985" max="10210" width="9.42578125" style="84"/>
    <col min="10211" max="10211" width="12.5703125" style="84" customWidth="1"/>
    <col min="10212" max="10212" width="9.5703125" style="84" customWidth="1"/>
    <col min="10213" max="10213" width="27.42578125" style="84" customWidth="1"/>
    <col min="10214" max="10214" width="1.42578125" style="84" customWidth="1"/>
    <col min="10215" max="10215" width="14.5703125" style="84" customWidth="1"/>
    <col min="10216" max="10216" width="1.5703125" style="84" customWidth="1"/>
    <col min="10217" max="10217" width="14.5703125" style="84" customWidth="1"/>
    <col min="10218" max="10218" width="1.5703125" style="84" customWidth="1"/>
    <col min="10219" max="10219" width="14.5703125" style="84" customWidth="1"/>
    <col min="10220" max="10220" width="1.5703125" style="84" customWidth="1"/>
    <col min="10221" max="10221" width="14.5703125" style="84" customWidth="1"/>
    <col min="10222" max="10222" width="1.5703125" style="84" customWidth="1"/>
    <col min="10223" max="10223" width="14.5703125" style="84" customWidth="1"/>
    <col min="10224" max="10224" width="1.5703125" style="84" customWidth="1"/>
    <col min="10225" max="10225" width="14.5703125" style="84" customWidth="1"/>
    <col min="10226" max="10226" width="1.5703125" style="84" customWidth="1"/>
    <col min="10227" max="10227" width="14.5703125" style="84" customWidth="1"/>
    <col min="10228" max="10228" width="1.5703125" style="84" customWidth="1"/>
    <col min="10229" max="10229" width="14.5703125" style="84" customWidth="1"/>
    <col min="10230" max="10230" width="1.5703125" style="84" customWidth="1"/>
    <col min="10231" max="10231" width="14.5703125" style="84" customWidth="1"/>
    <col min="10232" max="10232" width="1.5703125" style="84" customWidth="1"/>
    <col min="10233" max="10233" width="14.5703125" style="84" customWidth="1"/>
    <col min="10234" max="10234" width="1.5703125" style="84" customWidth="1"/>
    <col min="10235" max="10235" width="14.5703125" style="84" customWidth="1"/>
    <col min="10236" max="10236" width="1.5703125" style="84" customWidth="1"/>
    <col min="10237" max="10237" width="14.5703125" style="84" customWidth="1"/>
    <col min="10238" max="10238" width="1.5703125" style="84" customWidth="1"/>
    <col min="10239" max="10239" width="14.5703125" style="84" customWidth="1"/>
    <col min="10240" max="10240" width="0.5703125" style="84" customWidth="1"/>
    <col min="10241" max="10466" width="9.42578125" style="84"/>
    <col min="10467" max="10467" width="12.5703125" style="84" customWidth="1"/>
    <col min="10468" max="10468" width="9.5703125" style="84" customWidth="1"/>
    <col min="10469" max="10469" width="27.42578125" style="84" customWidth="1"/>
    <col min="10470" max="10470" width="1.42578125" style="84" customWidth="1"/>
    <col min="10471" max="10471" width="14.5703125" style="84" customWidth="1"/>
    <col min="10472" max="10472" width="1.5703125" style="84" customWidth="1"/>
    <col min="10473" max="10473" width="14.5703125" style="84" customWidth="1"/>
    <col min="10474" max="10474" width="1.5703125" style="84" customWidth="1"/>
    <col min="10475" max="10475" width="14.5703125" style="84" customWidth="1"/>
    <col min="10476" max="10476" width="1.5703125" style="84" customWidth="1"/>
    <col min="10477" max="10477" width="14.5703125" style="84" customWidth="1"/>
    <col min="10478" max="10478" width="1.5703125" style="84" customWidth="1"/>
    <col min="10479" max="10479" width="14.5703125" style="84" customWidth="1"/>
    <col min="10480" max="10480" width="1.5703125" style="84" customWidth="1"/>
    <col min="10481" max="10481" width="14.5703125" style="84" customWidth="1"/>
    <col min="10482" max="10482" width="1.5703125" style="84" customWidth="1"/>
    <col min="10483" max="10483" width="14.5703125" style="84" customWidth="1"/>
    <col min="10484" max="10484" width="1.5703125" style="84" customWidth="1"/>
    <col min="10485" max="10485" width="14.5703125" style="84" customWidth="1"/>
    <col min="10486" max="10486" width="1.5703125" style="84" customWidth="1"/>
    <col min="10487" max="10487" width="14.5703125" style="84" customWidth="1"/>
    <col min="10488" max="10488" width="1.5703125" style="84" customWidth="1"/>
    <col min="10489" max="10489" width="14.5703125" style="84" customWidth="1"/>
    <col min="10490" max="10490" width="1.5703125" style="84" customWidth="1"/>
    <col min="10491" max="10491" width="14.5703125" style="84" customWidth="1"/>
    <col min="10492" max="10492" width="1.5703125" style="84" customWidth="1"/>
    <col min="10493" max="10493" width="14.5703125" style="84" customWidth="1"/>
    <col min="10494" max="10494" width="1.5703125" style="84" customWidth="1"/>
    <col min="10495" max="10495" width="14.5703125" style="84" customWidth="1"/>
    <col min="10496" max="10496" width="0.5703125" style="84" customWidth="1"/>
    <col min="10497" max="10722" width="9.42578125" style="84"/>
    <col min="10723" max="10723" width="12.5703125" style="84" customWidth="1"/>
    <col min="10724" max="10724" width="9.5703125" style="84" customWidth="1"/>
    <col min="10725" max="10725" width="27.42578125" style="84" customWidth="1"/>
    <col min="10726" max="10726" width="1.42578125" style="84" customWidth="1"/>
    <col min="10727" max="10727" width="14.5703125" style="84" customWidth="1"/>
    <col min="10728" max="10728" width="1.5703125" style="84" customWidth="1"/>
    <col min="10729" max="10729" width="14.5703125" style="84" customWidth="1"/>
    <col min="10730" max="10730" width="1.5703125" style="84" customWidth="1"/>
    <col min="10731" max="10731" width="14.5703125" style="84" customWidth="1"/>
    <col min="10732" max="10732" width="1.5703125" style="84" customWidth="1"/>
    <col min="10733" max="10733" width="14.5703125" style="84" customWidth="1"/>
    <col min="10734" max="10734" width="1.5703125" style="84" customWidth="1"/>
    <col min="10735" max="10735" width="14.5703125" style="84" customWidth="1"/>
    <col min="10736" max="10736" width="1.5703125" style="84" customWidth="1"/>
    <col min="10737" max="10737" width="14.5703125" style="84" customWidth="1"/>
    <col min="10738" max="10738" width="1.5703125" style="84" customWidth="1"/>
    <col min="10739" max="10739" width="14.5703125" style="84" customWidth="1"/>
    <col min="10740" max="10740" width="1.5703125" style="84" customWidth="1"/>
    <col min="10741" max="10741" width="14.5703125" style="84" customWidth="1"/>
    <col min="10742" max="10742" width="1.5703125" style="84" customWidth="1"/>
    <col min="10743" max="10743" width="14.5703125" style="84" customWidth="1"/>
    <col min="10744" max="10744" width="1.5703125" style="84" customWidth="1"/>
    <col min="10745" max="10745" width="14.5703125" style="84" customWidth="1"/>
    <col min="10746" max="10746" width="1.5703125" style="84" customWidth="1"/>
    <col min="10747" max="10747" width="14.5703125" style="84" customWidth="1"/>
    <col min="10748" max="10748" width="1.5703125" style="84" customWidth="1"/>
    <col min="10749" max="10749" width="14.5703125" style="84" customWidth="1"/>
    <col min="10750" max="10750" width="1.5703125" style="84" customWidth="1"/>
    <col min="10751" max="10751" width="14.5703125" style="84" customWidth="1"/>
    <col min="10752" max="10752" width="0.5703125" style="84" customWidth="1"/>
    <col min="10753" max="10978" width="9.42578125" style="84"/>
    <col min="10979" max="10979" width="12.5703125" style="84" customWidth="1"/>
    <col min="10980" max="10980" width="9.5703125" style="84" customWidth="1"/>
    <col min="10981" max="10981" width="27.42578125" style="84" customWidth="1"/>
    <col min="10982" max="10982" width="1.42578125" style="84" customWidth="1"/>
    <col min="10983" max="10983" width="14.5703125" style="84" customWidth="1"/>
    <col min="10984" max="10984" width="1.5703125" style="84" customWidth="1"/>
    <col min="10985" max="10985" width="14.5703125" style="84" customWidth="1"/>
    <col min="10986" max="10986" width="1.5703125" style="84" customWidth="1"/>
    <col min="10987" max="10987" width="14.5703125" style="84" customWidth="1"/>
    <col min="10988" max="10988" width="1.5703125" style="84" customWidth="1"/>
    <col min="10989" max="10989" width="14.5703125" style="84" customWidth="1"/>
    <col min="10990" max="10990" width="1.5703125" style="84" customWidth="1"/>
    <col min="10991" max="10991" width="14.5703125" style="84" customWidth="1"/>
    <col min="10992" max="10992" width="1.5703125" style="84" customWidth="1"/>
    <col min="10993" max="10993" width="14.5703125" style="84" customWidth="1"/>
    <col min="10994" max="10994" width="1.5703125" style="84" customWidth="1"/>
    <col min="10995" max="10995" width="14.5703125" style="84" customWidth="1"/>
    <col min="10996" max="10996" width="1.5703125" style="84" customWidth="1"/>
    <col min="10997" max="10997" width="14.5703125" style="84" customWidth="1"/>
    <col min="10998" max="10998" width="1.5703125" style="84" customWidth="1"/>
    <col min="10999" max="10999" width="14.5703125" style="84" customWidth="1"/>
    <col min="11000" max="11000" width="1.5703125" style="84" customWidth="1"/>
    <col min="11001" max="11001" width="14.5703125" style="84" customWidth="1"/>
    <col min="11002" max="11002" width="1.5703125" style="84" customWidth="1"/>
    <col min="11003" max="11003" width="14.5703125" style="84" customWidth="1"/>
    <col min="11004" max="11004" width="1.5703125" style="84" customWidth="1"/>
    <col min="11005" max="11005" width="14.5703125" style="84" customWidth="1"/>
    <col min="11006" max="11006" width="1.5703125" style="84" customWidth="1"/>
    <col min="11007" max="11007" width="14.5703125" style="84" customWidth="1"/>
    <col min="11008" max="11008" width="0.5703125" style="84" customWidth="1"/>
    <col min="11009" max="11234" width="9.42578125" style="84"/>
    <col min="11235" max="11235" width="12.5703125" style="84" customWidth="1"/>
    <col min="11236" max="11236" width="9.5703125" style="84" customWidth="1"/>
    <col min="11237" max="11237" width="27.42578125" style="84" customWidth="1"/>
    <col min="11238" max="11238" width="1.42578125" style="84" customWidth="1"/>
    <col min="11239" max="11239" width="14.5703125" style="84" customWidth="1"/>
    <col min="11240" max="11240" width="1.5703125" style="84" customWidth="1"/>
    <col min="11241" max="11241" width="14.5703125" style="84" customWidth="1"/>
    <col min="11242" max="11242" width="1.5703125" style="84" customWidth="1"/>
    <col min="11243" max="11243" width="14.5703125" style="84" customWidth="1"/>
    <col min="11244" max="11244" width="1.5703125" style="84" customWidth="1"/>
    <col min="11245" max="11245" width="14.5703125" style="84" customWidth="1"/>
    <col min="11246" max="11246" width="1.5703125" style="84" customWidth="1"/>
    <col min="11247" max="11247" width="14.5703125" style="84" customWidth="1"/>
    <col min="11248" max="11248" width="1.5703125" style="84" customWidth="1"/>
    <col min="11249" max="11249" width="14.5703125" style="84" customWidth="1"/>
    <col min="11250" max="11250" width="1.5703125" style="84" customWidth="1"/>
    <col min="11251" max="11251" width="14.5703125" style="84" customWidth="1"/>
    <col min="11252" max="11252" width="1.5703125" style="84" customWidth="1"/>
    <col min="11253" max="11253" width="14.5703125" style="84" customWidth="1"/>
    <col min="11254" max="11254" width="1.5703125" style="84" customWidth="1"/>
    <col min="11255" max="11255" width="14.5703125" style="84" customWidth="1"/>
    <col min="11256" max="11256" width="1.5703125" style="84" customWidth="1"/>
    <col min="11257" max="11257" width="14.5703125" style="84" customWidth="1"/>
    <col min="11258" max="11258" width="1.5703125" style="84" customWidth="1"/>
    <col min="11259" max="11259" width="14.5703125" style="84" customWidth="1"/>
    <col min="11260" max="11260" width="1.5703125" style="84" customWidth="1"/>
    <col min="11261" max="11261" width="14.5703125" style="84" customWidth="1"/>
    <col min="11262" max="11262" width="1.5703125" style="84" customWidth="1"/>
    <col min="11263" max="11263" width="14.5703125" style="84" customWidth="1"/>
    <col min="11264" max="11264" width="0.5703125" style="84" customWidth="1"/>
    <col min="11265" max="11490" width="9.42578125" style="84"/>
    <col min="11491" max="11491" width="12.5703125" style="84" customWidth="1"/>
    <col min="11492" max="11492" width="9.5703125" style="84" customWidth="1"/>
    <col min="11493" max="11493" width="27.42578125" style="84" customWidth="1"/>
    <col min="11494" max="11494" width="1.42578125" style="84" customWidth="1"/>
    <col min="11495" max="11495" width="14.5703125" style="84" customWidth="1"/>
    <col min="11496" max="11496" width="1.5703125" style="84" customWidth="1"/>
    <col min="11497" max="11497" width="14.5703125" style="84" customWidth="1"/>
    <col min="11498" max="11498" width="1.5703125" style="84" customWidth="1"/>
    <col min="11499" max="11499" width="14.5703125" style="84" customWidth="1"/>
    <col min="11500" max="11500" width="1.5703125" style="84" customWidth="1"/>
    <col min="11501" max="11501" width="14.5703125" style="84" customWidth="1"/>
    <col min="11502" max="11502" width="1.5703125" style="84" customWidth="1"/>
    <col min="11503" max="11503" width="14.5703125" style="84" customWidth="1"/>
    <col min="11504" max="11504" width="1.5703125" style="84" customWidth="1"/>
    <col min="11505" max="11505" width="14.5703125" style="84" customWidth="1"/>
    <col min="11506" max="11506" width="1.5703125" style="84" customWidth="1"/>
    <col min="11507" max="11507" width="14.5703125" style="84" customWidth="1"/>
    <col min="11508" max="11508" width="1.5703125" style="84" customWidth="1"/>
    <col min="11509" max="11509" width="14.5703125" style="84" customWidth="1"/>
    <col min="11510" max="11510" width="1.5703125" style="84" customWidth="1"/>
    <col min="11511" max="11511" width="14.5703125" style="84" customWidth="1"/>
    <col min="11512" max="11512" width="1.5703125" style="84" customWidth="1"/>
    <col min="11513" max="11513" width="14.5703125" style="84" customWidth="1"/>
    <col min="11514" max="11514" width="1.5703125" style="84" customWidth="1"/>
    <col min="11515" max="11515" width="14.5703125" style="84" customWidth="1"/>
    <col min="11516" max="11516" width="1.5703125" style="84" customWidth="1"/>
    <col min="11517" max="11517" width="14.5703125" style="84" customWidth="1"/>
    <col min="11518" max="11518" width="1.5703125" style="84" customWidth="1"/>
    <col min="11519" max="11519" width="14.5703125" style="84" customWidth="1"/>
    <col min="11520" max="11520" width="0.5703125" style="84" customWidth="1"/>
    <col min="11521" max="11746" width="9.42578125" style="84"/>
    <col min="11747" max="11747" width="12.5703125" style="84" customWidth="1"/>
    <col min="11748" max="11748" width="9.5703125" style="84" customWidth="1"/>
    <col min="11749" max="11749" width="27.42578125" style="84" customWidth="1"/>
    <col min="11750" max="11750" width="1.42578125" style="84" customWidth="1"/>
    <col min="11751" max="11751" width="14.5703125" style="84" customWidth="1"/>
    <col min="11752" max="11752" width="1.5703125" style="84" customWidth="1"/>
    <col min="11753" max="11753" width="14.5703125" style="84" customWidth="1"/>
    <col min="11754" max="11754" width="1.5703125" style="84" customWidth="1"/>
    <col min="11755" max="11755" width="14.5703125" style="84" customWidth="1"/>
    <col min="11756" max="11756" width="1.5703125" style="84" customWidth="1"/>
    <col min="11757" max="11757" width="14.5703125" style="84" customWidth="1"/>
    <col min="11758" max="11758" width="1.5703125" style="84" customWidth="1"/>
    <col min="11759" max="11759" width="14.5703125" style="84" customWidth="1"/>
    <col min="11760" max="11760" width="1.5703125" style="84" customWidth="1"/>
    <col min="11761" max="11761" width="14.5703125" style="84" customWidth="1"/>
    <col min="11762" max="11762" width="1.5703125" style="84" customWidth="1"/>
    <col min="11763" max="11763" width="14.5703125" style="84" customWidth="1"/>
    <col min="11764" max="11764" width="1.5703125" style="84" customWidth="1"/>
    <col min="11765" max="11765" width="14.5703125" style="84" customWidth="1"/>
    <col min="11766" max="11766" width="1.5703125" style="84" customWidth="1"/>
    <col min="11767" max="11767" width="14.5703125" style="84" customWidth="1"/>
    <col min="11768" max="11768" width="1.5703125" style="84" customWidth="1"/>
    <col min="11769" max="11769" width="14.5703125" style="84" customWidth="1"/>
    <col min="11770" max="11770" width="1.5703125" style="84" customWidth="1"/>
    <col min="11771" max="11771" width="14.5703125" style="84" customWidth="1"/>
    <col min="11772" max="11772" width="1.5703125" style="84" customWidth="1"/>
    <col min="11773" max="11773" width="14.5703125" style="84" customWidth="1"/>
    <col min="11774" max="11774" width="1.5703125" style="84" customWidth="1"/>
    <col min="11775" max="11775" width="14.5703125" style="84" customWidth="1"/>
    <col min="11776" max="11776" width="0.5703125" style="84" customWidth="1"/>
    <col min="11777" max="12002" width="9.42578125" style="84"/>
    <col min="12003" max="12003" width="12.5703125" style="84" customWidth="1"/>
    <col min="12004" max="12004" width="9.5703125" style="84" customWidth="1"/>
    <col min="12005" max="12005" width="27.42578125" style="84" customWidth="1"/>
    <col min="12006" max="12006" width="1.42578125" style="84" customWidth="1"/>
    <col min="12007" max="12007" width="14.5703125" style="84" customWidth="1"/>
    <col min="12008" max="12008" width="1.5703125" style="84" customWidth="1"/>
    <col min="12009" max="12009" width="14.5703125" style="84" customWidth="1"/>
    <col min="12010" max="12010" width="1.5703125" style="84" customWidth="1"/>
    <col min="12011" max="12011" width="14.5703125" style="84" customWidth="1"/>
    <col min="12012" max="12012" width="1.5703125" style="84" customWidth="1"/>
    <col min="12013" max="12013" width="14.5703125" style="84" customWidth="1"/>
    <col min="12014" max="12014" width="1.5703125" style="84" customWidth="1"/>
    <col min="12015" max="12015" width="14.5703125" style="84" customWidth="1"/>
    <col min="12016" max="12016" width="1.5703125" style="84" customWidth="1"/>
    <col min="12017" max="12017" width="14.5703125" style="84" customWidth="1"/>
    <col min="12018" max="12018" width="1.5703125" style="84" customWidth="1"/>
    <col min="12019" max="12019" width="14.5703125" style="84" customWidth="1"/>
    <col min="12020" max="12020" width="1.5703125" style="84" customWidth="1"/>
    <col min="12021" max="12021" width="14.5703125" style="84" customWidth="1"/>
    <col min="12022" max="12022" width="1.5703125" style="84" customWidth="1"/>
    <col min="12023" max="12023" width="14.5703125" style="84" customWidth="1"/>
    <col min="12024" max="12024" width="1.5703125" style="84" customWidth="1"/>
    <col min="12025" max="12025" width="14.5703125" style="84" customWidth="1"/>
    <col min="12026" max="12026" width="1.5703125" style="84" customWidth="1"/>
    <col min="12027" max="12027" width="14.5703125" style="84" customWidth="1"/>
    <col min="12028" max="12028" width="1.5703125" style="84" customWidth="1"/>
    <col min="12029" max="12029" width="14.5703125" style="84" customWidth="1"/>
    <col min="12030" max="12030" width="1.5703125" style="84" customWidth="1"/>
    <col min="12031" max="12031" width="14.5703125" style="84" customWidth="1"/>
    <col min="12032" max="12032" width="0.5703125" style="84" customWidth="1"/>
    <col min="12033" max="12258" width="9.42578125" style="84"/>
    <col min="12259" max="12259" width="12.5703125" style="84" customWidth="1"/>
    <col min="12260" max="12260" width="9.5703125" style="84" customWidth="1"/>
    <col min="12261" max="12261" width="27.42578125" style="84" customWidth="1"/>
    <col min="12262" max="12262" width="1.42578125" style="84" customWidth="1"/>
    <col min="12263" max="12263" width="14.5703125" style="84" customWidth="1"/>
    <col min="12264" max="12264" width="1.5703125" style="84" customWidth="1"/>
    <col min="12265" max="12265" width="14.5703125" style="84" customWidth="1"/>
    <col min="12266" max="12266" width="1.5703125" style="84" customWidth="1"/>
    <col min="12267" max="12267" width="14.5703125" style="84" customWidth="1"/>
    <col min="12268" max="12268" width="1.5703125" style="84" customWidth="1"/>
    <col min="12269" max="12269" width="14.5703125" style="84" customWidth="1"/>
    <col min="12270" max="12270" width="1.5703125" style="84" customWidth="1"/>
    <col min="12271" max="12271" width="14.5703125" style="84" customWidth="1"/>
    <col min="12272" max="12272" width="1.5703125" style="84" customWidth="1"/>
    <col min="12273" max="12273" width="14.5703125" style="84" customWidth="1"/>
    <col min="12274" max="12274" width="1.5703125" style="84" customWidth="1"/>
    <col min="12275" max="12275" width="14.5703125" style="84" customWidth="1"/>
    <col min="12276" max="12276" width="1.5703125" style="84" customWidth="1"/>
    <col min="12277" max="12277" width="14.5703125" style="84" customWidth="1"/>
    <col min="12278" max="12278" width="1.5703125" style="84" customWidth="1"/>
    <col min="12279" max="12279" width="14.5703125" style="84" customWidth="1"/>
    <col min="12280" max="12280" width="1.5703125" style="84" customWidth="1"/>
    <col min="12281" max="12281" width="14.5703125" style="84" customWidth="1"/>
    <col min="12282" max="12282" width="1.5703125" style="84" customWidth="1"/>
    <col min="12283" max="12283" width="14.5703125" style="84" customWidth="1"/>
    <col min="12284" max="12284" width="1.5703125" style="84" customWidth="1"/>
    <col min="12285" max="12285" width="14.5703125" style="84" customWidth="1"/>
    <col min="12286" max="12286" width="1.5703125" style="84" customWidth="1"/>
    <col min="12287" max="12287" width="14.5703125" style="84" customWidth="1"/>
    <col min="12288" max="12288" width="0.5703125" style="84" customWidth="1"/>
    <col min="12289" max="12514" width="9.42578125" style="84"/>
    <col min="12515" max="12515" width="12.5703125" style="84" customWidth="1"/>
    <col min="12516" max="12516" width="9.5703125" style="84" customWidth="1"/>
    <col min="12517" max="12517" width="27.42578125" style="84" customWidth="1"/>
    <col min="12518" max="12518" width="1.42578125" style="84" customWidth="1"/>
    <col min="12519" max="12519" width="14.5703125" style="84" customWidth="1"/>
    <col min="12520" max="12520" width="1.5703125" style="84" customWidth="1"/>
    <col min="12521" max="12521" width="14.5703125" style="84" customWidth="1"/>
    <col min="12522" max="12522" width="1.5703125" style="84" customWidth="1"/>
    <col min="12523" max="12523" width="14.5703125" style="84" customWidth="1"/>
    <col min="12524" max="12524" width="1.5703125" style="84" customWidth="1"/>
    <col min="12525" max="12525" width="14.5703125" style="84" customWidth="1"/>
    <col min="12526" max="12526" width="1.5703125" style="84" customWidth="1"/>
    <col min="12527" max="12527" width="14.5703125" style="84" customWidth="1"/>
    <col min="12528" max="12528" width="1.5703125" style="84" customWidth="1"/>
    <col min="12529" max="12529" width="14.5703125" style="84" customWidth="1"/>
    <col min="12530" max="12530" width="1.5703125" style="84" customWidth="1"/>
    <col min="12531" max="12531" width="14.5703125" style="84" customWidth="1"/>
    <col min="12532" max="12532" width="1.5703125" style="84" customWidth="1"/>
    <col min="12533" max="12533" width="14.5703125" style="84" customWidth="1"/>
    <col min="12534" max="12534" width="1.5703125" style="84" customWidth="1"/>
    <col min="12535" max="12535" width="14.5703125" style="84" customWidth="1"/>
    <col min="12536" max="12536" width="1.5703125" style="84" customWidth="1"/>
    <col min="12537" max="12537" width="14.5703125" style="84" customWidth="1"/>
    <col min="12538" max="12538" width="1.5703125" style="84" customWidth="1"/>
    <col min="12539" max="12539" width="14.5703125" style="84" customWidth="1"/>
    <col min="12540" max="12540" width="1.5703125" style="84" customWidth="1"/>
    <col min="12541" max="12541" width="14.5703125" style="84" customWidth="1"/>
    <col min="12542" max="12542" width="1.5703125" style="84" customWidth="1"/>
    <col min="12543" max="12543" width="14.5703125" style="84" customWidth="1"/>
    <col min="12544" max="12544" width="0.5703125" style="84" customWidth="1"/>
    <col min="12545" max="12770" width="9.42578125" style="84"/>
    <col min="12771" max="12771" width="12.5703125" style="84" customWidth="1"/>
    <col min="12772" max="12772" width="9.5703125" style="84" customWidth="1"/>
    <col min="12773" max="12773" width="27.42578125" style="84" customWidth="1"/>
    <col min="12774" max="12774" width="1.42578125" style="84" customWidth="1"/>
    <col min="12775" max="12775" width="14.5703125" style="84" customWidth="1"/>
    <col min="12776" max="12776" width="1.5703125" style="84" customWidth="1"/>
    <col min="12777" max="12777" width="14.5703125" style="84" customWidth="1"/>
    <col min="12778" max="12778" width="1.5703125" style="84" customWidth="1"/>
    <col min="12779" max="12779" width="14.5703125" style="84" customWidth="1"/>
    <col min="12780" max="12780" width="1.5703125" style="84" customWidth="1"/>
    <col min="12781" max="12781" width="14.5703125" style="84" customWidth="1"/>
    <col min="12782" max="12782" width="1.5703125" style="84" customWidth="1"/>
    <col min="12783" max="12783" width="14.5703125" style="84" customWidth="1"/>
    <col min="12784" max="12784" width="1.5703125" style="84" customWidth="1"/>
    <col min="12785" max="12785" width="14.5703125" style="84" customWidth="1"/>
    <col min="12786" max="12786" width="1.5703125" style="84" customWidth="1"/>
    <col min="12787" max="12787" width="14.5703125" style="84" customWidth="1"/>
    <col min="12788" max="12788" width="1.5703125" style="84" customWidth="1"/>
    <col min="12789" max="12789" width="14.5703125" style="84" customWidth="1"/>
    <col min="12790" max="12790" width="1.5703125" style="84" customWidth="1"/>
    <col min="12791" max="12791" width="14.5703125" style="84" customWidth="1"/>
    <col min="12792" max="12792" width="1.5703125" style="84" customWidth="1"/>
    <col min="12793" max="12793" width="14.5703125" style="84" customWidth="1"/>
    <col min="12794" max="12794" width="1.5703125" style="84" customWidth="1"/>
    <col min="12795" max="12795" width="14.5703125" style="84" customWidth="1"/>
    <col min="12796" max="12796" width="1.5703125" style="84" customWidth="1"/>
    <col min="12797" max="12797" width="14.5703125" style="84" customWidth="1"/>
    <col min="12798" max="12798" width="1.5703125" style="84" customWidth="1"/>
    <col min="12799" max="12799" width="14.5703125" style="84" customWidth="1"/>
    <col min="12800" max="12800" width="0.5703125" style="84" customWidth="1"/>
    <col min="12801" max="13026" width="9.42578125" style="84"/>
    <col min="13027" max="13027" width="12.5703125" style="84" customWidth="1"/>
    <col min="13028" max="13028" width="9.5703125" style="84" customWidth="1"/>
    <col min="13029" max="13029" width="27.42578125" style="84" customWidth="1"/>
    <col min="13030" max="13030" width="1.42578125" style="84" customWidth="1"/>
    <col min="13031" max="13031" width="14.5703125" style="84" customWidth="1"/>
    <col min="13032" max="13032" width="1.5703125" style="84" customWidth="1"/>
    <col min="13033" max="13033" width="14.5703125" style="84" customWidth="1"/>
    <col min="13034" max="13034" width="1.5703125" style="84" customWidth="1"/>
    <col min="13035" max="13035" width="14.5703125" style="84" customWidth="1"/>
    <col min="13036" max="13036" width="1.5703125" style="84" customWidth="1"/>
    <col min="13037" max="13037" width="14.5703125" style="84" customWidth="1"/>
    <col min="13038" max="13038" width="1.5703125" style="84" customWidth="1"/>
    <col min="13039" max="13039" width="14.5703125" style="84" customWidth="1"/>
    <col min="13040" max="13040" width="1.5703125" style="84" customWidth="1"/>
    <col min="13041" max="13041" width="14.5703125" style="84" customWidth="1"/>
    <col min="13042" max="13042" width="1.5703125" style="84" customWidth="1"/>
    <col min="13043" max="13043" width="14.5703125" style="84" customWidth="1"/>
    <col min="13044" max="13044" width="1.5703125" style="84" customWidth="1"/>
    <col min="13045" max="13045" width="14.5703125" style="84" customWidth="1"/>
    <col min="13046" max="13046" width="1.5703125" style="84" customWidth="1"/>
    <col min="13047" max="13047" width="14.5703125" style="84" customWidth="1"/>
    <col min="13048" max="13048" width="1.5703125" style="84" customWidth="1"/>
    <col min="13049" max="13049" width="14.5703125" style="84" customWidth="1"/>
    <col min="13050" max="13050" width="1.5703125" style="84" customWidth="1"/>
    <col min="13051" max="13051" width="14.5703125" style="84" customWidth="1"/>
    <col min="13052" max="13052" width="1.5703125" style="84" customWidth="1"/>
    <col min="13053" max="13053" width="14.5703125" style="84" customWidth="1"/>
    <col min="13054" max="13054" width="1.5703125" style="84" customWidth="1"/>
    <col min="13055" max="13055" width="14.5703125" style="84" customWidth="1"/>
    <col min="13056" max="13056" width="0.5703125" style="84" customWidth="1"/>
    <col min="13057" max="13282" width="9.42578125" style="84"/>
    <col min="13283" max="13283" width="12.5703125" style="84" customWidth="1"/>
    <col min="13284" max="13284" width="9.5703125" style="84" customWidth="1"/>
    <col min="13285" max="13285" width="27.42578125" style="84" customWidth="1"/>
    <col min="13286" max="13286" width="1.42578125" style="84" customWidth="1"/>
    <col min="13287" max="13287" width="14.5703125" style="84" customWidth="1"/>
    <col min="13288" max="13288" width="1.5703125" style="84" customWidth="1"/>
    <col min="13289" max="13289" width="14.5703125" style="84" customWidth="1"/>
    <col min="13290" max="13290" width="1.5703125" style="84" customWidth="1"/>
    <col min="13291" max="13291" width="14.5703125" style="84" customWidth="1"/>
    <col min="13292" max="13292" width="1.5703125" style="84" customWidth="1"/>
    <col min="13293" max="13293" width="14.5703125" style="84" customWidth="1"/>
    <col min="13294" max="13294" width="1.5703125" style="84" customWidth="1"/>
    <col min="13295" max="13295" width="14.5703125" style="84" customWidth="1"/>
    <col min="13296" max="13296" width="1.5703125" style="84" customWidth="1"/>
    <col min="13297" max="13297" width="14.5703125" style="84" customWidth="1"/>
    <col min="13298" max="13298" width="1.5703125" style="84" customWidth="1"/>
    <col min="13299" max="13299" width="14.5703125" style="84" customWidth="1"/>
    <col min="13300" max="13300" width="1.5703125" style="84" customWidth="1"/>
    <col min="13301" max="13301" width="14.5703125" style="84" customWidth="1"/>
    <col min="13302" max="13302" width="1.5703125" style="84" customWidth="1"/>
    <col min="13303" max="13303" width="14.5703125" style="84" customWidth="1"/>
    <col min="13304" max="13304" width="1.5703125" style="84" customWidth="1"/>
    <col min="13305" max="13305" width="14.5703125" style="84" customWidth="1"/>
    <col min="13306" max="13306" width="1.5703125" style="84" customWidth="1"/>
    <col min="13307" max="13307" width="14.5703125" style="84" customWidth="1"/>
    <col min="13308" max="13308" width="1.5703125" style="84" customWidth="1"/>
    <col min="13309" max="13309" width="14.5703125" style="84" customWidth="1"/>
    <col min="13310" max="13310" width="1.5703125" style="84" customWidth="1"/>
    <col min="13311" max="13311" width="14.5703125" style="84" customWidth="1"/>
    <col min="13312" max="13312" width="0.5703125" style="84" customWidth="1"/>
    <col min="13313" max="13538" width="9.42578125" style="84"/>
    <col min="13539" max="13539" width="12.5703125" style="84" customWidth="1"/>
    <col min="13540" max="13540" width="9.5703125" style="84" customWidth="1"/>
    <col min="13541" max="13541" width="27.42578125" style="84" customWidth="1"/>
    <col min="13542" max="13542" width="1.42578125" style="84" customWidth="1"/>
    <col min="13543" max="13543" width="14.5703125" style="84" customWidth="1"/>
    <col min="13544" max="13544" width="1.5703125" style="84" customWidth="1"/>
    <col min="13545" max="13545" width="14.5703125" style="84" customWidth="1"/>
    <col min="13546" max="13546" width="1.5703125" style="84" customWidth="1"/>
    <col min="13547" max="13547" width="14.5703125" style="84" customWidth="1"/>
    <col min="13548" max="13548" width="1.5703125" style="84" customWidth="1"/>
    <col min="13549" max="13549" width="14.5703125" style="84" customWidth="1"/>
    <col min="13550" max="13550" width="1.5703125" style="84" customWidth="1"/>
    <col min="13551" max="13551" width="14.5703125" style="84" customWidth="1"/>
    <col min="13552" max="13552" width="1.5703125" style="84" customWidth="1"/>
    <col min="13553" max="13553" width="14.5703125" style="84" customWidth="1"/>
    <col min="13554" max="13554" width="1.5703125" style="84" customWidth="1"/>
    <col min="13555" max="13555" width="14.5703125" style="84" customWidth="1"/>
    <col min="13556" max="13556" width="1.5703125" style="84" customWidth="1"/>
    <col min="13557" max="13557" width="14.5703125" style="84" customWidth="1"/>
    <col min="13558" max="13558" width="1.5703125" style="84" customWidth="1"/>
    <col min="13559" max="13559" width="14.5703125" style="84" customWidth="1"/>
    <col min="13560" max="13560" width="1.5703125" style="84" customWidth="1"/>
    <col min="13561" max="13561" width="14.5703125" style="84" customWidth="1"/>
    <col min="13562" max="13562" width="1.5703125" style="84" customWidth="1"/>
    <col min="13563" max="13563" width="14.5703125" style="84" customWidth="1"/>
    <col min="13564" max="13564" width="1.5703125" style="84" customWidth="1"/>
    <col min="13565" max="13565" width="14.5703125" style="84" customWidth="1"/>
    <col min="13566" max="13566" width="1.5703125" style="84" customWidth="1"/>
    <col min="13567" max="13567" width="14.5703125" style="84" customWidth="1"/>
    <col min="13568" max="13568" width="0.5703125" style="84" customWidth="1"/>
    <col min="13569" max="13794" width="9.42578125" style="84"/>
    <col min="13795" max="13795" width="12.5703125" style="84" customWidth="1"/>
    <col min="13796" max="13796" width="9.5703125" style="84" customWidth="1"/>
    <col min="13797" max="13797" width="27.42578125" style="84" customWidth="1"/>
    <col min="13798" max="13798" width="1.42578125" style="84" customWidth="1"/>
    <col min="13799" max="13799" width="14.5703125" style="84" customWidth="1"/>
    <col min="13800" max="13800" width="1.5703125" style="84" customWidth="1"/>
    <col min="13801" max="13801" width="14.5703125" style="84" customWidth="1"/>
    <col min="13802" max="13802" width="1.5703125" style="84" customWidth="1"/>
    <col min="13803" max="13803" width="14.5703125" style="84" customWidth="1"/>
    <col min="13804" max="13804" width="1.5703125" style="84" customWidth="1"/>
    <col min="13805" max="13805" width="14.5703125" style="84" customWidth="1"/>
    <col min="13806" max="13806" width="1.5703125" style="84" customWidth="1"/>
    <col min="13807" max="13807" width="14.5703125" style="84" customWidth="1"/>
    <col min="13808" max="13808" width="1.5703125" style="84" customWidth="1"/>
    <col min="13809" max="13809" width="14.5703125" style="84" customWidth="1"/>
    <col min="13810" max="13810" width="1.5703125" style="84" customWidth="1"/>
    <col min="13811" max="13811" width="14.5703125" style="84" customWidth="1"/>
    <col min="13812" max="13812" width="1.5703125" style="84" customWidth="1"/>
    <col min="13813" max="13813" width="14.5703125" style="84" customWidth="1"/>
    <col min="13814" max="13814" width="1.5703125" style="84" customWidth="1"/>
    <col min="13815" max="13815" width="14.5703125" style="84" customWidth="1"/>
    <col min="13816" max="13816" width="1.5703125" style="84" customWidth="1"/>
    <col min="13817" max="13817" width="14.5703125" style="84" customWidth="1"/>
    <col min="13818" max="13818" width="1.5703125" style="84" customWidth="1"/>
    <col min="13819" max="13819" width="14.5703125" style="84" customWidth="1"/>
    <col min="13820" max="13820" width="1.5703125" style="84" customWidth="1"/>
    <col min="13821" max="13821" width="14.5703125" style="84" customWidth="1"/>
    <col min="13822" max="13822" width="1.5703125" style="84" customWidth="1"/>
    <col min="13823" max="13823" width="14.5703125" style="84" customWidth="1"/>
    <col min="13824" max="13824" width="0.5703125" style="84" customWidth="1"/>
    <col min="13825" max="14050" width="9.42578125" style="84"/>
    <col min="14051" max="14051" width="12.5703125" style="84" customWidth="1"/>
    <col min="14052" max="14052" width="9.5703125" style="84" customWidth="1"/>
    <col min="14053" max="14053" width="27.42578125" style="84" customWidth="1"/>
    <col min="14054" max="14054" width="1.42578125" style="84" customWidth="1"/>
    <col min="14055" max="14055" width="14.5703125" style="84" customWidth="1"/>
    <col min="14056" max="14056" width="1.5703125" style="84" customWidth="1"/>
    <col min="14057" max="14057" width="14.5703125" style="84" customWidth="1"/>
    <col min="14058" max="14058" width="1.5703125" style="84" customWidth="1"/>
    <col min="14059" max="14059" width="14.5703125" style="84" customWidth="1"/>
    <col min="14060" max="14060" width="1.5703125" style="84" customWidth="1"/>
    <col min="14061" max="14061" width="14.5703125" style="84" customWidth="1"/>
    <col min="14062" max="14062" width="1.5703125" style="84" customWidth="1"/>
    <col min="14063" max="14063" width="14.5703125" style="84" customWidth="1"/>
    <col min="14064" max="14064" width="1.5703125" style="84" customWidth="1"/>
    <col min="14065" max="14065" width="14.5703125" style="84" customWidth="1"/>
    <col min="14066" max="14066" width="1.5703125" style="84" customWidth="1"/>
    <col min="14067" max="14067" width="14.5703125" style="84" customWidth="1"/>
    <col min="14068" max="14068" width="1.5703125" style="84" customWidth="1"/>
    <col min="14069" max="14069" width="14.5703125" style="84" customWidth="1"/>
    <col min="14070" max="14070" width="1.5703125" style="84" customWidth="1"/>
    <col min="14071" max="14071" width="14.5703125" style="84" customWidth="1"/>
    <col min="14072" max="14072" width="1.5703125" style="84" customWidth="1"/>
    <col min="14073" max="14073" width="14.5703125" style="84" customWidth="1"/>
    <col min="14074" max="14074" width="1.5703125" style="84" customWidth="1"/>
    <col min="14075" max="14075" width="14.5703125" style="84" customWidth="1"/>
    <col min="14076" max="14076" width="1.5703125" style="84" customWidth="1"/>
    <col min="14077" max="14077" width="14.5703125" style="84" customWidth="1"/>
    <col min="14078" max="14078" width="1.5703125" style="84" customWidth="1"/>
    <col min="14079" max="14079" width="14.5703125" style="84" customWidth="1"/>
    <col min="14080" max="14080" width="0.5703125" style="84" customWidth="1"/>
    <col min="14081" max="14306" width="9.42578125" style="84"/>
    <col min="14307" max="14307" width="12.5703125" style="84" customWidth="1"/>
    <col min="14308" max="14308" width="9.5703125" style="84" customWidth="1"/>
    <col min="14309" max="14309" width="27.42578125" style="84" customWidth="1"/>
    <col min="14310" max="14310" width="1.42578125" style="84" customWidth="1"/>
    <col min="14311" max="14311" width="14.5703125" style="84" customWidth="1"/>
    <col min="14312" max="14312" width="1.5703125" style="84" customWidth="1"/>
    <col min="14313" max="14313" width="14.5703125" style="84" customWidth="1"/>
    <col min="14314" max="14314" width="1.5703125" style="84" customWidth="1"/>
    <col min="14315" max="14315" width="14.5703125" style="84" customWidth="1"/>
    <col min="14316" max="14316" width="1.5703125" style="84" customWidth="1"/>
    <col min="14317" max="14317" width="14.5703125" style="84" customWidth="1"/>
    <col min="14318" max="14318" width="1.5703125" style="84" customWidth="1"/>
    <col min="14319" max="14319" width="14.5703125" style="84" customWidth="1"/>
    <col min="14320" max="14320" width="1.5703125" style="84" customWidth="1"/>
    <col min="14321" max="14321" width="14.5703125" style="84" customWidth="1"/>
    <col min="14322" max="14322" width="1.5703125" style="84" customWidth="1"/>
    <col min="14323" max="14323" width="14.5703125" style="84" customWidth="1"/>
    <col min="14324" max="14324" width="1.5703125" style="84" customWidth="1"/>
    <col min="14325" max="14325" width="14.5703125" style="84" customWidth="1"/>
    <col min="14326" max="14326" width="1.5703125" style="84" customWidth="1"/>
    <col min="14327" max="14327" width="14.5703125" style="84" customWidth="1"/>
    <col min="14328" max="14328" width="1.5703125" style="84" customWidth="1"/>
    <col min="14329" max="14329" width="14.5703125" style="84" customWidth="1"/>
    <col min="14330" max="14330" width="1.5703125" style="84" customWidth="1"/>
    <col min="14331" max="14331" width="14.5703125" style="84" customWidth="1"/>
    <col min="14332" max="14332" width="1.5703125" style="84" customWidth="1"/>
    <col min="14333" max="14333" width="14.5703125" style="84" customWidth="1"/>
    <col min="14334" max="14334" width="1.5703125" style="84" customWidth="1"/>
    <col min="14335" max="14335" width="14.5703125" style="84" customWidth="1"/>
    <col min="14336" max="14336" width="0.5703125" style="84" customWidth="1"/>
    <col min="14337" max="14562" width="9.42578125" style="84"/>
    <col min="14563" max="14563" width="12.5703125" style="84" customWidth="1"/>
    <col min="14564" max="14564" width="9.5703125" style="84" customWidth="1"/>
    <col min="14565" max="14565" width="27.42578125" style="84" customWidth="1"/>
    <col min="14566" max="14566" width="1.42578125" style="84" customWidth="1"/>
    <col min="14567" max="14567" width="14.5703125" style="84" customWidth="1"/>
    <col min="14568" max="14568" width="1.5703125" style="84" customWidth="1"/>
    <col min="14569" max="14569" width="14.5703125" style="84" customWidth="1"/>
    <col min="14570" max="14570" width="1.5703125" style="84" customWidth="1"/>
    <col min="14571" max="14571" width="14.5703125" style="84" customWidth="1"/>
    <col min="14572" max="14572" width="1.5703125" style="84" customWidth="1"/>
    <col min="14573" max="14573" width="14.5703125" style="84" customWidth="1"/>
    <col min="14574" max="14574" width="1.5703125" style="84" customWidth="1"/>
    <col min="14575" max="14575" width="14.5703125" style="84" customWidth="1"/>
    <col min="14576" max="14576" width="1.5703125" style="84" customWidth="1"/>
    <col min="14577" max="14577" width="14.5703125" style="84" customWidth="1"/>
    <col min="14578" max="14578" width="1.5703125" style="84" customWidth="1"/>
    <col min="14579" max="14579" width="14.5703125" style="84" customWidth="1"/>
    <col min="14580" max="14580" width="1.5703125" style="84" customWidth="1"/>
    <col min="14581" max="14581" width="14.5703125" style="84" customWidth="1"/>
    <col min="14582" max="14582" width="1.5703125" style="84" customWidth="1"/>
    <col min="14583" max="14583" width="14.5703125" style="84" customWidth="1"/>
    <col min="14584" max="14584" width="1.5703125" style="84" customWidth="1"/>
    <col min="14585" max="14585" width="14.5703125" style="84" customWidth="1"/>
    <col min="14586" max="14586" width="1.5703125" style="84" customWidth="1"/>
    <col min="14587" max="14587" width="14.5703125" style="84" customWidth="1"/>
    <col min="14588" max="14588" width="1.5703125" style="84" customWidth="1"/>
    <col min="14589" max="14589" width="14.5703125" style="84" customWidth="1"/>
    <col min="14590" max="14590" width="1.5703125" style="84" customWidth="1"/>
    <col min="14591" max="14591" width="14.5703125" style="84" customWidth="1"/>
    <col min="14592" max="14592" width="0.5703125" style="84" customWidth="1"/>
    <col min="14593" max="14818" width="9.42578125" style="84"/>
    <col min="14819" max="14819" width="12.5703125" style="84" customWidth="1"/>
    <col min="14820" max="14820" width="9.5703125" style="84" customWidth="1"/>
    <col min="14821" max="14821" width="27.42578125" style="84" customWidth="1"/>
    <col min="14822" max="14822" width="1.42578125" style="84" customWidth="1"/>
    <col min="14823" max="14823" width="14.5703125" style="84" customWidth="1"/>
    <col min="14824" max="14824" width="1.5703125" style="84" customWidth="1"/>
    <col min="14825" max="14825" width="14.5703125" style="84" customWidth="1"/>
    <col min="14826" max="14826" width="1.5703125" style="84" customWidth="1"/>
    <col min="14827" max="14827" width="14.5703125" style="84" customWidth="1"/>
    <col min="14828" max="14828" width="1.5703125" style="84" customWidth="1"/>
    <col min="14829" max="14829" width="14.5703125" style="84" customWidth="1"/>
    <col min="14830" max="14830" width="1.5703125" style="84" customWidth="1"/>
    <col min="14831" max="14831" width="14.5703125" style="84" customWidth="1"/>
    <col min="14832" max="14832" width="1.5703125" style="84" customWidth="1"/>
    <col min="14833" max="14833" width="14.5703125" style="84" customWidth="1"/>
    <col min="14834" max="14834" width="1.5703125" style="84" customWidth="1"/>
    <col min="14835" max="14835" width="14.5703125" style="84" customWidth="1"/>
    <col min="14836" max="14836" width="1.5703125" style="84" customWidth="1"/>
    <col min="14837" max="14837" width="14.5703125" style="84" customWidth="1"/>
    <col min="14838" max="14838" width="1.5703125" style="84" customWidth="1"/>
    <col min="14839" max="14839" width="14.5703125" style="84" customWidth="1"/>
    <col min="14840" max="14840" width="1.5703125" style="84" customWidth="1"/>
    <col min="14841" max="14841" width="14.5703125" style="84" customWidth="1"/>
    <col min="14842" max="14842" width="1.5703125" style="84" customWidth="1"/>
    <col min="14843" max="14843" width="14.5703125" style="84" customWidth="1"/>
    <col min="14844" max="14844" width="1.5703125" style="84" customWidth="1"/>
    <col min="14845" max="14845" width="14.5703125" style="84" customWidth="1"/>
    <col min="14846" max="14846" width="1.5703125" style="84" customWidth="1"/>
    <col min="14847" max="14847" width="14.5703125" style="84" customWidth="1"/>
    <col min="14848" max="14848" width="0.5703125" style="84" customWidth="1"/>
    <col min="14849" max="15074" width="9.42578125" style="84"/>
    <col min="15075" max="15075" width="12.5703125" style="84" customWidth="1"/>
    <col min="15076" max="15076" width="9.5703125" style="84" customWidth="1"/>
    <col min="15077" max="15077" width="27.42578125" style="84" customWidth="1"/>
    <col min="15078" max="15078" width="1.42578125" style="84" customWidth="1"/>
    <col min="15079" max="15079" width="14.5703125" style="84" customWidth="1"/>
    <col min="15080" max="15080" width="1.5703125" style="84" customWidth="1"/>
    <col min="15081" max="15081" width="14.5703125" style="84" customWidth="1"/>
    <col min="15082" max="15082" width="1.5703125" style="84" customWidth="1"/>
    <col min="15083" max="15083" width="14.5703125" style="84" customWidth="1"/>
    <col min="15084" max="15084" width="1.5703125" style="84" customWidth="1"/>
    <col min="15085" max="15085" width="14.5703125" style="84" customWidth="1"/>
    <col min="15086" max="15086" width="1.5703125" style="84" customWidth="1"/>
    <col min="15087" max="15087" width="14.5703125" style="84" customWidth="1"/>
    <col min="15088" max="15088" width="1.5703125" style="84" customWidth="1"/>
    <col min="15089" max="15089" width="14.5703125" style="84" customWidth="1"/>
    <col min="15090" max="15090" width="1.5703125" style="84" customWidth="1"/>
    <col min="15091" max="15091" width="14.5703125" style="84" customWidth="1"/>
    <col min="15092" max="15092" width="1.5703125" style="84" customWidth="1"/>
    <col min="15093" max="15093" width="14.5703125" style="84" customWidth="1"/>
    <col min="15094" max="15094" width="1.5703125" style="84" customWidth="1"/>
    <col min="15095" max="15095" width="14.5703125" style="84" customWidth="1"/>
    <col min="15096" max="15096" width="1.5703125" style="84" customWidth="1"/>
    <col min="15097" max="15097" width="14.5703125" style="84" customWidth="1"/>
    <col min="15098" max="15098" width="1.5703125" style="84" customWidth="1"/>
    <col min="15099" max="15099" width="14.5703125" style="84" customWidth="1"/>
    <col min="15100" max="15100" width="1.5703125" style="84" customWidth="1"/>
    <col min="15101" max="15101" width="14.5703125" style="84" customWidth="1"/>
    <col min="15102" max="15102" width="1.5703125" style="84" customWidth="1"/>
    <col min="15103" max="15103" width="14.5703125" style="84" customWidth="1"/>
    <col min="15104" max="15104" width="0.5703125" style="84" customWidth="1"/>
    <col min="15105" max="15330" width="9.42578125" style="84"/>
    <col min="15331" max="15331" width="12.5703125" style="84" customWidth="1"/>
    <col min="15332" max="15332" width="9.5703125" style="84" customWidth="1"/>
    <col min="15333" max="15333" width="27.42578125" style="84" customWidth="1"/>
    <col min="15334" max="15334" width="1.42578125" style="84" customWidth="1"/>
    <col min="15335" max="15335" width="14.5703125" style="84" customWidth="1"/>
    <col min="15336" max="15336" width="1.5703125" style="84" customWidth="1"/>
    <col min="15337" max="15337" width="14.5703125" style="84" customWidth="1"/>
    <col min="15338" max="15338" width="1.5703125" style="84" customWidth="1"/>
    <col min="15339" max="15339" width="14.5703125" style="84" customWidth="1"/>
    <col min="15340" max="15340" width="1.5703125" style="84" customWidth="1"/>
    <col min="15341" max="15341" width="14.5703125" style="84" customWidth="1"/>
    <col min="15342" max="15342" width="1.5703125" style="84" customWidth="1"/>
    <col min="15343" max="15343" width="14.5703125" style="84" customWidth="1"/>
    <col min="15344" max="15344" width="1.5703125" style="84" customWidth="1"/>
    <col min="15345" max="15345" width="14.5703125" style="84" customWidth="1"/>
    <col min="15346" max="15346" width="1.5703125" style="84" customWidth="1"/>
    <col min="15347" max="15347" width="14.5703125" style="84" customWidth="1"/>
    <col min="15348" max="15348" width="1.5703125" style="84" customWidth="1"/>
    <col min="15349" max="15349" width="14.5703125" style="84" customWidth="1"/>
    <col min="15350" max="15350" width="1.5703125" style="84" customWidth="1"/>
    <col min="15351" max="15351" width="14.5703125" style="84" customWidth="1"/>
    <col min="15352" max="15352" width="1.5703125" style="84" customWidth="1"/>
    <col min="15353" max="15353" width="14.5703125" style="84" customWidth="1"/>
    <col min="15354" max="15354" width="1.5703125" style="84" customWidth="1"/>
    <col min="15355" max="15355" width="14.5703125" style="84" customWidth="1"/>
    <col min="15356" max="15356" width="1.5703125" style="84" customWidth="1"/>
    <col min="15357" max="15357" width="14.5703125" style="84" customWidth="1"/>
    <col min="15358" max="15358" width="1.5703125" style="84" customWidth="1"/>
    <col min="15359" max="15359" width="14.5703125" style="84" customWidth="1"/>
    <col min="15360" max="15360" width="0.5703125" style="84" customWidth="1"/>
    <col min="15361" max="15586" width="9.42578125" style="84"/>
    <col min="15587" max="15587" width="12.5703125" style="84" customWidth="1"/>
    <col min="15588" max="15588" width="9.5703125" style="84" customWidth="1"/>
    <col min="15589" max="15589" width="27.42578125" style="84" customWidth="1"/>
    <col min="15590" max="15590" width="1.42578125" style="84" customWidth="1"/>
    <col min="15591" max="15591" width="14.5703125" style="84" customWidth="1"/>
    <col min="15592" max="15592" width="1.5703125" style="84" customWidth="1"/>
    <col min="15593" max="15593" width="14.5703125" style="84" customWidth="1"/>
    <col min="15594" max="15594" width="1.5703125" style="84" customWidth="1"/>
    <col min="15595" max="15595" width="14.5703125" style="84" customWidth="1"/>
    <col min="15596" max="15596" width="1.5703125" style="84" customWidth="1"/>
    <col min="15597" max="15597" width="14.5703125" style="84" customWidth="1"/>
    <col min="15598" max="15598" width="1.5703125" style="84" customWidth="1"/>
    <col min="15599" max="15599" width="14.5703125" style="84" customWidth="1"/>
    <col min="15600" max="15600" width="1.5703125" style="84" customWidth="1"/>
    <col min="15601" max="15601" width="14.5703125" style="84" customWidth="1"/>
    <col min="15602" max="15602" width="1.5703125" style="84" customWidth="1"/>
    <col min="15603" max="15603" width="14.5703125" style="84" customWidth="1"/>
    <col min="15604" max="15604" width="1.5703125" style="84" customWidth="1"/>
    <col min="15605" max="15605" width="14.5703125" style="84" customWidth="1"/>
    <col min="15606" max="15606" width="1.5703125" style="84" customWidth="1"/>
    <col min="15607" max="15607" width="14.5703125" style="84" customWidth="1"/>
    <col min="15608" max="15608" width="1.5703125" style="84" customWidth="1"/>
    <col min="15609" max="15609" width="14.5703125" style="84" customWidth="1"/>
    <col min="15610" max="15610" width="1.5703125" style="84" customWidth="1"/>
    <col min="15611" max="15611" width="14.5703125" style="84" customWidth="1"/>
    <col min="15612" max="15612" width="1.5703125" style="84" customWidth="1"/>
    <col min="15613" max="15613" width="14.5703125" style="84" customWidth="1"/>
    <col min="15614" max="15614" width="1.5703125" style="84" customWidth="1"/>
    <col min="15615" max="15615" width="14.5703125" style="84" customWidth="1"/>
    <col min="15616" max="15616" width="0.5703125" style="84" customWidth="1"/>
    <col min="15617" max="15842" width="9.42578125" style="84"/>
    <col min="15843" max="15843" width="12.5703125" style="84" customWidth="1"/>
    <col min="15844" max="15844" width="9.5703125" style="84" customWidth="1"/>
    <col min="15845" max="15845" width="27.42578125" style="84" customWidth="1"/>
    <col min="15846" max="15846" width="1.42578125" style="84" customWidth="1"/>
    <col min="15847" max="15847" width="14.5703125" style="84" customWidth="1"/>
    <col min="15848" max="15848" width="1.5703125" style="84" customWidth="1"/>
    <col min="15849" max="15849" width="14.5703125" style="84" customWidth="1"/>
    <col min="15850" max="15850" width="1.5703125" style="84" customWidth="1"/>
    <col min="15851" max="15851" width="14.5703125" style="84" customWidth="1"/>
    <col min="15852" max="15852" width="1.5703125" style="84" customWidth="1"/>
    <col min="15853" max="15853" width="14.5703125" style="84" customWidth="1"/>
    <col min="15854" max="15854" width="1.5703125" style="84" customWidth="1"/>
    <col min="15855" max="15855" width="14.5703125" style="84" customWidth="1"/>
    <col min="15856" max="15856" width="1.5703125" style="84" customWidth="1"/>
    <col min="15857" max="15857" width="14.5703125" style="84" customWidth="1"/>
    <col min="15858" max="15858" width="1.5703125" style="84" customWidth="1"/>
    <col min="15859" max="15859" width="14.5703125" style="84" customWidth="1"/>
    <col min="15860" max="15860" width="1.5703125" style="84" customWidth="1"/>
    <col min="15861" max="15861" width="14.5703125" style="84" customWidth="1"/>
    <col min="15862" max="15862" width="1.5703125" style="84" customWidth="1"/>
    <col min="15863" max="15863" width="14.5703125" style="84" customWidth="1"/>
    <col min="15864" max="15864" width="1.5703125" style="84" customWidth="1"/>
    <col min="15865" max="15865" width="14.5703125" style="84" customWidth="1"/>
    <col min="15866" max="15866" width="1.5703125" style="84" customWidth="1"/>
    <col min="15867" max="15867" width="14.5703125" style="84" customWidth="1"/>
    <col min="15868" max="15868" width="1.5703125" style="84" customWidth="1"/>
    <col min="15869" max="15869" width="14.5703125" style="84" customWidth="1"/>
    <col min="15870" max="15870" width="1.5703125" style="84" customWidth="1"/>
    <col min="15871" max="15871" width="14.5703125" style="84" customWidth="1"/>
    <col min="15872" max="15872" width="0.5703125" style="84" customWidth="1"/>
    <col min="15873" max="16098" width="9.42578125" style="84"/>
    <col min="16099" max="16099" width="12.5703125" style="84" customWidth="1"/>
    <col min="16100" max="16100" width="9.5703125" style="84" customWidth="1"/>
    <col min="16101" max="16101" width="27.42578125" style="84" customWidth="1"/>
    <col min="16102" max="16102" width="1.42578125" style="84" customWidth="1"/>
    <col min="16103" max="16103" width="14.5703125" style="84" customWidth="1"/>
    <col min="16104" max="16104" width="1.5703125" style="84" customWidth="1"/>
    <col min="16105" max="16105" width="14.5703125" style="84" customWidth="1"/>
    <col min="16106" max="16106" width="1.5703125" style="84" customWidth="1"/>
    <col min="16107" max="16107" width="14.5703125" style="84" customWidth="1"/>
    <col min="16108" max="16108" width="1.5703125" style="84" customWidth="1"/>
    <col min="16109" max="16109" width="14.5703125" style="84" customWidth="1"/>
    <col min="16110" max="16110" width="1.5703125" style="84" customWidth="1"/>
    <col min="16111" max="16111" width="14.5703125" style="84" customWidth="1"/>
    <col min="16112" max="16112" width="1.5703125" style="84" customWidth="1"/>
    <col min="16113" max="16113" width="14.5703125" style="84" customWidth="1"/>
    <col min="16114" max="16114" width="1.5703125" style="84" customWidth="1"/>
    <col min="16115" max="16115" width="14.5703125" style="84" customWidth="1"/>
    <col min="16116" max="16116" width="1.5703125" style="84" customWidth="1"/>
    <col min="16117" max="16117" width="14.5703125" style="84" customWidth="1"/>
    <col min="16118" max="16118" width="1.5703125" style="84" customWidth="1"/>
    <col min="16119" max="16119" width="14.5703125" style="84" customWidth="1"/>
    <col min="16120" max="16120" width="1.5703125" style="84" customWidth="1"/>
    <col min="16121" max="16121" width="14.5703125" style="84" customWidth="1"/>
    <col min="16122" max="16122" width="1.5703125" style="84" customWidth="1"/>
    <col min="16123" max="16123" width="14.5703125" style="84" customWidth="1"/>
    <col min="16124" max="16124" width="1.5703125" style="84" customWidth="1"/>
    <col min="16125" max="16125" width="14.5703125" style="84" customWidth="1"/>
    <col min="16126" max="16126" width="1.5703125" style="84" customWidth="1"/>
    <col min="16127" max="16127" width="14.5703125" style="84" customWidth="1"/>
    <col min="16128" max="16128" width="0.5703125" style="84" customWidth="1"/>
    <col min="16129" max="16350" width="9.42578125" style="84"/>
    <col min="16351" max="16384" width="9.42578125" style="84" customWidth="1"/>
  </cols>
  <sheetData>
    <row r="1" spans="1:35" ht="23.25" customHeight="1" x14ac:dyDescent="0.2">
      <c r="AI1" s="85" t="s">
        <v>85</v>
      </c>
    </row>
    <row r="2" spans="1:35" ht="23.25" customHeight="1" x14ac:dyDescent="0.2">
      <c r="A2" s="86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</row>
    <row r="3" spans="1:35" ht="23.25" customHeight="1" x14ac:dyDescent="0.2">
      <c r="A3" s="87" t="s">
        <v>249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</row>
    <row r="4" spans="1:35" ht="23.25" customHeight="1" x14ac:dyDescent="0.2">
      <c r="A4" s="87" t="s">
        <v>327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5" spans="1:35" ht="23.25" customHeight="1" x14ac:dyDescent="0.2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9"/>
      <c r="X5" s="88"/>
      <c r="Y5" s="88"/>
      <c r="Z5" s="88"/>
      <c r="AA5" s="88"/>
      <c r="AB5" s="88"/>
      <c r="AC5" s="88"/>
      <c r="AD5" s="88"/>
      <c r="AE5" s="89"/>
      <c r="AF5" s="88"/>
      <c r="AG5" s="88"/>
      <c r="AH5" s="88"/>
      <c r="AI5" s="89" t="s">
        <v>158</v>
      </c>
    </row>
    <row r="6" spans="1:35" ht="23.25" customHeight="1" x14ac:dyDescent="0.2">
      <c r="A6" s="90"/>
      <c r="B6" s="90"/>
      <c r="C6" s="90"/>
      <c r="D6" s="91"/>
      <c r="E6" s="125" t="s">
        <v>3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</row>
    <row r="7" spans="1:35" ht="23.25" customHeight="1" x14ac:dyDescent="0.2">
      <c r="A7" s="90"/>
      <c r="B7" s="90"/>
      <c r="C7" s="90"/>
      <c r="D7" s="92"/>
      <c r="E7" s="126" t="s">
        <v>80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94"/>
      <c r="AG7" s="90"/>
      <c r="AH7" s="94"/>
      <c r="AI7" s="94"/>
    </row>
    <row r="8" spans="1:35" ht="23.25" customHeight="1" x14ac:dyDescent="0.2">
      <c r="A8" s="90"/>
      <c r="B8" s="90"/>
      <c r="C8" s="90"/>
      <c r="D8" s="92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5" t="s">
        <v>79</v>
      </c>
      <c r="X8" s="95"/>
      <c r="Y8" s="95"/>
      <c r="Z8" s="95"/>
      <c r="AA8" s="95"/>
      <c r="AB8" s="95"/>
      <c r="AC8" s="95"/>
      <c r="AD8" s="90"/>
      <c r="AE8" s="90"/>
      <c r="AF8" s="94"/>
      <c r="AG8" s="90"/>
      <c r="AH8" s="94"/>
      <c r="AI8" s="94"/>
    </row>
    <row r="9" spans="1:35" ht="23.25" customHeight="1" x14ac:dyDescent="0.2">
      <c r="A9" s="90"/>
      <c r="B9" s="90"/>
      <c r="C9" s="90"/>
      <c r="D9" s="92"/>
      <c r="E9" s="90"/>
      <c r="F9" s="90"/>
      <c r="G9" s="90"/>
      <c r="H9" s="90"/>
      <c r="I9" s="90"/>
      <c r="J9" s="90"/>
      <c r="K9" s="90"/>
      <c r="L9" s="90"/>
      <c r="M9" s="124" t="s">
        <v>160</v>
      </c>
      <c r="N9" s="124"/>
      <c r="O9" s="124"/>
      <c r="P9" s="124"/>
      <c r="Q9" s="124"/>
      <c r="R9" s="124"/>
      <c r="S9" s="124"/>
      <c r="T9" s="124"/>
      <c r="U9" s="124"/>
      <c r="V9" s="90"/>
      <c r="W9" s="126" t="s">
        <v>159</v>
      </c>
      <c r="X9" s="126"/>
      <c r="Y9" s="126"/>
      <c r="Z9" s="126"/>
      <c r="AA9" s="126"/>
      <c r="AB9" s="93"/>
      <c r="AC9" s="90"/>
      <c r="AD9" s="90"/>
      <c r="AE9" s="90"/>
      <c r="AF9" s="94"/>
      <c r="AG9" s="90" t="s">
        <v>161</v>
      </c>
      <c r="AH9" s="94"/>
      <c r="AI9" s="94"/>
    </row>
    <row r="10" spans="1:35" s="90" customFormat="1" ht="23.25" customHeight="1" x14ac:dyDescent="0.2">
      <c r="M10" s="126" t="s">
        <v>162</v>
      </c>
      <c r="N10" s="126"/>
      <c r="O10" s="126"/>
      <c r="P10" s="126"/>
      <c r="Q10" s="126"/>
      <c r="R10" s="126"/>
      <c r="S10" s="126"/>
      <c r="Y10" s="90" t="s">
        <v>246</v>
      </c>
      <c r="AA10" s="90" t="s">
        <v>163</v>
      </c>
      <c r="AG10" s="90" t="s">
        <v>164</v>
      </c>
    </row>
    <row r="11" spans="1:35" s="90" customFormat="1" ht="23.25" customHeight="1" x14ac:dyDescent="0.2">
      <c r="Q11" s="90" t="s">
        <v>165</v>
      </c>
      <c r="W11" s="90" t="s">
        <v>166</v>
      </c>
      <c r="Y11" s="90" t="s">
        <v>258</v>
      </c>
      <c r="AA11" s="90" t="s">
        <v>167</v>
      </c>
      <c r="AC11" s="90" t="s">
        <v>168</v>
      </c>
      <c r="AE11" s="90" t="s">
        <v>168</v>
      </c>
      <c r="AG11" s="90" t="s">
        <v>169</v>
      </c>
      <c r="AI11" s="90" t="s">
        <v>168</v>
      </c>
    </row>
    <row r="12" spans="1:35" s="90" customFormat="1" ht="23.25" customHeight="1" x14ac:dyDescent="0.2">
      <c r="E12" s="90" t="s">
        <v>170</v>
      </c>
      <c r="G12" s="90" t="s">
        <v>171</v>
      </c>
      <c r="I12" s="90" t="s">
        <v>172</v>
      </c>
      <c r="M12" s="124" t="s">
        <v>173</v>
      </c>
      <c r="N12" s="124"/>
      <c r="O12" s="124"/>
      <c r="Q12" s="90" t="s">
        <v>174</v>
      </c>
      <c r="S12" s="97" t="s">
        <v>163</v>
      </c>
      <c r="W12" s="90" t="s">
        <v>175</v>
      </c>
      <c r="Y12" s="90" t="s">
        <v>226</v>
      </c>
      <c r="AA12" s="90" t="s">
        <v>176</v>
      </c>
      <c r="AC12" s="90" t="s">
        <v>178</v>
      </c>
      <c r="AE12" s="90" t="s">
        <v>66</v>
      </c>
      <c r="AG12" s="90" t="s">
        <v>179</v>
      </c>
      <c r="AI12" s="90" t="s">
        <v>180</v>
      </c>
    </row>
    <row r="13" spans="1:35" s="90" customFormat="1" ht="23.25" customHeight="1" x14ac:dyDescent="0.2">
      <c r="E13" s="96" t="s">
        <v>181</v>
      </c>
      <c r="G13" s="96" t="s">
        <v>182</v>
      </c>
      <c r="I13" s="96" t="s">
        <v>183</v>
      </c>
      <c r="K13" s="96" t="s">
        <v>183</v>
      </c>
      <c r="M13" s="96" t="s">
        <v>184</v>
      </c>
      <c r="O13" s="96" t="s">
        <v>185</v>
      </c>
      <c r="Q13" s="96" t="s">
        <v>186</v>
      </c>
      <c r="S13" s="98" t="s">
        <v>183</v>
      </c>
      <c r="U13" s="96" t="s">
        <v>187</v>
      </c>
      <c r="W13" s="96" t="s">
        <v>188</v>
      </c>
      <c r="Y13" s="99" t="s">
        <v>245</v>
      </c>
      <c r="AA13" s="96" t="s">
        <v>189</v>
      </c>
      <c r="AC13" s="96" t="s">
        <v>191</v>
      </c>
      <c r="AE13" s="96" t="s">
        <v>192</v>
      </c>
      <c r="AG13" s="96" t="s">
        <v>193</v>
      </c>
      <c r="AI13" s="96" t="s">
        <v>194</v>
      </c>
    </row>
    <row r="14" spans="1:35" ht="23.25" customHeight="1" x14ac:dyDescent="0.2">
      <c r="A14" s="100" t="s">
        <v>301</v>
      </c>
      <c r="B14" s="101"/>
      <c r="C14" s="102"/>
      <c r="D14" s="90"/>
      <c r="E14" s="103">
        <v>1559292</v>
      </c>
      <c r="F14" s="103"/>
      <c r="G14" s="103">
        <v>1967897</v>
      </c>
      <c r="H14" s="103"/>
      <c r="I14" s="103">
        <v>172446</v>
      </c>
      <c r="J14" s="103"/>
      <c r="K14" s="103">
        <v>0</v>
      </c>
      <c r="L14" s="103"/>
      <c r="M14" s="103">
        <v>155929</v>
      </c>
      <c r="N14" s="103"/>
      <c r="O14" s="103">
        <v>497932</v>
      </c>
      <c r="P14" s="103"/>
      <c r="Q14" s="103">
        <v>58065</v>
      </c>
      <c r="R14" s="103"/>
      <c r="S14" s="103">
        <v>0</v>
      </c>
      <c r="T14" s="103"/>
      <c r="U14" s="103">
        <v>12693363</v>
      </c>
      <c r="V14" s="103"/>
      <c r="W14" s="103">
        <v>-315534</v>
      </c>
      <c r="X14" s="103"/>
      <c r="Y14" s="103">
        <v>-22679</v>
      </c>
      <c r="Z14" s="103"/>
      <c r="AA14" s="103">
        <v>96777</v>
      </c>
      <c r="AB14" s="103"/>
      <c r="AC14" s="103">
        <f>SUM(W14:AB14)</f>
        <v>-241436</v>
      </c>
      <c r="AD14" s="103"/>
      <c r="AE14" s="103">
        <f>SUM(E14:U14,AC14)</f>
        <v>16863488</v>
      </c>
      <c r="AF14" s="103"/>
      <c r="AG14" s="103">
        <v>44</v>
      </c>
      <c r="AH14" s="103"/>
      <c r="AI14" s="103">
        <f>+AE14+AG14</f>
        <v>16863532</v>
      </c>
    </row>
    <row r="15" spans="1:35" s="90" customFormat="1" ht="23.25" customHeight="1" x14ac:dyDescent="0.2">
      <c r="A15" s="104" t="s">
        <v>237</v>
      </c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0</v>
      </c>
      <c r="N15" s="103"/>
      <c r="O15" s="103">
        <v>0</v>
      </c>
      <c r="P15" s="103"/>
      <c r="Q15" s="103">
        <v>0</v>
      </c>
      <c r="R15" s="103"/>
      <c r="S15" s="103">
        <v>0</v>
      </c>
      <c r="T15" s="103"/>
      <c r="U15" s="103">
        <f>'BS&amp;PL'!F268</f>
        <v>-183548</v>
      </c>
      <c r="V15" s="103"/>
      <c r="W15" s="103">
        <v>0</v>
      </c>
      <c r="X15" s="103"/>
      <c r="Y15" s="103">
        <v>0</v>
      </c>
      <c r="Z15" s="103"/>
      <c r="AA15" s="103">
        <v>0</v>
      </c>
      <c r="AB15" s="103"/>
      <c r="AC15" s="103">
        <f>SUM(W15:AB15)</f>
        <v>0</v>
      </c>
      <c r="AD15" s="103"/>
      <c r="AE15" s="103">
        <f>SUM(E15:U15,AC15)</f>
        <v>-183548</v>
      </c>
      <c r="AF15" s="103"/>
      <c r="AG15" s="103">
        <v>1</v>
      </c>
      <c r="AH15" s="103"/>
      <c r="AI15" s="103">
        <f>+AE15+AG15</f>
        <v>-183547</v>
      </c>
    </row>
    <row r="16" spans="1:35" s="90" customFormat="1" ht="23.25" customHeight="1" x14ac:dyDescent="0.2">
      <c r="A16" s="104" t="s">
        <v>195</v>
      </c>
      <c r="E16" s="105">
        <v>0</v>
      </c>
      <c r="F16" s="103"/>
      <c r="G16" s="105">
        <v>0</v>
      </c>
      <c r="H16" s="103"/>
      <c r="I16" s="105">
        <v>0</v>
      </c>
      <c r="J16" s="103"/>
      <c r="K16" s="105">
        <v>0</v>
      </c>
      <c r="L16" s="103"/>
      <c r="M16" s="105">
        <v>0</v>
      </c>
      <c r="N16" s="103"/>
      <c r="O16" s="105">
        <v>0</v>
      </c>
      <c r="P16" s="103"/>
      <c r="Q16" s="105">
        <v>0</v>
      </c>
      <c r="R16" s="103"/>
      <c r="S16" s="105">
        <v>0</v>
      </c>
      <c r="T16" s="103"/>
      <c r="U16" s="105">
        <v>0</v>
      </c>
      <c r="V16" s="103"/>
      <c r="W16" s="105">
        <v>-680806</v>
      </c>
      <c r="X16" s="103"/>
      <c r="Y16" s="105">
        <v>-33391</v>
      </c>
      <c r="Z16" s="103"/>
      <c r="AA16" s="105">
        <v>-32626</v>
      </c>
      <c r="AB16" s="103"/>
      <c r="AC16" s="105">
        <f>SUM(W16:AB16)</f>
        <v>-746823</v>
      </c>
      <c r="AD16" s="103"/>
      <c r="AE16" s="105">
        <f>SUM(E16:U16,AC16)</f>
        <v>-746823</v>
      </c>
      <c r="AF16" s="103"/>
      <c r="AG16" s="105">
        <v>-2</v>
      </c>
      <c r="AH16" s="103"/>
      <c r="AI16" s="105">
        <f>+AE16+AG16</f>
        <v>-746825</v>
      </c>
    </row>
    <row r="17" spans="1:35" s="90" customFormat="1" ht="23.25" customHeight="1" x14ac:dyDescent="0.2">
      <c r="A17" s="104" t="s">
        <v>128</v>
      </c>
      <c r="E17" s="103">
        <f>SUM(E15:E16)</f>
        <v>0</v>
      </c>
      <c r="F17" s="103"/>
      <c r="G17" s="103">
        <f>SUM(G15:G16)</f>
        <v>0</v>
      </c>
      <c r="H17" s="103"/>
      <c r="I17" s="103">
        <f>SUM(I15:I16)</f>
        <v>0</v>
      </c>
      <c r="J17" s="103"/>
      <c r="K17" s="103">
        <f>SUM(K15:K16)</f>
        <v>0</v>
      </c>
      <c r="L17" s="103"/>
      <c r="M17" s="103">
        <f>SUM(M15:M16)</f>
        <v>0</v>
      </c>
      <c r="N17" s="103"/>
      <c r="O17" s="103">
        <f>SUM(O15:O16)</f>
        <v>0</v>
      </c>
      <c r="P17" s="103"/>
      <c r="Q17" s="103">
        <f>SUM(Q15:Q16)</f>
        <v>0</v>
      </c>
      <c r="R17" s="103"/>
      <c r="S17" s="103">
        <f>SUM(S15:S16)</f>
        <v>0</v>
      </c>
      <c r="T17" s="103"/>
      <c r="U17" s="103">
        <f>SUM(U15:U16)</f>
        <v>-183548</v>
      </c>
      <c r="V17" s="103"/>
      <c r="W17" s="103">
        <f>SUM(W15:W16)</f>
        <v>-680806</v>
      </c>
      <c r="X17" s="103"/>
      <c r="Y17" s="103">
        <f>SUM(Y15:Y16)</f>
        <v>-33391</v>
      </c>
      <c r="Z17" s="103"/>
      <c r="AA17" s="103">
        <f>SUM(AA15:AA16)</f>
        <v>-32626</v>
      </c>
      <c r="AB17" s="103"/>
      <c r="AC17" s="103">
        <f>SUM(AC15:AC16)</f>
        <v>-746823</v>
      </c>
      <c r="AD17" s="103"/>
      <c r="AE17" s="103">
        <f>SUM(AE15:AE16)</f>
        <v>-930371</v>
      </c>
      <c r="AF17" s="103"/>
      <c r="AG17" s="103">
        <f>SUM(AG15:AG16)</f>
        <v>-1</v>
      </c>
      <c r="AH17" s="103"/>
      <c r="AI17" s="103">
        <f>SUM(AI15:AI16)</f>
        <v>-930372</v>
      </c>
    </row>
    <row r="18" spans="1:35" s="90" customFormat="1" ht="23.25" customHeight="1" x14ac:dyDescent="0.2">
      <c r="A18" s="104" t="s">
        <v>183</v>
      </c>
      <c r="E18" s="103">
        <v>0</v>
      </c>
      <c r="F18" s="103"/>
      <c r="G18" s="103">
        <v>0</v>
      </c>
      <c r="H18" s="103"/>
      <c r="I18" s="103">
        <v>0</v>
      </c>
      <c r="J18" s="103"/>
      <c r="K18" s="103">
        <v>-427046</v>
      </c>
      <c r="L18" s="103"/>
      <c r="M18" s="103">
        <v>0</v>
      </c>
      <c r="N18" s="103"/>
      <c r="O18" s="103">
        <v>0</v>
      </c>
      <c r="P18" s="103"/>
      <c r="Q18" s="103">
        <v>0</v>
      </c>
      <c r="R18" s="103"/>
      <c r="S18" s="103">
        <v>427046</v>
      </c>
      <c r="T18" s="103"/>
      <c r="U18" s="103">
        <f>-S18</f>
        <v>-427046</v>
      </c>
      <c r="V18" s="103"/>
      <c r="W18" s="103">
        <v>0</v>
      </c>
      <c r="X18" s="103"/>
      <c r="Y18" s="103">
        <v>0</v>
      </c>
      <c r="Z18" s="103"/>
      <c r="AA18" s="103">
        <v>0</v>
      </c>
      <c r="AB18" s="103"/>
      <c r="AC18" s="103">
        <f>SUM(W18:AB18)</f>
        <v>0</v>
      </c>
      <c r="AD18" s="103"/>
      <c r="AE18" s="103">
        <f>SUM(E18:U18,AC18)</f>
        <v>-427046</v>
      </c>
      <c r="AF18" s="103"/>
      <c r="AG18" s="103">
        <v>0</v>
      </c>
      <c r="AH18" s="103"/>
      <c r="AI18" s="103">
        <f>AE18+AG18</f>
        <v>-427046</v>
      </c>
    </row>
    <row r="19" spans="1:35" s="90" customFormat="1" ht="23.25" customHeight="1" x14ac:dyDescent="0.2">
      <c r="A19" s="104" t="s">
        <v>338</v>
      </c>
      <c r="E19" s="103">
        <v>0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v>0</v>
      </c>
      <c r="P19" s="103"/>
      <c r="Q19" s="103">
        <v>0</v>
      </c>
      <c r="R19" s="103"/>
      <c r="S19" s="103">
        <v>0</v>
      </c>
      <c r="T19" s="103"/>
      <c r="U19" s="103">
        <v>-302120</v>
      </c>
      <c r="V19" s="103"/>
      <c r="W19" s="103">
        <v>0</v>
      </c>
      <c r="X19" s="103"/>
      <c r="Y19" s="103">
        <v>0</v>
      </c>
      <c r="Z19" s="103"/>
      <c r="AA19" s="103">
        <v>0</v>
      </c>
      <c r="AB19" s="103"/>
      <c r="AC19" s="103">
        <f>SUM(W19:AB19)</f>
        <v>0</v>
      </c>
      <c r="AD19" s="103"/>
      <c r="AE19" s="103">
        <f>SUM(E19:U19,AC19)</f>
        <v>-302120</v>
      </c>
      <c r="AF19" s="103"/>
      <c r="AG19" s="103">
        <v>0</v>
      </c>
      <c r="AH19" s="103"/>
      <c r="AI19" s="103">
        <f>AE19+AG19</f>
        <v>-302120</v>
      </c>
    </row>
    <row r="20" spans="1:35" ht="23.25" customHeight="1" x14ac:dyDescent="0.2">
      <c r="A20" s="104" t="s">
        <v>240</v>
      </c>
      <c r="D20" s="90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</row>
    <row r="21" spans="1:35" s="90" customFormat="1" ht="23.25" customHeight="1" x14ac:dyDescent="0.2">
      <c r="A21" s="104" t="s">
        <v>241</v>
      </c>
      <c r="E21" s="105">
        <v>0</v>
      </c>
      <c r="F21" s="103"/>
      <c r="G21" s="105">
        <v>0</v>
      </c>
      <c r="H21" s="103"/>
      <c r="I21" s="105">
        <v>0</v>
      </c>
      <c r="J21" s="103"/>
      <c r="K21" s="105">
        <v>0</v>
      </c>
      <c r="L21" s="103"/>
      <c r="M21" s="105">
        <v>0</v>
      </c>
      <c r="N21" s="103"/>
      <c r="O21" s="103">
        <v>0</v>
      </c>
      <c r="P21" s="103"/>
      <c r="Q21" s="103">
        <v>-1233</v>
      </c>
      <c r="R21" s="103"/>
      <c r="S21" s="105">
        <v>0</v>
      </c>
      <c r="T21" s="103"/>
      <c r="U21" s="103">
        <f>-Q21</f>
        <v>1233</v>
      </c>
      <c r="V21" s="103"/>
      <c r="W21" s="105">
        <v>0</v>
      </c>
      <c r="X21" s="103"/>
      <c r="Y21" s="105">
        <v>0</v>
      </c>
      <c r="Z21" s="103"/>
      <c r="AA21" s="105">
        <v>0</v>
      </c>
      <c r="AB21" s="103"/>
      <c r="AC21" s="105">
        <f>SUM(W21:AB21)</f>
        <v>0</v>
      </c>
      <c r="AD21" s="103"/>
      <c r="AE21" s="105">
        <f>SUM(E21:U21,AC21)</f>
        <v>0</v>
      </c>
      <c r="AF21" s="103"/>
      <c r="AG21" s="105">
        <v>0</v>
      </c>
      <c r="AH21" s="103"/>
      <c r="AI21" s="105">
        <f>+AE21+AG21</f>
        <v>0</v>
      </c>
    </row>
    <row r="22" spans="1:35" ht="23.25" customHeight="1" thickBot="1" x14ac:dyDescent="0.25">
      <c r="A22" s="106" t="s">
        <v>325</v>
      </c>
      <c r="D22" s="90"/>
      <c r="E22" s="107">
        <f>SUM(E17:E21,E14)</f>
        <v>1559292</v>
      </c>
      <c r="F22" s="103"/>
      <c r="G22" s="107">
        <f>SUM(G17:G21,G14)</f>
        <v>1967897</v>
      </c>
      <c r="H22" s="103"/>
      <c r="I22" s="107">
        <f>SUM(I17:I21,I14)</f>
        <v>172446</v>
      </c>
      <c r="J22" s="103"/>
      <c r="K22" s="107">
        <f>SUM(K17:K21,K14)</f>
        <v>-427046</v>
      </c>
      <c r="L22" s="103"/>
      <c r="M22" s="107">
        <f>SUM(M17:M21,M14)</f>
        <v>155929</v>
      </c>
      <c r="N22" s="103"/>
      <c r="O22" s="107">
        <f>SUM(O17:O21,O14)</f>
        <v>497932</v>
      </c>
      <c r="P22" s="103"/>
      <c r="Q22" s="107">
        <f>SUM(Q17:Q21,Q14)</f>
        <v>56832</v>
      </c>
      <c r="R22" s="103"/>
      <c r="S22" s="107">
        <f>SUM(S17:S21,S14)</f>
        <v>427046</v>
      </c>
      <c r="T22" s="103"/>
      <c r="U22" s="107">
        <f>SUM(U17:U21,U14)</f>
        <v>11781882</v>
      </c>
      <c r="V22" s="103"/>
      <c r="W22" s="107">
        <f>SUM(W17:W21,W14)</f>
        <v>-996340</v>
      </c>
      <c r="X22" s="103"/>
      <c r="Y22" s="107">
        <f>SUM(Y17:Y21,Y14)</f>
        <v>-56070</v>
      </c>
      <c r="Z22" s="103"/>
      <c r="AA22" s="107">
        <f>SUM(AA17:AA21,AA14)</f>
        <v>64151</v>
      </c>
      <c r="AB22" s="103"/>
      <c r="AC22" s="107">
        <f>SUM(AC17:AC21,AC14)</f>
        <v>-988259</v>
      </c>
      <c r="AD22" s="103"/>
      <c r="AE22" s="107">
        <f>SUM(AE17:AE21,AE14)</f>
        <v>15203951</v>
      </c>
      <c r="AF22" s="103"/>
      <c r="AG22" s="107">
        <f>SUM(AG17:AG21,AG14)</f>
        <v>43</v>
      </c>
      <c r="AH22" s="103"/>
      <c r="AI22" s="107">
        <f>SUM(AI17:AI21,AI14)</f>
        <v>15203994</v>
      </c>
    </row>
    <row r="23" spans="1:35" ht="23.25" customHeight="1" thickTop="1" x14ac:dyDescent="0.2"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</row>
    <row r="24" spans="1:35" ht="23.25" customHeight="1" x14ac:dyDescent="0.2">
      <c r="A24" s="100" t="s">
        <v>300</v>
      </c>
      <c r="B24" s="101"/>
      <c r="C24" s="101"/>
      <c r="D24" s="90"/>
      <c r="E24" s="103">
        <v>1559292</v>
      </c>
      <c r="F24" s="103"/>
      <c r="G24" s="103">
        <v>1967897</v>
      </c>
      <c r="H24" s="103"/>
      <c r="I24" s="103">
        <v>172446</v>
      </c>
      <c r="J24" s="103"/>
      <c r="K24" s="103">
        <v>-451929</v>
      </c>
      <c r="L24" s="103"/>
      <c r="M24" s="103">
        <v>155929</v>
      </c>
      <c r="N24" s="103"/>
      <c r="O24" s="103">
        <v>500832</v>
      </c>
      <c r="P24" s="103"/>
      <c r="Q24" s="103">
        <v>55364</v>
      </c>
      <c r="R24" s="103"/>
      <c r="S24" s="103">
        <v>451929</v>
      </c>
      <c r="T24" s="103"/>
      <c r="U24" s="103">
        <v>12052403</v>
      </c>
      <c r="V24" s="103"/>
      <c r="W24" s="103">
        <v>-1457515</v>
      </c>
      <c r="X24" s="103"/>
      <c r="Y24" s="103">
        <v>-73124</v>
      </c>
      <c r="Z24" s="103"/>
      <c r="AA24" s="103">
        <v>48245</v>
      </c>
      <c r="AB24" s="103"/>
      <c r="AC24" s="103">
        <f>SUM(W24:AB24)</f>
        <v>-1482394</v>
      </c>
      <c r="AD24" s="103"/>
      <c r="AE24" s="103">
        <f>SUM(E24:U24,AC24)</f>
        <v>14981769</v>
      </c>
      <c r="AF24" s="103"/>
      <c r="AG24" s="103">
        <v>43</v>
      </c>
      <c r="AH24" s="103"/>
      <c r="AI24" s="103">
        <f>AE24+AG24</f>
        <v>14981812</v>
      </c>
    </row>
    <row r="25" spans="1:35" ht="23.25" customHeight="1" x14ac:dyDescent="0.2">
      <c r="A25" s="104" t="s">
        <v>196</v>
      </c>
      <c r="D25" s="90"/>
      <c r="E25" s="103">
        <v>0</v>
      </c>
      <c r="F25" s="103"/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v>0</v>
      </c>
      <c r="N25" s="103"/>
      <c r="O25" s="103">
        <v>0</v>
      </c>
      <c r="P25" s="103"/>
      <c r="Q25" s="103">
        <v>0</v>
      </c>
      <c r="R25" s="103"/>
      <c r="S25" s="103">
        <v>0</v>
      </c>
      <c r="T25" s="103"/>
      <c r="U25" s="103">
        <f>'BS&amp;PL'!D268</f>
        <v>629680</v>
      </c>
      <c r="V25" s="103"/>
      <c r="W25" s="103">
        <v>0</v>
      </c>
      <c r="X25" s="103"/>
      <c r="Y25" s="103">
        <v>0</v>
      </c>
      <c r="Z25" s="103"/>
      <c r="AA25" s="103">
        <v>0</v>
      </c>
      <c r="AB25" s="103"/>
      <c r="AC25" s="103">
        <f>SUM(W25:AB25)</f>
        <v>0</v>
      </c>
      <c r="AD25" s="103"/>
      <c r="AE25" s="103">
        <f>SUM(E25:U25,AC25)</f>
        <v>629680</v>
      </c>
      <c r="AF25" s="103"/>
      <c r="AG25" s="103">
        <v>1</v>
      </c>
      <c r="AH25" s="103"/>
      <c r="AI25" s="103">
        <f>+AE25+AG25</f>
        <v>629681</v>
      </c>
    </row>
    <row r="26" spans="1:35" ht="23.25" customHeight="1" x14ac:dyDescent="0.2">
      <c r="A26" s="104" t="s">
        <v>195</v>
      </c>
      <c r="D26" s="90"/>
      <c r="E26" s="105">
        <v>0</v>
      </c>
      <c r="F26" s="103"/>
      <c r="G26" s="105">
        <v>0</v>
      </c>
      <c r="H26" s="103"/>
      <c r="I26" s="105">
        <v>0</v>
      </c>
      <c r="J26" s="103"/>
      <c r="K26" s="105">
        <v>0</v>
      </c>
      <c r="L26" s="103"/>
      <c r="M26" s="105">
        <v>0</v>
      </c>
      <c r="N26" s="103"/>
      <c r="O26" s="105">
        <v>0</v>
      </c>
      <c r="P26" s="103"/>
      <c r="Q26" s="105">
        <v>0</v>
      </c>
      <c r="R26" s="103"/>
      <c r="S26" s="105">
        <v>0</v>
      </c>
      <c r="T26" s="103"/>
      <c r="U26" s="105">
        <v>0</v>
      </c>
      <c r="V26" s="103"/>
      <c r="W26" s="105">
        <f>+'BS&amp;PL'!D293+'BS&amp;PL'!D300-conso!AG26</f>
        <v>808250</v>
      </c>
      <c r="X26" s="103"/>
      <c r="Y26" s="105">
        <f>+'BS&amp;PL'!D291+'BS&amp;PL'!D298</f>
        <v>11654</v>
      </c>
      <c r="Z26" s="103"/>
      <c r="AA26" s="105">
        <f>+'BS&amp;PL'!D294</f>
        <v>-2495</v>
      </c>
      <c r="AB26" s="103"/>
      <c r="AC26" s="105">
        <f>SUM(W26:AB26)</f>
        <v>817409</v>
      </c>
      <c r="AD26" s="103"/>
      <c r="AE26" s="105">
        <f>SUM(E26:U26,AC26)</f>
        <v>817409</v>
      </c>
      <c r="AF26" s="103"/>
      <c r="AG26" s="105">
        <v>2</v>
      </c>
      <c r="AH26" s="103"/>
      <c r="AI26" s="105">
        <f>+AE26+AG26</f>
        <v>817411</v>
      </c>
    </row>
    <row r="27" spans="1:35" ht="23.25" customHeight="1" x14ac:dyDescent="0.2">
      <c r="A27" s="104" t="s">
        <v>128</v>
      </c>
      <c r="D27" s="90"/>
      <c r="E27" s="103">
        <f>SUM(E25:E26)</f>
        <v>0</v>
      </c>
      <c r="F27" s="103"/>
      <c r="G27" s="103">
        <f>SUM(G25:G26)</f>
        <v>0</v>
      </c>
      <c r="H27" s="103"/>
      <c r="I27" s="103">
        <f>SUM(I25:I26)</f>
        <v>0</v>
      </c>
      <c r="J27" s="103"/>
      <c r="K27" s="103">
        <f>SUM(K25:K26)</f>
        <v>0</v>
      </c>
      <c r="L27" s="103"/>
      <c r="M27" s="103">
        <f>SUM(M25:M26)</f>
        <v>0</v>
      </c>
      <c r="N27" s="103"/>
      <c r="O27" s="103">
        <f>SUM(O25:O26)</f>
        <v>0</v>
      </c>
      <c r="P27" s="103"/>
      <c r="Q27" s="103">
        <f>SUM(Q25:Q26)</f>
        <v>0</v>
      </c>
      <c r="R27" s="103"/>
      <c r="S27" s="103">
        <f>SUM(S25:S26)</f>
        <v>0</v>
      </c>
      <c r="T27" s="103"/>
      <c r="U27" s="103">
        <f>SUM(U25:U26)</f>
        <v>629680</v>
      </c>
      <c r="V27" s="103"/>
      <c r="W27" s="103">
        <f>SUM(W25:W26)</f>
        <v>808250</v>
      </c>
      <c r="X27" s="103"/>
      <c r="Y27" s="103">
        <f>SUM(Y25:Y26)</f>
        <v>11654</v>
      </c>
      <c r="Z27" s="103"/>
      <c r="AA27" s="103">
        <f>SUM(AA25:AA26)</f>
        <v>-2495</v>
      </c>
      <c r="AB27" s="103"/>
      <c r="AC27" s="103">
        <f>SUM(AC25:AC26)</f>
        <v>817409</v>
      </c>
      <c r="AD27" s="103"/>
      <c r="AE27" s="103">
        <f>SUM(AE25:AE26)</f>
        <v>1447089</v>
      </c>
      <c r="AF27" s="103"/>
      <c r="AG27" s="103">
        <f>SUM(AG25:AG26)</f>
        <v>3</v>
      </c>
      <c r="AH27" s="103"/>
      <c r="AI27" s="103">
        <f>SUM(AI25:AI26)</f>
        <v>1447092</v>
      </c>
    </row>
    <row r="28" spans="1:35" ht="23.25" customHeight="1" x14ac:dyDescent="0.2">
      <c r="A28" s="104" t="s">
        <v>338</v>
      </c>
      <c r="D28" s="90"/>
      <c r="E28" s="103">
        <v>0</v>
      </c>
      <c r="F28" s="103"/>
      <c r="G28" s="103">
        <v>0</v>
      </c>
      <c r="H28" s="103"/>
      <c r="I28" s="103">
        <v>0</v>
      </c>
      <c r="J28" s="103"/>
      <c r="K28" s="103">
        <v>0</v>
      </c>
      <c r="L28" s="103"/>
      <c r="M28" s="103">
        <v>0</v>
      </c>
      <c r="N28" s="103"/>
      <c r="O28" s="103">
        <v>0</v>
      </c>
      <c r="P28" s="103"/>
      <c r="Q28" s="103">
        <v>0</v>
      </c>
      <c r="R28" s="103"/>
      <c r="S28" s="103">
        <v>0</v>
      </c>
      <c r="T28" s="103"/>
      <c r="U28" s="103">
        <v>-296913</v>
      </c>
      <c r="V28" s="103"/>
      <c r="W28" s="103">
        <v>0</v>
      </c>
      <c r="X28" s="103"/>
      <c r="Y28" s="103">
        <v>0</v>
      </c>
      <c r="Z28" s="103"/>
      <c r="AA28" s="103">
        <v>0</v>
      </c>
      <c r="AB28" s="103"/>
      <c r="AC28" s="103">
        <v>0</v>
      </c>
      <c r="AD28" s="103">
        <v>0</v>
      </c>
      <c r="AE28" s="103">
        <v>-296913</v>
      </c>
      <c r="AF28" s="103"/>
      <c r="AG28" s="103">
        <v>0</v>
      </c>
      <c r="AH28" s="103"/>
      <c r="AI28" s="103">
        <f>SUM(AE28)</f>
        <v>-296913</v>
      </c>
    </row>
    <row r="29" spans="1:35" ht="23.25" customHeight="1" x14ac:dyDescent="0.2">
      <c r="A29" s="104" t="s">
        <v>240</v>
      </c>
      <c r="D29" s="90"/>
    </row>
    <row r="30" spans="1:35" s="90" customFormat="1" ht="23.25" customHeight="1" x14ac:dyDescent="0.2">
      <c r="A30" s="104" t="s">
        <v>241</v>
      </c>
      <c r="E30" s="103">
        <v>0</v>
      </c>
      <c r="F30" s="103"/>
      <c r="G30" s="103">
        <v>0</v>
      </c>
      <c r="H30" s="103"/>
      <c r="I30" s="103">
        <v>0</v>
      </c>
      <c r="J30" s="103"/>
      <c r="K30" s="103">
        <v>0</v>
      </c>
      <c r="L30" s="103"/>
      <c r="M30" s="103">
        <v>0</v>
      </c>
      <c r="N30" s="103"/>
      <c r="O30" s="103">
        <v>0</v>
      </c>
      <c r="P30" s="103"/>
      <c r="Q30" s="103">
        <v>1314</v>
      </c>
      <c r="R30" s="103"/>
      <c r="S30" s="103">
        <v>0</v>
      </c>
      <c r="T30" s="103"/>
      <c r="U30" s="103">
        <f>-Q30</f>
        <v>-1314</v>
      </c>
      <c r="V30" s="103"/>
      <c r="W30" s="103">
        <v>0</v>
      </c>
      <c r="X30" s="103"/>
      <c r="Y30" s="103">
        <v>0</v>
      </c>
      <c r="Z30" s="103"/>
      <c r="AA30" s="103">
        <v>0</v>
      </c>
      <c r="AB30" s="103"/>
      <c r="AC30" s="103">
        <f>SUM(W30:AB30)</f>
        <v>0</v>
      </c>
      <c r="AD30" s="103"/>
      <c r="AE30" s="103">
        <f>SUM(E30:U30,AC30)</f>
        <v>0</v>
      </c>
      <c r="AF30" s="103"/>
      <c r="AG30" s="103">
        <v>0</v>
      </c>
      <c r="AH30" s="103"/>
      <c r="AI30" s="103">
        <v>0</v>
      </c>
    </row>
    <row r="31" spans="1:35" ht="23.25" customHeight="1" thickBot="1" x14ac:dyDescent="0.25">
      <c r="A31" s="106" t="s">
        <v>326</v>
      </c>
      <c r="D31" s="90"/>
      <c r="E31" s="107">
        <f>SUM(E27:E30,E24)</f>
        <v>1559292</v>
      </c>
      <c r="F31" s="103"/>
      <c r="G31" s="107">
        <f>SUM(G27:G30,G24)</f>
        <v>1967897</v>
      </c>
      <c r="H31" s="103"/>
      <c r="I31" s="107">
        <f>SUM(I27:I30,I24)</f>
        <v>172446</v>
      </c>
      <c r="J31" s="103"/>
      <c r="K31" s="107">
        <f>SUM(K27:K30,K24)</f>
        <v>-451929</v>
      </c>
      <c r="L31" s="103"/>
      <c r="M31" s="107">
        <f>SUM(M27:M30,M24)</f>
        <v>155929</v>
      </c>
      <c r="N31" s="103"/>
      <c r="O31" s="107">
        <f>SUM(O27:O30,O24)</f>
        <v>500832</v>
      </c>
      <c r="P31" s="103"/>
      <c r="Q31" s="107">
        <f>SUM(Q27:Q30,Q24)</f>
        <v>56678</v>
      </c>
      <c r="R31" s="103"/>
      <c r="S31" s="107">
        <f>SUM(S27:S30,S24)</f>
        <v>451929</v>
      </c>
      <c r="T31" s="103"/>
      <c r="U31" s="107">
        <f>SUM(U27:U30,U24)</f>
        <v>12383856</v>
      </c>
      <c r="V31" s="103"/>
      <c r="W31" s="107">
        <f>SUM(W27:W30,W24)</f>
        <v>-649265</v>
      </c>
      <c r="X31" s="103"/>
      <c r="Y31" s="107">
        <f>SUM(Y27:Y30,Y24)</f>
        <v>-61470</v>
      </c>
      <c r="Z31" s="103"/>
      <c r="AA31" s="107">
        <f>SUM(AA27:AA30,AA24)</f>
        <v>45750</v>
      </c>
      <c r="AB31" s="103"/>
      <c r="AC31" s="107">
        <f>SUM(AC27:AC30,AC24)</f>
        <v>-664985</v>
      </c>
      <c r="AD31" s="103"/>
      <c r="AE31" s="107">
        <f>SUM(AE27:AE30,AE24)</f>
        <v>16131945</v>
      </c>
      <c r="AF31" s="103"/>
      <c r="AG31" s="107">
        <f>SUM(AG27:AG30,AG24)</f>
        <v>46</v>
      </c>
      <c r="AH31" s="103"/>
      <c r="AI31" s="107">
        <f>SUM(AI27:AI30,AI24)</f>
        <v>16131991</v>
      </c>
    </row>
    <row r="32" spans="1:35" ht="23.25" customHeight="1" thickTop="1" x14ac:dyDescent="0.2">
      <c r="A32" s="106"/>
      <c r="D32" s="90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</row>
    <row r="33" spans="1:35" ht="23.25" customHeight="1" x14ac:dyDescent="0.2">
      <c r="A33" s="104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</row>
    <row r="34" spans="1:35" ht="23.25" customHeight="1" x14ac:dyDescent="0.2">
      <c r="A34" s="104" t="s">
        <v>36</v>
      </c>
    </row>
  </sheetData>
  <mergeCells count="6">
    <mergeCell ref="M12:O12"/>
    <mergeCell ref="E6:AI6"/>
    <mergeCell ref="E7:AE7"/>
    <mergeCell ref="M9:U9"/>
    <mergeCell ref="M10:S10"/>
    <mergeCell ref="W9:AA9"/>
  </mergeCells>
  <pageMargins left="0.39370078740157483" right="0.19685039370078741" top="0.78740157480314965" bottom="0.19685039370078741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4"/>
  <sheetViews>
    <sheetView showGridLines="0" view="pageBreakPreview" zoomScale="70" zoomScaleNormal="70" zoomScaleSheetLayoutView="70" workbookViewId="0">
      <selection activeCell="AG2" sqref="AG2"/>
    </sheetView>
  </sheetViews>
  <sheetFormatPr defaultRowHeight="22.5" customHeight="1" x14ac:dyDescent="0.2"/>
  <cols>
    <col min="1" max="1" width="12.5703125" style="109" customWidth="1"/>
    <col min="2" max="2" width="9.42578125" style="109" customWidth="1"/>
    <col min="3" max="3" width="6" style="109" customWidth="1"/>
    <col min="4" max="4" width="3.7109375" style="109" customWidth="1"/>
    <col min="5" max="5" width="15.28515625" style="109" customWidth="1"/>
    <col min="6" max="6" width="1" style="109" customWidth="1"/>
    <col min="7" max="7" width="15.28515625" style="109" customWidth="1"/>
    <col min="8" max="8" width="1" style="109" customWidth="1"/>
    <col min="9" max="9" width="15.28515625" style="109" customWidth="1"/>
    <col min="10" max="10" width="1" style="109" customWidth="1"/>
    <col min="11" max="11" width="15.28515625" style="109" customWidth="1"/>
    <col min="12" max="12" width="1" style="109" customWidth="1"/>
    <col min="13" max="13" width="15.28515625" style="109" customWidth="1"/>
    <col min="14" max="14" width="1" style="109" customWidth="1"/>
    <col min="15" max="15" width="15.28515625" style="109" customWidth="1"/>
    <col min="16" max="16" width="1" style="109" customWidth="1"/>
    <col min="17" max="17" width="15.28515625" style="109" customWidth="1"/>
    <col min="18" max="18" width="1" style="109" customWidth="1"/>
    <col min="19" max="19" width="15.28515625" style="109" customWidth="1"/>
    <col min="20" max="20" width="1" style="109" customWidth="1"/>
    <col min="21" max="21" width="15.28515625" style="109" customWidth="1"/>
    <col min="22" max="22" width="1" style="109" customWidth="1"/>
    <col min="23" max="23" width="15.28515625" style="109" customWidth="1"/>
    <col min="24" max="24" width="1" style="109" customWidth="1"/>
    <col min="25" max="25" width="15.5703125" style="109" hidden="1" customWidth="1"/>
    <col min="26" max="26" width="1.42578125" style="109" hidden="1" customWidth="1"/>
    <col min="27" max="27" width="15.5703125" style="109" hidden="1" customWidth="1"/>
    <col min="28" max="28" width="1.42578125" style="109" hidden="1" customWidth="1"/>
    <col min="29" max="29" width="15.28515625" style="109" customWidth="1"/>
    <col min="30" max="30" width="1" style="109" customWidth="1"/>
    <col min="31" max="31" width="15.28515625" style="109" customWidth="1"/>
    <col min="32" max="32" width="0.5703125" style="109" customWidth="1"/>
    <col min="33" max="33" width="10.5703125" style="109" bestFit="1" customWidth="1"/>
    <col min="34" max="238" width="9.42578125" style="109"/>
    <col min="239" max="239" width="12.5703125" style="109" customWidth="1"/>
    <col min="240" max="240" width="12.42578125" style="109" customWidth="1"/>
    <col min="241" max="241" width="20.42578125" style="109" customWidth="1"/>
    <col min="242" max="242" width="6.42578125" style="109" customWidth="1"/>
    <col min="243" max="243" width="15" style="109" customWidth="1"/>
    <col min="244" max="244" width="1.5703125" style="109" customWidth="1"/>
    <col min="245" max="245" width="15" style="109" customWidth="1"/>
    <col min="246" max="246" width="1.5703125" style="109" customWidth="1"/>
    <col min="247" max="247" width="15" style="109" customWidth="1"/>
    <col min="248" max="248" width="1.5703125" style="109" customWidth="1"/>
    <col min="249" max="249" width="15" style="109" customWidth="1"/>
    <col min="250" max="250" width="1.5703125" style="109" customWidth="1"/>
    <col min="251" max="251" width="15" style="109" customWidth="1"/>
    <col min="252" max="252" width="1.5703125" style="109" customWidth="1"/>
    <col min="253" max="253" width="15" style="109" customWidth="1"/>
    <col min="254" max="254" width="1.5703125" style="109" customWidth="1"/>
    <col min="255" max="255" width="28.42578125" style="109" customWidth="1"/>
    <col min="256" max="256" width="1.5703125" style="109" customWidth="1"/>
    <col min="257" max="257" width="15" style="109" customWidth="1"/>
    <col min="258" max="258" width="0.5703125" style="109" customWidth="1"/>
    <col min="259" max="494" width="9.42578125" style="109"/>
    <col min="495" max="495" width="12.5703125" style="109" customWidth="1"/>
    <col min="496" max="496" width="12.42578125" style="109" customWidth="1"/>
    <col min="497" max="497" width="20.42578125" style="109" customWidth="1"/>
    <col min="498" max="498" width="6.42578125" style="109" customWidth="1"/>
    <col min="499" max="499" width="15" style="109" customWidth="1"/>
    <col min="500" max="500" width="1.5703125" style="109" customWidth="1"/>
    <col min="501" max="501" width="15" style="109" customWidth="1"/>
    <col min="502" max="502" width="1.5703125" style="109" customWidth="1"/>
    <col min="503" max="503" width="15" style="109" customWidth="1"/>
    <col min="504" max="504" width="1.5703125" style="109" customWidth="1"/>
    <col min="505" max="505" width="15" style="109" customWidth="1"/>
    <col min="506" max="506" width="1.5703125" style="109" customWidth="1"/>
    <col min="507" max="507" width="15" style="109" customWidth="1"/>
    <col min="508" max="508" width="1.5703125" style="109" customWidth="1"/>
    <col min="509" max="509" width="15" style="109" customWidth="1"/>
    <col min="510" max="510" width="1.5703125" style="109" customWidth="1"/>
    <col min="511" max="511" width="28.42578125" style="109" customWidth="1"/>
    <col min="512" max="512" width="1.5703125" style="109" customWidth="1"/>
    <col min="513" max="513" width="15" style="109" customWidth="1"/>
    <col min="514" max="514" width="0.5703125" style="109" customWidth="1"/>
    <col min="515" max="750" width="9.42578125" style="109"/>
    <col min="751" max="751" width="12.5703125" style="109" customWidth="1"/>
    <col min="752" max="752" width="12.42578125" style="109" customWidth="1"/>
    <col min="753" max="753" width="20.42578125" style="109" customWidth="1"/>
    <col min="754" max="754" width="6.42578125" style="109" customWidth="1"/>
    <col min="755" max="755" width="15" style="109" customWidth="1"/>
    <col min="756" max="756" width="1.5703125" style="109" customWidth="1"/>
    <col min="757" max="757" width="15" style="109" customWidth="1"/>
    <col min="758" max="758" width="1.5703125" style="109" customWidth="1"/>
    <col min="759" max="759" width="15" style="109" customWidth="1"/>
    <col min="760" max="760" width="1.5703125" style="109" customWidth="1"/>
    <col min="761" max="761" width="15" style="109" customWidth="1"/>
    <col min="762" max="762" width="1.5703125" style="109" customWidth="1"/>
    <col min="763" max="763" width="15" style="109" customWidth="1"/>
    <col min="764" max="764" width="1.5703125" style="109" customWidth="1"/>
    <col min="765" max="765" width="15" style="109" customWidth="1"/>
    <col min="766" max="766" width="1.5703125" style="109" customWidth="1"/>
    <col min="767" max="767" width="28.42578125" style="109" customWidth="1"/>
    <col min="768" max="768" width="1.5703125" style="109" customWidth="1"/>
    <col min="769" max="769" width="15" style="109" customWidth="1"/>
    <col min="770" max="770" width="0.5703125" style="109" customWidth="1"/>
    <col min="771" max="1006" width="9.42578125" style="109"/>
    <col min="1007" max="1007" width="12.5703125" style="109" customWidth="1"/>
    <col min="1008" max="1008" width="12.42578125" style="109" customWidth="1"/>
    <col min="1009" max="1009" width="20.42578125" style="109" customWidth="1"/>
    <col min="1010" max="1010" width="6.42578125" style="109" customWidth="1"/>
    <col min="1011" max="1011" width="15" style="109" customWidth="1"/>
    <col min="1012" max="1012" width="1.5703125" style="109" customWidth="1"/>
    <col min="1013" max="1013" width="15" style="109" customWidth="1"/>
    <col min="1014" max="1014" width="1.5703125" style="109" customWidth="1"/>
    <col min="1015" max="1015" width="15" style="109" customWidth="1"/>
    <col min="1016" max="1016" width="1.5703125" style="109" customWidth="1"/>
    <col min="1017" max="1017" width="15" style="109" customWidth="1"/>
    <col min="1018" max="1018" width="1.5703125" style="109" customWidth="1"/>
    <col min="1019" max="1019" width="15" style="109" customWidth="1"/>
    <col min="1020" max="1020" width="1.5703125" style="109" customWidth="1"/>
    <col min="1021" max="1021" width="15" style="109" customWidth="1"/>
    <col min="1022" max="1022" width="1.5703125" style="109" customWidth="1"/>
    <col min="1023" max="1023" width="28.42578125" style="109" customWidth="1"/>
    <col min="1024" max="1024" width="1.5703125" style="109" customWidth="1"/>
    <col min="1025" max="1025" width="15" style="109" customWidth="1"/>
    <col min="1026" max="1026" width="0.5703125" style="109" customWidth="1"/>
    <col min="1027" max="1262" width="9.42578125" style="109"/>
    <col min="1263" max="1263" width="12.5703125" style="109" customWidth="1"/>
    <col min="1264" max="1264" width="12.42578125" style="109" customWidth="1"/>
    <col min="1265" max="1265" width="20.42578125" style="109" customWidth="1"/>
    <col min="1266" max="1266" width="6.42578125" style="109" customWidth="1"/>
    <col min="1267" max="1267" width="15" style="109" customWidth="1"/>
    <col min="1268" max="1268" width="1.5703125" style="109" customWidth="1"/>
    <col min="1269" max="1269" width="15" style="109" customWidth="1"/>
    <col min="1270" max="1270" width="1.5703125" style="109" customWidth="1"/>
    <col min="1271" max="1271" width="15" style="109" customWidth="1"/>
    <col min="1272" max="1272" width="1.5703125" style="109" customWidth="1"/>
    <col min="1273" max="1273" width="15" style="109" customWidth="1"/>
    <col min="1274" max="1274" width="1.5703125" style="109" customWidth="1"/>
    <col min="1275" max="1275" width="15" style="109" customWidth="1"/>
    <col min="1276" max="1276" width="1.5703125" style="109" customWidth="1"/>
    <col min="1277" max="1277" width="15" style="109" customWidth="1"/>
    <col min="1278" max="1278" width="1.5703125" style="109" customWidth="1"/>
    <col min="1279" max="1279" width="28.42578125" style="109" customWidth="1"/>
    <col min="1280" max="1280" width="1.5703125" style="109" customWidth="1"/>
    <col min="1281" max="1281" width="15" style="109" customWidth="1"/>
    <col min="1282" max="1282" width="0.5703125" style="109" customWidth="1"/>
    <col min="1283" max="1518" width="9.42578125" style="109"/>
    <col min="1519" max="1519" width="12.5703125" style="109" customWidth="1"/>
    <col min="1520" max="1520" width="12.42578125" style="109" customWidth="1"/>
    <col min="1521" max="1521" width="20.42578125" style="109" customWidth="1"/>
    <col min="1522" max="1522" width="6.42578125" style="109" customWidth="1"/>
    <col min="1523" max="1523" width="15" style="109" customWidth="1"/>
    <col min="1524" max="1524" width="1.5703125" style="109" customWidth="1"/>
    <col min="1525" max="1525" width="15" style="109" customWidth="1"/>
    <col min="1526" max="1526" width="1.5703125" style="109" customWidth="1"/>
    <col min="1527" max="1527" width="15" style="109" customWidth="1"/>
    <col min="1528" max="1528" width="1.5703125" style="109" customWidth="1"/>
    <col min="1529" max="1529" width="15" style="109" customWidth="1"/>
    <col min="1530" max="1530" width="1.5703125" style="109" customWidth="1"/>
    <col min="1531" max="1531" width="15" style="109" customWidth="1"/>
    <col min="1532" max="1532" width="1.5703125" style="109" customWidth="1"/>
    <col min="1533" max="1533" width="15" style="109" customWidth="1"/>
    <col min="1534" max="1534" width="1.5703125" style="109" customWidth="1"/>
    <col min="1535" max="1535" width="28.42578125" style="109" customWidth="1"/>
    <col min="1536" max="1536" width="1.5703125" style="109" customWidth="1"/>
    <col min="1537" max="1537" width="15" style="109" customWidth="1"/>
    <col min="1538" max="1538" width="0.5703125" style="109" customWidth="1"/>
    <col min="1539" max="1774" width="9.42578125" style="109"/>
    <col min="1775" max="1775" width="12.5703125" style="109" customWidth="1"/>
    <col min="1776" max="1776" width="12.42578125" style="109" customWidth="1"/>
    <col min="1777" max="1777" width="20.42578125" style="109" customWidth="1"/>
    <col min="1778" max="1778" width="6.42578125" style="109" customWidth="1"/>
    <col min="1779" max="1779" width="15" style="109" customWidth="1"/>
    <col min="1780" max="1780" width="1.5703125" style="109" customWidth="1"/>
    <col min="1781" max="1781" width="15" style="109" customWidth="1"/>
    <col min="1782" max="1782" width="1.5703125" style="109" customWidth="1"/>
    <col min="1783" max="1783" width="15" style="109" customWidth="1"/>
    <col min="1784" max="1784" width="1.5703125" style="109" customWidth="1"/>
    <col min="1785" max="1785" width="15" style="109" customWidth="1"/>
    <col min="1786" max="1786" width="1.5703125" style="109" customWidth="1"/>
    <col min="1787" max="1787" width="15" style="109" customWidth="1"/>
    <col min="1788" max="1788" width="1.5703125" style="109" customWidth="1"/>
    <col min="1789" max="1789" width="15" style="109" customWidth="1"/>
    <col min="1790" max="1790" width="1.5703125" style="109" customWidth="1"/>
    <col min="1791" max="1791" width="28.42578125" style="109" customWidth="1"/>
    <col min="1792" max="1792" width="1.5703125" style="109" customWidth="1"/>
    <col min="1793" max="1793" width="15" style="109" customWidth="1"/>
    <col min="1794" max="1794" width="0.5703125" style="109" customWidth="1"/>
    <col min="1795" max="2030" width="9.42578125" style="109"/>
    <col min="2031" max="2031" width="12.5703125" style="109" customWidth="1"/>
    <col min="2032" max="2032" width="12.42578125" style="109" customWidth="1"/>
    <col min="2033" max="2033" width="20.42578125" style="109" customWidth="1"/>
    <col min="2034" max="2034" width="6.42578125" style="109" customWidth="1"/>
    <col min="2035" max="2035" width="15" style="109" customWidth="1"/>
    <col min="2036" max="2036" width="1.5703125" style="109" customWidth="1"/>
    <col min="2037" max="2037" width="15" style="109" customWidth="1"/>
    <col min="2038" max="2038" width="1.5703125" style="109" customWidth="1"/>
    <col min="2039" max="2039" width="15" style="109" customWidth="1"/>
    <col min="2040" max="2040" width="1.5703125" style="109" customWidth="1"/>
    <col min="2041" max="2041" width="15" style="109" customWidth="1"/>
    <col min="2042" max="2042" width="1.5703125" style="109" customWidth="1"/>
    <col min="2043" max="2043" width="15" style="109" customWidth="1"/>
    <col min="2044" max="2044" width="1.5703125" style="109" customWidth="1"/>
    <col min="2045" max="2045" width="15" style="109" customWidth="1"/>
    <col min="2046" max="2046" width="1.5703125" style="109" customWidth="1"/>
    <col min="2047" max="2047" width="28.42578125" style="109" customWidth="1"/>
    <col min="2048" max="2048" width="1.5703125" style="109" customWidth="1"/>
    <col min="2049" max="2049" width="15" style="109" customWidth="1"/>
    <col min="2050" max="2050" width="0.5703125" style="109" customWidth="1"/>
    <col min="2051" max="2286" width="9.42578125" style="109"/>
    <col min="2287" max="2287" width="12.5703125" style="109" customWidth="1"/>
    <col min="2288" max="2288" width="12.42578125" style="109" customWidth="1"/>
    <col min="2289" max="2289" width="20.42578125" style="109" customWidth="1"/>
    <col min="2290" max="2290" width="6.42578125" style="109" customWidth="1"/>
    <col min="2291" max="2291" width="15" style="109" customWidth="1"/>
    <col min="2292" max="2292" width="1.5703125" style="109" customWidth="1"/>
    <col min="2293" max="2293" width="15" style="109" customWidth="1"/>
    <col min="2294" max="2294" width="1.5703125" style="109" customWidth="1"/>
    <col min="2295" max="2295" width="15" style="109" customWidth="1"/>
    <col min="2296" max="2296" width="1.5703125" style="109" customWidth="1"/>
    <col min="2297" max="2297" width="15" style="109" customWidth="1"/>
    <col min="2298" max="2298" width="1.5703125" style="109" customWidth="1"/>
    <col min="2299" max="2299" width="15" style="109" customWidth="1"/>
    <col min="2300" max="2300" width="1.5703125" style="109" customWidth="1"/>
    <col min="2301" max="2301" width="15" style="109" customWidth="1"/>
    <col min="2302" max="2302" width="1.5703125" style="109" customWidth="1"/>
    <col min="2303" max="2303" width="28.42578125" style="109" customWidth="1"/>
    <col min="2304" max="2304" width="1.5703125" style="109" customWidth="1"/>
    <col min="2305" max="2305" width="15" style="109" customWidth="1"/>
    <col min="2306" max="2306" width="0.5703125" style="109" customWidth="1"/>
    <col min="2307" max="2542" width="9.42578125" style="109"/>
    <col min="2543" max="2543" width="12.5703125" style="109" customWidth="1"/>
    <col min="2544" max="2544" width="12.42578125" style="109" customWidth="1"/>
    <col min="2545" max="2545" width="20.42578125" style="109" customWidth="1"/>
    <col min="2546" max="2546" width="6.42578125" style="109" customWidth="1"/>
    <col min="2547" max="2547" width="15" style="109" customWidth="1"/>
    <col min="2548" max="2548" width="1.5703125" style="109" customWidth="1"/>
    <col min="2549" max="2549" width="15" style="109" customWidth="1"/>
    <col min="2550" max="2550" width="1.5703125" style="109" customWidth="1"/>
    <col min="2551" max="2551" width="15" style="109" customWidth="1"/>
    <col min="2552" max="2552" width="1.5703125" style="109" customWidth="1"/>
    <col min="2553" max="2553" width="15" style="109" customWidth="1"/>
    <col min="2554" max="2554" width="1.5703125" style="109" customWidth="1"/>
    <col min="2555" max="2555" width="15" style="109" customWidth="1"/>
    <col min="2556" max="2556" width="1.5703125" style="109" customWidth="1"/>
    <col min="2557" max="2557" width="15" style="109" customWidth="1"/>
    <col min="2558" max="2558" width="1.5703125" style="109" customWidth="1"/>
    <col min="2559" max="2559" width="28.42578125" style="109" customWidth="1"/>
    <col min="2560" max="2560" width="1.5703125" style="109" customWidth="1"/>
    <col min="2561" max="2561" width="15" style="109" customWidth="1"/>
    <col min="2562" max="2562" width="0.5703125" style="109" customWidth="1"/>
    <col min="2563" max="2798" width="9.42578125" style="109"/>
    <col min="2799" max="2799" width="12.5703125" style="109" customWidth="1"/>
    <col min="2800" max="2800" width="12.42578125" style="109" customWidth="1"/>
    <col min="2801" max="2801" width="20.42578125" style="109" customWidth="1"/>
    <col min="2802" max="2802" width="6.42578125" style="109" customWidth="1"/>
    <col min="2803" max="2803" width="15" style="109" customWidth="1"/>
    <col min="2804" max="2804" width="1.5703125" style="109" customWidth="1"/>
    <col min="2805" max="2805" width="15" style="109" customWidth="1"/>
    <col min="2806" max="2806" width="1.5703125" style="109" customWidth="1"/>
    <col min="2807" max="2807" width="15" style="109" customWidth="1"/>
    <col min="2808" max="2808" width="1.5703125" style="109" customWidth="1"/>
    <col min="2809" max="2809" width="15" style="109" customWidth="1"/>
    <col min="2810" max="2810" width="1.5703125" style="109" customWidth="1"/>
    <col min="2811" max="2811" width="15" style="109" customWidth="1"/>
    <col min="2812" max="2812" width="1.5703125" style="109" customWidth="1"/>
    <col min="2813" max="2813" width="15" style="109" customWidth="1"/>
    <col min="2814" max="2814" width="1.5703125" style="109" customWidth="1"/>
    <col min="2815" max="2815" width="28.42578125" style="109" customWidth="1"/>
    <col min="2816" max="2816" width="1.5703125" style="109" customWidth="1"/>
    <col min="2817" max="2817" width="15" style="109" customWidth="1"/>
    <col min="2818" max="2818" width="0.5703125" style="109" customWidth="1"/>
    <col min="2819" max="3054" width="9.42578125" style="109"/>
    <col min="3055" max="3055" width="12.5703125" style="109" customWidth="1"/>
    <col min="3056" max="3056" width="12.42578125" style="109" customWidth="1"/>
    <col min="3057" max="3057" width="20.42578125" style="109" customWidth="1"/>
    <col min="3058" max="3058" width="6.42578125" style="109" customWidth="1"/>
    <col min="3059" max="3059" width="15" style="109" customWidth="1"/>
    <col min="3060" max="3060" width="1.5703125" style="109" customWidth="1"/>
    <col min="3061" max="3061" width="15" style="109" customWidth="1"/>
    <col min="3062" max="3062" width="1.5703125" style="109" customWidth="1"/>
    <col min="3063" max="3063" width="15" style="109" customWidth="1"/>
    <col min="3064" max="3064" width="1.5703125" style="109" customWidth="1"/>
    <col min="3065" max="3065" width="15" style="109" customWidth="1"/>
    <col min="3066" max="3066" width="1.5703125" style="109" customWidth="1"/>
    <col min="3067" max="3067" width="15" style="109" customWidth="1"/>
    <col min="3068" max="3068" width="1.5703125" style="109" customWidth="1"/>
    <col min="3069" max="3069" width="15" style="109" customWidth="1"/>
    <col min="3070" max="3070" width="1.5703125" style="109" customWidth="1"/>
    <col min="3071" max="3071" width="28.42578125" style="109" customWidth="1"/>
    <col min="3072" max="3072" width="1.5703125" style="109" customWidth="1"/>
    <col min="3073" max="3073" width="15" style="109" customWidth="1"/>
    <col min="3074" max="3074" width="0.5703125" style="109" customWidth="1"/>
    <col min="3075" max="3310" width="9.42578125" style="109"/>
    <col min="3311" max="3311" width="12.5703125" style="109" customWidth="1"/>
    <col min="3312" max="3312" width="12.42578125" style="109" customWidth="1"/>
    <col min="3313" max="3313" width="20.42578125" style="109" customWidth="1"/>
    <col min="3314" max="3314" width="6.42578125" style="109" customWidth="1"/>
    <col min="3315" max="3315" width="15" style="109" customWidth="1"/>
    <col min="3316" max="3316" width="1.5703125" style="109" customWidth="1"/>
    <col min="3317" max="3317" width="15" style="109" customWidth="1"/>
    <col min="3318" max="3318" width="1.5703125" style="109" customWidth="1"/>
    <col min="3319" max="3319" width="15" style="109" customWidth="1"/>
    <col min="3320" max="3320" width="1.5703125" style="109" customWidth="1"/>
    <col min="3321" max="3321" width="15" style="109" customWidth="1"/>
    <col min="3322" max="3322" width="1.5703125" style="109" customWidth="1"/>
    <col min="3323" max="3323" width="15" style="109" customWidth="1"/>
    <col min="3324" max="3324" width="1.5703125" style="109" customWidth="1"/>
    <col min="3325" max="3325" width="15" style="109" customWidth="1"/>
    <col min="3326" max="3326" width="1.5703125" style="109" customWidth="1"/>
    <col min="3327" max="3327" width="28.42578125" style="109" customWidth="1"/>
    <col min="3328" max="3328" width="1.5703125" style="109" customWidth="1"/>
    <col min="3329" max="3329" width="15" style="109" customWidth="1"/>
    <col min="3330" max="3330" width="0.5703125" style="109" customWidth="1"/>
    <col min="3331" max="3566" width="9.42578125" style="109"/>
    <col min="3567" max="3567" width="12.5703125" style="109" customWidth="1"/>
    <col min="3568" max="3568" width="12.42578125" style="109" customWidth="1"/>
    <col min="3569" max="3569" width="20.42578125" style="109" customWidth="1"/>
    <col min="3570" max="3570" width="6.42578125" style="109" customWidth="1"/>
    <col min="3571" max="3571" width="15" style="109" customWidth="1"/>
    <col min="3572" max="3572" width="1.5703125" style="109" customWidth="1"/>
    <col min="3573" max="3573" width="15" style="109" customWidth="1"/>
    <col min="3574" max="3574" width="1.5703125" style="109" customWidth="1"/>
    <col min="3575" max="3575" width="15" style="109" customWidth="1"/>
    <col min="3576" max="3576" width="1.5703125" style="109" customWidth="1"/>
    <col min="3577" max="3577" width="15" style="109" customWidth="1"/>
    <col min="3578" max="3578" width="1.5703125" style="109" customWidth="1"/>
    <col min="3579" max="3579" width="15" style="109" customWidth="1"/>
    <col min="3580" max="3580" width="1.5703125" style="109" customWidth="1"/>
    <col min="3581" max="3581" width="15" style="109" customWidth="1"/>
    <col min="3582" max="3582" width="1.5703125" style="109" customWidth="1"/>
    <col min="3583" max="3583" width="28.42578125" style="109" customWidth="1"/>
    <col min="3584" max="3584" width="1.5703125" style="109" customWidth="1"/>
    <col min="3585" max="3585" width="15" style="109" customWidth="1"/>
    <col min="3586" max="3586" width="0.5703125" style="109" customWidth="1"/>
    <col min="3587" max="3822" width="9.42578125" style="109"/>
    <col min="3823" max="3823" width="12.5703125" style="109" customWidth="1"/>
    <col min="3824" max="3824" width="12.42578125" style="109" customWidth="1"/>
    <col min="3825" max="3825" width="20.42578125" style="109" customWidth="1"/>
    <col min="3826" max="3826" width="6.42578125" style="109" customWidth="1"/>
    <col min="3827" max="3827" width="15" style="109" customWidth="1"/>
    <col min="3828" max="3828" width="1.5703125" style="109" customWidth="1"/>
    <col min="3829" max="3829" width="15" style="109" customWidth="1"/>
    <col min="3830" max="3830" width="1.5703125" style="109" customWidth="1"/>
    <col min="3831" max="3831" width="15" style="109" customWidth="1"/>
    <col min="3832" max="3832" width="1.5703125" style="109" customWidth="1"/>
    <col min="3833" max="3833" width="15" style="109" customWidth="1"/>
    <col min="3834" max="3834" width="1.5703125" style="109" customWidth="1"/>
    <col min="3835" max="3835" width="15" style="109" customWidth="1"/>
    <col min="3836" max="3836" width="1.5703125" style="109" customWidth="1"/>
    <col min="3837" max="3837" width="15" style="109" customWidth="1"/>
    <col min="3838" max="3838" width="1.5703125" style="109" customWidth="1"/>
    <col min="3839" max="3839" width="28.42578125" style="109" customWidth="1"/>
    <col min="3840" max="3840" width="1.5703125" style="109" customWidth="1"/>
    <col min="3841" max="3841" width="15" style="109" customWidth="1"/>
    <col min="3842" max="3842" width="0.5703125" style="109" customWidth="1"/>
    <col min="3843" max="4078" width="9.42578125" style="109"/>
    <col min="4079" max="4079" width="12.5703125" style="109" customWidth="1"/>
    <col min="4080" max="4080" width="12.42578125" style="109" customWidth="1"/>
    <col min="4081" max="4081" width="20.42578125" style="109" customWidth="1"/>
    <col min="4082" max="4082" width="6.42578125" style="109" customWidth="1"/>
    <col min="4083" max="4083" width="15" style="109" customWidth="1"/>
    <col min="4084" max="4084" width="1.5703125" style="109" customWidth="1"/>
    <col min="4085" max="4085" width="15" style="109" customWidth="1"/>
    <col min="4086" max="4086" width="1.5703125" style="109" customWidth="1"/>
    <col min="4087" max="4087" width="15" style="109" customWidth="1"/>
    <col min="4088" max="4088" width="1.5703125" style="109" customWidth="1"/>
    <col min="4089" max="4089" width="15" style="109" customWidth="1"/>
    <col min="4090" max="4090" width="1.5703125" style="109" customWidth="1"/>
    <col min="4091" max="4091" width="15" style="109" customWidth="1"/>
    <col min="4092" max="4092" width="1.5703125" style="109" customWidth="1"/>
    <col min="4093" max="4093" width="15" style="109" customWidth="1"/>
    <col min="4094" max="4094" width="1.5703125" style="109" customWidth="1"/>
    <col min="4095" max="4095" width="28.42578125" style="109" customWidth="1"/>
    <col min="4096" max="4096" width="1.5703125" style="109" customWidth="1"/>
    <col min="4097" max="4097" width="15" style="109" customWidth="1"/>
    <col min="4098" max="4098" width="0.5703125" style="109" customWidth="1"/>
    <col min="4099" max="4334" width="9.42578125" style="109"/>
    <col min="4335" max="4335" width="12.5703125" style="109" customWidth="1"/>
    <col min="4336" max="4336" width="12.42578125" style="109" customWidth="1"/>
    <col min="4337" max="4337" width="20.42578125" style="109" customWidth="1"/>
    <col min="4338" max="4338" width="6.42578125" style="109" customWidth="1"/>
    <col min="4339" max="4339" width="15" style="109" customWidth="1"/>
    <col min="4340" max="4340" width="1.5703125" style="109" customWidth="1"/>
    <col min="4341" max="4341" width="15" style="109" customWidth="1"/>
    <col min="4342" max="4342" width="1.5703125" style="109" customWidth="1"/>
    <col min="4343" max="4343" width="15" style="109" customWidth="1"/>
    <col min="4344" max="4344" width="1.5703125" style="109" customWidth="1"/>
    <col min="4345" max="4345" width="15" style="109" customWidth="1"/>
    <col min="4346" max="4346" width="1.5703125" style="109" customWidth="1"/>
    <col min="4347" max="4347" width="15" style="109" customWidth="1"/>
    <col min="4348" max="4348" width="1.5703125" style="109" customWidth="1"/>
    <col min="4349" max="4349" width="15" style="109" customWidth="1"/>
    <col min="4350" max="4350" width="1.5703125" style="109" customWidth="1"/>
    <col min="4351" max="4351" width="28.42578125" style="109" customWidth="1"/>
    <col min="4352" max="4352" width="1.5703125" style="109" customWidth="1"/>
    <col min="4353" max="4353" width="15" style="109" customWidth="1"/>
    <col min="4354" max="4354" width="0.5703125" style="109" customWidth="1"/>
    <col min="4355" max="4590" width="9.42578125" style="109"/>
    <col min="4591" max="4591" width="12.5703125" style="109" customWidth="1"/>
    <col min="4592" max="4592" width="12.42578125" style="109" customWidth="1"/>
    <col min="4593" max="4593" width="20.42578125" style="109" customWidth="1"/>
    <col min="4594" max="4594" width="6.42578125" style="109" customWidth="1"/>
    <col min="4595" max="4595" width="15" style="109" customWidth="1"/>
    <col min="4596" max="4596" width="1.5703125" style="109" customWidth="1"/>
    <col min="4597" max="4597" width="15" style="109" customWidth="1"/>
    <col min="4598" max="4598" width="1.5703125" style="109" customWidth="1"/>
    <col min="4599" max="4599" width="15" style="109" customWidth="1"/>
    <col min="4600" max="4600" width="1.5703125" style="109" customWidth="1"/>
    <col min="4601" max="4601" width="15" style="109" customWidth="1"/>
    <col min="4602" max="4602" width="1.5703125" style="109" customWidth="1"/>
    <col min="4603" max="4603" width="15" style="109" customWidth="1"/>
    <col min="4604" max="4604" width="1.5703125" style="109" customWidth="1"/>
    <col min="4605" max="4605" width="15" style="109" customWidth="1"/>
    <col min="4606" max="4606" width="1.5703125" style="109" customWidth="1"/>
    <col min="4607" max="4607" width="28.42578125" style="109" customWidth="1"/>
    <col min="4608" max="4608" width="1.5703125" style="109" customWidth="1"/>
    <col min="4609" max="4609" width="15" style="109" customWidth="1"/>
    <col min="4610" max="4610" width="0.5703125" style="109" customWidth="1"/>
    <col min="4611" max="4846" width="9.42578125" style="109"/>
    <col min="4847" max="4847" width="12.5703125" style="109" customWidth="1"/>
    <col min="4848" max="4848" width="12.42578125" style="109" customWidth="1"/>
    <col min="4849" max="4849" width="20.42578125" style="109" customWidth="1"/>
    <col min="4850" max="4850" width="6.42578125" style="109" customWidth="1"/>
    <col min="4851" max="4851" width="15" style="109" customWidth="1"/>
    <col min="4852" max="4852" width="1.5703125" style="109" customWidth="1"/>
    <col min="4853" max="4853" width="15" style="109" customWidth="1"/>
    <col min="4854" max="4854" width="1.5703125" style="109" customWidth="1"/>
    <col min="4855" max="4855" width="15" style="109" customWidth="1"/>
    <col min="4856" max="4856" width="1.5703125" style="109" customWidth="1"/>
    <col min="4857" max="4857" width="15" style="109" customWidth="1"/>
    <col min="4858" max="4858" width="1.5703125" style="109" customWidth="1"/>
    <col min="4859" max="4859" width="15" style="109" customWidth="1"/>
    <col min="4860" max="4860" width="1.5703125" style="109" customWidth="1"/>
    <col min="4861" max="4861" width="15" style="109" customWidth="1"/>
    <col min="4862" max="4862" width="1.5703125" style="109" customWidth="1"/>
    <col min="4863" max="4863" width="28.42578125" style="109" customWidth="1"/>
    <col min="4864" max="4864" width="1.5703125" style="109" customWidth="1"/>
    <col min="4865" max="4865" width="15" style="109" customWidth="1"/>
    <col min="4866" max="4866" width="0.5703125" style="109" customWidth="1"/>
    <col min="4867" max="5102" width="9.42578125" style="109"/>
    <col min="5103" max="5103" width="12.5703125" style="109" customWidth="1"/>
    <col min="5104" max="5104" width="12.42578125" style="109" customWidth="1"/>
    <col min="5105" max="5105" width="20.42578125" style="109" customWidth="1"/>
    <col min="5106" max="5106" width="6.42578125" style="109" customWidth="1"/>
    <col min="5107" max="5107" width="15" style="109" customWidth="1"/>
    <col min="5108" max="5108" width="1.5703125" style="109" customWidth="1"/>
    <col min="5109" max="5109" width="15" style="109" customWidth="1"/>
    <col min="5110" max="5110" width="1.5703125" style="109" customWidth="1"/>
    <col min="5111" max="5111" width="15" style="109" customWidth="1"/>
    <col min="5112" max="5112" width="1.5703125" style="109" customWidth="1"/>
    <col min="5113" max="5113" width="15" style="109" customWidth="1"/>
    <col min="5114" max="5114" width="1.5703125" style="109" customWidth="1"/>
    <col min="5115" max="5115" width="15" style="109" customWidth="1"/>
    <col min="5116" max="5116" width="1.5703125" style="109" customWidth="1"/>
    <col min="5117" max="5117" width="15" style="109" customWidth="1"/>
    <col min="5118" max="5118" width="1.5703125" style="109" customWidth="1"/>
    <col min="5119" max="5119" width="28.42578125" style="109" customWidth="1"/>
    <col min="5120" max="5120" width="1.5703125" style="109" customWidth="1"/>
    <col min="5121" max="5121" width="15" style="109" customWidth="1"/>
    <col min="5122" max="5122" width="0.5703125" style="109" customWidth="1"/>
    <col min="5123" max="5358" width="9.42578125" style="109"/>
    <col min="5359" max="5359" width="12.5703125" style="109" customWidth="1"/>
    <col min="5360" max="5360" width="12.42578125" style="109" customWidth="1"/>
    <col min="5361" max="5361" width="20.42578125" style="109" customWidth="1"/>
    <col min="5362" max="5362" width="6.42578125" style="109" customWidth="1"/>
    <col min="5363" max="5363" width="15" style="109" customWidth="1"/>
    <col min="5364" max="5364" width="1.5703125" style="109" customWidth="1"/>
    <col min="5365" max="5365" width="15" style="109" customWidth="1"/>
    <col min="5366" max="5366" width="1.5703125" style="109" customWidth="1"/>
    <col min="5367" max="5367" width="15" style="109" customWidth="1"/>
    <col min="5368" max="5368" width="1.5703125" style="109" customWidth="1"/>
    <col min="5369" max="5369" width="15" style="109" customWidth="1"/>
    <col min="5370" max="5370" width="1.5703125" style="109" customWidth="1"/>
    <col min="5371" max="5371" width="15" style="109" customWidth="1"/>
    <col min="5372" max="5372" width="1.5703125" style="109" customWidth="1"/>
    <col min="5373" max="5373" width="15" style="109" customWidth="1"/>
    <col min="5374" max="5374" width="1.5703125" style="109" customWidth="1"/>
    <col min="5375" max="5375" width="28.42578125" style="109" customWidth="1"/>
    <col min="5376" max="5376" width="1.5703125" style="109" customWidth="1"/>
    <col min="5377" max="5377" width="15" style="109" customWidth="1"/>
    <col min="5378" max="5378" width="0.5703125" style="109" customWidth="1"/>
    <col min="5379" max="5614" width="9.42578125" style="109"/>
    <col min="5615" max="5615" width="12.5703125" style="109" customWidth="1"/>
    <col min="5616" max="5616" width="12.42578125" style="109" customWidth="1"/>
    <col min="5617" max="5617" width="20.42578125" style="109" customWidth="1"/>
    <col min="5618" max="5618" width="6.42578125" style="109" customWidth="1"/>
    <col min="5619" max="5619" width="15" style="109" customWidth="1"/>
    <col min="5620" max="5620" width="1.5703125" style="109" customWidth="1"/>
    <col min="5621" max="5621" width="15" style="109" customWidth="1"/>
    <col min="5622" max="5622" width="1.5703125" style="109" customWidth="1"/>
    <col min="5623" max="5623" width="15" style="109" customWidth="1"/>
    <col min="5624" max="5624" width="1.5703125" style="109" customWidth="1"/>
    <col min="5625" max="5625" width="15" style="109" customWidth="1"/>
    <col min="5626" max="5626" width="1.5703125" style="109" customWidth="1"/>
    <col min="5627" max="5627" width="15" style="109" customWidth="1"/>
    <col min="5628" max="5628" width="1.5703125" style="109" customWidth="1"/>
    <col min="5629" max="5629" width="15" style="109" customWidth="1"/>
    <col min="5630" max="5630" width="1.5703125" style="109" customWidth="1"/>
    <col min="5631" max="5631" width="28.42578125" style="109" customWidth="1"/>
    <col min="5632" max="5632" width="1.5703125" style="109" customWidth="1"/>
    <col min="5633" max="5633" width="15" style="109" customWidth="1"/>
    <col min="5634" max="5634" width="0.5703125" style="109" customWidth="1"/>
    <col min="5635" max="5870" width="9.42578125" style="109"/>
    <col min="5871" max="5871" width="12.5703125" style="109" customWidth="1"/>
    <col min="5872" max="5872" width="12.42578125" style="109" customWidth="1"/>
    <col min="5873" max="5873" width="20.42578125" style="109" customWidth="1"/>
    <col min="5874" max="5874" width="6.42578125" style="109" customWidth="1"/>
    <col min="5875" max="5875" width="15" style="109" customWidth="1"/>
    <col min="5876" max="5876" width="1.5703125" style="109" customWidth="1"/>
    <col min="5877" max="5877" width="15" style="109" customWidth="1"/>
    <col min="5878" max="5878" width="1.5703125" style="109" customWidth="1"/>
    <col min="5879" max="5879" width="15" style="109" customWidth="1"/>
    <col min="5880" max="5880" width="1.5703125" style="109" customWidth="1"/>
    <col min="5881" max="5881" width="15" style="109" customWidth="1"/>
    <col min="5882" max="5882" width="1.5703125" style="109" customWidth="1"/>
    <col min="5883" max="5883" width="15" style="109" customWidth="1"/>
    <col min="5884" max="5884" width="1.5703125" style="109" customWidth="1"/>
    <col min="5885" max="5885" width="15" style="109" customWidth="1"/>
    <col min="5886" max="5886" width="1.5703125" style="109" customWidth="1"/>
    <col min="5887" max="5887" width="28.42578125" style="109" customWidth="1"/>
    <col min="5888" max="5888" width="1.5703125" style="109" customWidth="1"/>
    <col min="5889" max="5889" width="15" style="109" customWidth="1"/>
    <col min="5890" max="5890" width="0.5703125" style="109" customWidth="1"/>
    <col min="5891" max="6126" width="9.42578125" style="109"/>
    <col min="6127" max="6127" width="12.5703125" style="109" customWidth="1"/>
    <col min="6128" max="6128" width="12.42578125" style="109" customWidth="1"/>
    <col min="6129" max="6129" width="20.42578125" style="109" customWidth="1"/>
    <col min="6130" max="6130" width="6.42578125" style="109" customWidth="1"/>
    <col min="6131" max="6131" width="15" style="109" customWidth="1"/>
    <col min="6132" max="6132" width="1.5703125" style="109" customWidth="1"/>
    <col min="6133" max="6133" width="15" style="109" customWidth="1"/>
    <col min="6134" max="6134" width="1.5703125" style="109" customWidth="1"/>
    <col min="6135" max="6135" width="15" style="109" customWidth="1"/>
    <col min="6136" max="6136" width="1.5703125" style="109" customWidth="1"/>
    <col min="6137" max="6137" width="15" style="109" customWidth="1"/>
    <col min="6138" max="6138" width="1.5703125" style="109" customWidth="1"/>
    <col min="6139" max="6139" width="15" style="109" customWidth="1"/>
    <col min="6140" max="6140" width="1.5703125" style="109" customWidth="1"/>
    <col min="6141" max="6141" width="15" style="109" customWidth="1"/>
    <col min="6142" max="6142" width="1.5703125" style="109" customWidth="1"/>
    <col min="6143" max="6143" width="28.42578125" style="109" customWidth="1"/>
    <col min="6144" max="6144" width="1.5703125" style="109" customWidth="1"/>
    <col min="6145" max="6145" width="15" style="109" customWidth="1"/>
    <col min="6146" max="6146" width="0.5703125" style="109" customWidth="1"/>
    <col min="6147" max="6382" width="9.42578125" style="109"/>
    <col min="6383" max="6383" width="12.5703125" style="109" customWidth="1"/>
    <col min="6384" max="6384" width="12.42578125" style="109" customWidth="1"/>
    <col min="6385" max="6385" width="20.42578125" style="109" customWidth="1"/>
    <col min="6386" max="6386" width="6.42578125" style="109" customWidth="1"/>
    <col min="6387" max="6387" width="15" style="109" customWidth="1"/>
    <col min="6388" max="6388" width="1.5703125" style="109" customWidth="1"/>
    <col min="6389" max="6389" width="15" style="109" customWidth="1"/>
    <col min="6390" max="6390" width="1.5703125" style="109" customWidth="1"/>
    <col min="6391" max="6391" width="15" style="109" customWidth="1"/>
    <col min="6392" max="6392" width="1.5703125" style="109" customWidth="1"/>
    <col min="6393" max="6393" width="15" style="109" customWidth="1"/>
    <col min="6394" max="6394" width="1.5703125" style="109" customWidth="1"/>
    <col min="6395" max="6395" width="15" style="109" customWidth="1"/>
    <col min="6396" max="6396" width="1.5703125" style="109" customWidth="1"/>
    <col min="6397" max="6397" width="15" style="109" customWidth="1"/>
    <col min="6398" max="6398" width="1.5703125" style="109" customWidth="1"/>
    <col min="6399" max="6399" width="28.42578125" style="109" customWidth="1"/>
    <col min="6400" max="6400" width="1.5703125" style="109" customWidth="1"/>
    <col min="6401" max="6401" width="15" style="109" customWidth="1"/>
    <col min="6402" max="6402" width="0.5703125" style="109" customWidth="1"/>
    <col min="6403" max="6638" width="9.42578125" style="109"/>
    <col min="6639" max="6639" width="12.5703125" style="109" customWidth="1"/>
    <col min="6640" max="6640" width="12.42578125" style="109" customWidth="1"/>
    <col min="6641" max="6641" width="20.42578125" style="109" customWidth="1"/>
    <col min="6642" max="6642" width="6.42578125" style="109" customWidth="1"/>
    <col min="6643" max="6643" width="15" style="109" customWidth="1"/>
    <col min="6644" max="6644" width="1.5703125" style="109" customWidth="1"/>
    <col min="6645" max="6645" width="15" style="109" customWidth="1"/>
    <col min="6646" max="6646" width="1.5703125" style="109" customWidth="1"/>
    <col min="6647" max="6647" width="15" style="109" customWidth="1"/>
    <col min="6648" max="6648" width="1.5703125" style="109" customWidth="1"/>
    <col min="6649" max="6649" width="15" style="109" customWidth="1"/>
    <col min="6650" max="6650" width="1.5703125" style="109" customWidth="1"/>
    <col min="6651" max="6651" width="15" style="109" customWidth="1"/>
    <col min="6652" max="6652" width="1.5703125" style="109" customWidth="1"/>
    <col min="6653" max="6653" width="15" style="109" customWidth="1"/>
    <col min="6654" max="6654" width="1.5703125" style="109" customWidth="1"/>
    <col min="6655" max="6655" width="28.42578125" style="109" customWidth="1"/>
    <col min="6656" max="6656" width="1.5703125" style="109" customWidth="1"/>
    <col min="6657" max="6657" width="15" style="109" customWidth="1"/>
    <col min="6658" max="6658" width="0.5703125" style="109" customWidth="1"/>
    <col min="6659" max="6894" width="9.42578125" style="109"/>
    <col min="6895" max="6895" width="12.5703125" style="109" customWidth="1"/>
    <col min="6896" max="6896" width="12.42578125" style="109" customWidth="1"/>
    <col min="6897" max="6897" width="20.42578125" style="109" customWidth="1"/>
    <col min="6898" max="6898" width="6.42578125" style="109" customWidth="1"/>
    <col min="6899" max="6899" width="15" style="109" customWidth="1"/>
    <col min="6900" max="6900" width="1.5703125" style="109" customWidth="1"/>
    <col min="6901" max="6901" width="15" style="109" customWidth="1"/>
    <col min="6902" max="6902" width="1.5703125" style="109" customWidth="1"/>
    <col min="6903" max="6903" width="15" style="109" customWidth="1"/>
    <col min="6904" max="6904" width="1.5703125" style="109" customWidth="1"/>
    <col min="6905" max="6905" width="15" style="109" customWidth="1"/>
    <col min="6906" max="6906" width="1.5703125" style="109" customWidth="1"/>
    <col min="6907" max="6907" width="15" style="109" customWidth="1"/>
    <col min="6908" max="6908" width="1.5703125" style="109" customWidth="1"/>
    <col min="6909" max="6909" width="15" style="109" customWidth="1"/>
    <col min="6910" max="6910" width="1.5703125" style="109" customWidth="1"/>
    <col min="6911" max="6911" width="28.42578125" style="109" customWidth="1"/>
    <col min="6912" max="6912" width="1.5703125" style="109" customWidth="1"/>
    <col min="6913" max="6913" width="15" style="109" customWidth="1"/>
    <col min="6914" max="6914" width="0.5703125" style="109" customWidth="1"/>
    <col min="6915" max="7150" width="9.42578125" style="109"/>
    <col min="7151" max="7151" width="12.5703125" style="109" customWidth="1"/>
    <col min="7152" max="7152" width="12.42578125" style="109" customWidth="1"/>
    <col min="7153" max="7153" width="20.42578125" style="109" customWidth="1"/>
    <col min="7154" max="7154" width="6.42578125" style="109" customWidth="1"/>
    <col min="7155" max="7155" width="15" style="109" customWidth="1"/>
    <col min="7156" max="7156" width="1.5703125" style="109" customWidth="1"/>
    <col min="7157" max="7157" width="15" style="109" customWidth="1"/>
    <col min="7158" max="7158" width="1.5703125" style="109" customWidth="1"/>
    <col min="7159" max="7159" width="15" style="109" customWidth="1"/>
    <col min="7160" max="7160" width="1.5703125" style="109" customWidth="1"/>
    <col min="7161" max="7161" width="15" style="109" customWidth="1"/>
    <col min="7162" max="7162" width="1.5703125" style="109" customWidth="1"/>
    <col min="7163" max="7163" width="15" style="109" customWidth="1"/>
    <col min="7164" max="7164" width="1.5703125" style="109" customWidth="1"/>
    <col min="7165" max="7165" width="15" style="109" customWidth="1"/>
    <col min="7166" max="7166" width="1.5703125" style="109" customWidth="1"/>
    <col min="7167" max="7167" width="28.42578125" style="109" customWidth="1"/>
    <col min="7168" max="7168" width="1.5703125" style="109" customWidth="1"/>
    <col min="7169" max="7169" width="15" style="109" customWidth="1"/>
    <col min="7170" max="7170" width="0.5703125" style="109" customWidth="1"/>
    <col min="7171" max="7406" width="9.42578125" style="109"/>
    <col min="7407" max="7407" width="12.5703125" style="109" customWidth="1"/>
    <col min="7408" max="7408" width="12.42578125" style="109" customWidth="1"/>
    <col min="7409" max="7409" width="20.42578125" style="109" customWidth="1"/>
    <col min="7410" max="7410" width="6.42578125" style="109" customWidth="1"/>
    <col min="7411" max="7411" width="15" style="109" customWidth="1"/>
    <col min="7412" max="7412" width="1.5703125" style="109" customWidth="1"/>
    <col min="7413" max="7413" width="15" style="109" customWidth="1"/>
    <col min="7414" max="7414" width="1.5703125" style="109" customWidth="1"/>
    <col min="7415" max="7415" width="15" style="109" customWidth="1"/>
    <col min="7416" max="7416" width="1.5703125" style="109" customWidth="1"/>
    <col min="7417" max="7417" width="15" style="109" customWidth="1"/>
    <col min="7418" max="7418" width="1.5703125" style="109" customWidth="1"/>
    <col min="7419" max="7419" width="15" style="109" customWidth="1"/>
    <col min="7420" max="7420" width="1.5703125" style="109" customWidth="1"/>
    <col min="7421" max="7421" width="15" style="109" customWidth="1"/>
    <col min="7422" max="7422" width="1.5703125" style="109" customWidth="1"/>
    <col min="7423" max="7423" width="28.42578125" style="109" customWidth="1"/>
    <col min="7424" max="7424" width="1.5703125" style="109" customWidth="1"/>
    <col min="7425" max="7425" width="15" style="109" customWidth="1"/>
    <col min="7426" max="7426" width="0.5703125" style="109" customWidth="1"/>
    <col min="7427" max="7662" width="9.42578125" style="109"/>
    <col min="7663" max="7663" width="12.5703125" style="109" customWidth="1"/>
    <col min="7664" max="7664" width="12.42578125" style="109" customWidth="1"/>
    <col min="7665" max="7665" width="20.42578125" style="109" customWidth="1"/>
    <col min="7666" max="7666" width="6.42578125" style="109" customWidth="1"/>
    <col min="7667" max="7667" width="15" style="109" customWidth="1"/>
    <col min="7668" max="7668" width="1.5703125" style="109" customWidth="1"/>
    <col min="7669" max="7669" width="15" style="109" customWidth="1"/>
    <col min="7670" max="7670" width="1.5703125" style="109" customWidth="1"/>
    <col min="7671" max="7671" width="15" style="109" customWidth="1"/>
    <col min="7672" max="7672" width="1.5703125" style="109" customWidth="1"/>
    <col min="7673" max="7673" width="15" style="109" customWidth="1"/>
    <col min="7674" max="7674" width="1.5703125" style="109" customWidth="1"/>
    <col min="7675" max="7675" width="15" style="109" customWidth="1"/>
    <col min="7676" max="7676" width="1.5703125" style="109" customWidth="1"/>
    <col min="7677" max="7677" width="15" style="109" customWidth="1"/>
    <col min="7678" max="7678" width="1.5703125" style="109" customWidth="1"/>
    <col min="7679" max="7679" width="28.42578125" style="109" customWidth="1"/>
    <col min="7680" max="7680" width="1.5703125" style="109" customWidth="1"/>
    <col min="7681" max="7681" width="15" style="109" customWidth="1"/>
    <col min="7682" max="7682" width="0.5703125" style="109" customWidth="1"/>
    <col min="7683" max="7918" width="9.42578125" style="109"/>
    <col min="7919" max="7919" width="12.5703125" style="109" customWidth="1"/>
    <col min="7920" max="7920" width="12.42578125" style="109" customWidth="1"/>
    <col min="7921" max="7921" width="20.42578125" style="109" customWidth="1"/>
    <col min="7922" max="7922" width="6.42578125" style="109" customWidth="1"/>
    <col min="7923" max="7923" width="15" style="109" customWidth="1"/>
    <col min="7924" max="7924" width="1.5703125" style="109" customWidth="1"/>
    <col min="7925" max="7925" width="15" style="109" customWidth="1"/>
    <col min="7926" max="7926" width="1.5703125" style="109" customWidth="1"/>
    <col min="7927" max="7927" width="15" style="109" customWidth="1"/>
    <col min="7928" max="7928" width="1.5703125" style="109" customWidth="1"/>
    <col min="7929" max="7929" width="15" style="109" customWidth="1"/>
    <col min="7930" max="7930" width="1.5703125" style="109" customWidth="1"/>
    <col min="7931" max="7931" width="15" style="109" customWidth="1"/>
    <col min="7932" max="7932" width="1.5703125" style="109" customWidth="1"/>
    <col min="7933" max="7933" width="15" style="109" customWidth="1"/>
    <col min="7934" max="7934" width="1.5703125" style="109" customWidth="1"/>
    <col min="7935" max="7935" width="28.42578125" style="109" customWidth="1"/>
    <col min="7936" max="7936" width="1.5703125" style="109" customWidth="1"/>
    <col min="7937" max="7937" width="15" style="109" customWidth="1"/>
    <col min="7938" max="7938" width="0.5703125" style="109" customWidth="1"/>
    <col min="7939" max="8174" width="9.42578125" style="109"/>
    <col min="8175" max="8175" width="12.5703125" style="109" customWidth="1"/>
    <col min="8176" max="8176" width="12.42578125" style="109" customWidth="1"/>
    <col min="8177" max="8177" width="20.42578125" style="109" customWidth="1"/>
    <col min="8178" max="8178" width="6.42578125" style="109" customWidth="1"/>
    <col min="8179" max="8179" width="15" style="109" customWidth="1"/>
    <col min="8180" max="8180" width="1.5703125" style="109" customWidth="1"/>
    <col min="8181" max="8181" width="15" style="109" customWidth="1"/>
    <col min="8182" max="8182" width="1.5703125" style="109" customWidth="1"/>
    <col min="8183" max="8183" width="15" style="109" customWidth="1"/>
    <col min="8184" max="8184" width="1.5703125" style="109" customWidth="1"/>
    <col min="8185" max="8185" width="15" style="109" customWidth="1"/>
    <col min="8186" max="8186" width="1.5703125" style="109" customWidth="1"/>
    <col min="8187" max="8187" width="15" style="109" customWidth="1"/>
    <col min="8188" max="8188" width="1.5703125" style="109" customWidth="1"/>
    <col min="8189" max="8189" width="15" style="109" customWidth="1"/>
    <col min="8190" max="8190" width="1.5703125" style="109" customWidth="1"/>
    <col min="8191" max="8191" width="28.42578125" style="109" customWidth="1"/>
    <col min="8192" max="8192" width="1.5703125" style="109" customWidth="1"/>
    <col min="8193" max="8193" width="15" style="109" customWidth="1"/>
    <col min="8194" max="8194" width="0.5703125" style="109" customWidth="1"/>
    <col min="8195" max="8430" width="9.42578125" style="109"/>
    <col min="8431" max="8431" width="12.5703125" style="109" customWidth="1"/>
    <col min="8432" max="8432" width="12.42578125" style="109" customWidth="1"/>
    <col min="8433" max="8433" width="20.42578125" style="109" customWidth="1"/>
    <col min="8434" max="8434" width="6.42578125" style="109" customWidth="1"/>
    <col min="8435" max="8435" width="15" style="109" customWidth="1"/>
    <col min="8436" max="8436" width="1.5703125" style="109" customWidth="1"/>
    <col min="8437" max="8437" width="15" style="109" customWidth="1"/>
    <col min="8438" max="8438" width="1.5703125" style="109" customWidth="1"/>
    <col min="8439" max="8439" width="15" style="109" customWidth="1"/>
    <col min="8440" max="8440" width="1.5703125" style="109" customWidth="1"/>
    <col min="8441" max="8441" width="15" style="109" customWidth="1"/>
    <col min="8442" max="8442" width="1.5703125" style="109" customWidth="1"/>
    <col min="8443" max="8443" width="15" style="109" customWidth="1"/>
    <col min="8444" max="8444" width="1.5703125" style="109" customWidth="1"/>
    <col min="8445" max="8445" width="15" style="109" customWidth="1"/>
    <col min="8446" max="8446" width="1.5703125" style="109" customWidth="1"/>
    <col min="8447" max="8447" width="28.42578125" style="109" customWidth="1"/>
    <col min="8448" max="8448" width="1.5703125" style="109" customWidth="1"/>
    <col min="8449" max="8449" width="15" style="109" customWidth="1"/>
    <col min="8450" max="8450" width="0.5703125" style="109" customWidth="1"/>
    <col min="8451" max="8686" width="9.42578125" style="109"/>
    <col min="8687" max="8687" width="12.5703125" style="109" customWidth="1"/>
    <col min="8688" max="8688" width="12.42578125" style="109" customWidth="1"/>
    <col min="8689" max="8689" width="20.42578125" style="109" customWidth="1"/>
    <col min="8690" max="8690" width="6.42578125" style="109" customWidth="1"/>
    <col min="8691" max="8691" width="15" style="109" customWidth="1"/>
    <col min="8692" max="8692" width="1.5703125" style="109" customWidth="1"/>
    <col min="8693" max="8693" width="15" style="109" customWidth="1"/>
    <col min="8694" max="8694" width="1.5703125" style="109" customWidth="1"/>
    <col min="8695" max="8695" width="15" style="109" customWidth="1"/>
    <col min="8696" max="8696" width="1.5703125" style="109" customWidth="1"/>
    <col min="8697" max="8697" width="15" style="109" customWidth="1"/>
    <col min="8698" max="8698" width="1.5703125" style="109" customWidth="1"/>
    <col min="8699" max="8699" width="15" style="109" customWidth="1"/>
    <col min="8700" max="8700" width="1.5703125" style="109" customWidth="1"/>
    <col min="8701" max="8701" width="15" style="109" customWidth="1"/>
    <col min="8702" max="8702" width="1.5703125" style="109" customWidth="1"/>
    <col min="8703" max="8703" width="28.42578125" style="109" customWidth="1"/>
    <col min="8704" max="8704" width="1.5703125" style="109" customWidth="1"/>
    <col min="8705" max="8705" width="15" style="109" customWidth="1"/>
    <col min="8706" max="8706" width="0.5703125" style="109" customWidth="1"/>
    <col min="8707" max="8942" width="9.42578125" style="109"/>
    <col min="8943" max="8943" width="12.5703125" style="109" customWidth="1"/>
    <col min="8944" max="8944" width="12.42578125" style="109" customWidth="1"/>
    <col min="8945" max="8945" width="20.42578125" style="109" customWidth="1"/>
    <col min="8946" max="8946" width="6.42578125" style="109" customWidth="1"/>
    <col min="8947" max="8947" width="15" style="109" customWidth="1"/>
    <col min="8948" max="8948" width="1.5703125" style="109" customWidth="1"/>
    <col min="8949" max="8949" width="15" style="109" customWidth="1"/>
    <col min="8950" max="8950" width="1.5703125" style="109" customWidth="1"/>
    <col min="8951" max="8951" width="15" style="109" customWidth="1"/>
    <col min="8952" max="8952" width="1.5703125" style="109" customWidth="1"/>
    <col min="8953" max="8953" width="15" style="109" customWidth="1"/>
    <col min="8954" max="8954" width="1.5703125" style="109" customWidth="1"/>
    <col min="8955" max="8955" width="15" style="109" customWidth="1"/>
    <col min="8956" max="8956" width="1.5703125" style="109" customWidth="1"/>
    <col min="8957" max="8957" width="15" style="109" customWidth="1"/>
    <col min="8958" max="8958" width="1.5703125" style="109" customWidth="1"/>
    <col min="8959" max="8959" width="28.42578125" style="109" customWidth="1"/>
    <col min="8960" max="8960" width="1.5703125" style="109" customWidth="1"/>
    <col min="8961" max="8961" width="15" style="109" customWidth="1"/>
    <col min="8962" max="8962" width="0.5703125" style="109" customWidth="1"/>
    <col min="8963" max="9198" width="9.42578125" style="109"/>
    <col min="9199" max="9199" width="12.5703125" style="109" customWidth="1"/>
    <col min="9200" max="9200" width="12.42578125" style="109" customWidth="1"/>
    <col min="9201" max="9201" width="20.42578125" style="109" customWidth="1"/>
    <col min="9202" max="9202" width="6.42578125" style="109" customWidth="1"/>
    <col min="9203" max="9203" width="15" style="109" customWidth="1"/>
    <col min="9204" max="9204" width="1.5703125" style="109" customWidth="1"/>
    <col min="9205" max="9205" width="15" style="109" customWidth="1"/>
    <col min="9206" max="9206" width="1.5703125" style="109" customWidth="1"/>
    <col min="9207" max="9207" width="15" style="109" customWidth="1"/>
    <col min="9208" max="9208" width="1.5703125" style="109" customWidth="1"/>
    <col min="9209" max="9209" width="15" style="109" customWidth="1"/>
    <col min="9210" max="9210" width="1.5703125" style="109" customWidth="1"/>
    <col min="9211" max="9211" width="15" style="109" customWidth="1"/>
    <col min="9212" max="9212" width="1.5703125" style="109" customWidth="1"/>
    <col min="9213" max="9213" width="15" style="109" customWidth="1"/>
    <col min="9214" max="9214" width="1.5703125" style="109" customWidth="1"/>
    <col min="9215" max="9215" width="28.42578125" style="109" customWidth="1"/>
    <col min="9216" max="9216" width="1.5703125" style="109" customWidth="1"/>
    <col min="9217" max="9217" width="15" style="109" customWidth="1"/>
    <col min="9218" max="9218" width="0.5703125" style="109" customWidth="1"/>
    <col min="9219" max="9454" width="9.42578125" style="109"/>
    <col min="9455" max="9455" width="12.5703125" style="109" customWidth="1"/>
    <col min="9456" max="9456" width="12.42578125" style="109" customWidth="1"/>
    <col min="9457" max="9457" width="20.42578125" style="109" customWidth="1"/>
    <col min="9458" max="9458" width="6.42578125" style="109" customWidth="1"/>
    <col min="9459" max="9459" width="15" style="109" customWidth="1"/>
    <col min="9460" max="9460" width="1.5703125" style="109" customWidth="1"/>
    <col min="9461" max="9461" width="15" style="109" customWidth="1"/>
    <col min="9462" max="9462" width="1.5703125" style="109" customWidth="1"/>
    <col min="9463" max="9463" width="15" style="109" customWidth="1"/>
    <col min="9464" max="9464" width="1.5703125" style="109" customWidth="1"/>
    <col min="9465" max="9465" width="15" style="109" customWidth="1"/>
    <col min="9466" max="9466" width="1.5703125" style="109" customWidth="1"/>
    <col min="9467" max="9467" width="15" style="109" customWidth="1"/>
    <col min="9468" max="9468" width="1.5703125" style="109" customWidth="1"/>
    <col min="9469" max="9469" width="15" style="109" customWidth="1"/>
    <col min="9470" max="9470" width="1.5703125" style="109" customWidth="1"/>
    <col min="9471" max="9471" width="28.42578125" style="109" customWidth="1"/>
    <col min="9472" max="9472" width="1.5703125" style="109" customWidth="1"/>
    <col min="9473" max="9473" width="15" style="109" customWidth="1"/>
    <col min="9474" max="9474" width="0.5703125" style="109" customWidth="1"/>
    <col min="9475" max="9710" width="9.42578125" style="109"/>
    <col min="9711" max="9711" width="12.5703125" style="109" customWidth="1"/>
    <col min="9712" max="9712" width="12.42578125" style="109" customWidth="1"/>
    <col min="9713" max="9713" width="20.42578125" style="109" customWidth="1"/>
    <col min="9714" max="9714" width="6.42578125" style="109" customWidth="1"/>
    <col min="9715" max="9715" width="15" style="109" customWidth="1"/>
    <col min="9716" max="9716" width="1.5703125" style="109" customWidth="1"/>
    <col min="9717" max="9717" width="15" style="109" customWidth="1"/>
    <col min="9718" max="9718" width="1.5703125" style="109" customWidth="1"/>
    <col min="9719" max="9719" width="15" style="109" customWidth="1"/>
    <col min="9720" max="9720" width="1.5703125" style="109" customWidth="1"/>
    <col min="9721" max="9721" width="15" style="109" customWidth="1"/>
    <col min="9722" max="9722" width="1.5703125" style="109" customWidth="1"/>
    <col min="9723" max="9723" width="15" style="109" customWidth="1"/>
    <col min="9724" max="9724" width="1.5703125" style="109" customWidth="1"/>
    <col min="9725" max="9725" width="15" style="109" customWidth="1"/>
    <col min="9726" max="9726" width="1.5703125" style="109" customWidth="1"/>
    <col min="9727" max="9727" width="28.42578125" style="109" customWidth="1"/>
    <col min="9728" max="9728" width="1.5703125" style="109" customWidth="1"/>
    <col min="9729" max="9729" width="15" style="109" customWidth="1"/>
    <col min="9730" max="9730" width="0.5703125" style="109" customWidth="1"/>
    <col min="9731" max="9966" width="9.42578125" style="109"/>
    <col min="9967" max="9967" width="12.5703125" style="109" customWidth="1"/>
    <col min="9968" max="9968" width="12.42578125" style="109" customWidth="1"/>
    <col min="9969" max="9969" width="20.42578125" style="109" customWidth="1"/>
    <col min="9970" max="9970" width="6.42578125" style="109" customWidth="1"/>
    <col min="9971" max="9971" width="15" style="109" customWidth="1"/>
    <col min="9972" max="9972" width="1.5703125" style="109" customWidth="1"/>
    <col min="9973" max="9973" width="15" style="109" customWidth="1"/>
    <col min="9974" max="9974" width="1.5703125" style="109" customWidth="1"/>
    <col min="9975" max="9975" width="15" style="109" customWidth="1"/>
    <col min="9976" max="9976" width="1.5703125" style="109" customWidth="1"/>
    <col min="9977" max="9977" width="15" style="109" customWidth="1"/>
    <col min="9978" max="9978" width="1.5703125" style="109" customWidth="1"/>
    <col min="9979" max="9979" width="15" style="109" customWidth="1"/>
    <col min="9980" max="9980" width="1.5703125" style="109" customWidth="1"/>
    <col min="9981" max="9981" width="15" style="109" customWidth="1"/>
    <col min="9982" max="9982" width="1.5703125" style="109" customWidth="1"/>
    <col min="9983" max="9983" width="28.42578125" style="109" customWidth="1"/>
    <col min="9984" max="9984" width="1.5703125" style="109" customWidth="1"/>
    <col min="9985" max="9985" width="15" style="109" customWidth="1"/>
    <col min="9986" max="9986" width="0.5703125" style="109" customWidth="1"/>
    <col min="9987" max="10222" width="9.42578125" style="109"/>
    <col min="10223" max="10223" width="12.5703125" style="109" customWidth="1"/>
    <col min="10224" max="10224" width="12.42578125" style="109" customWidth="1"/>
    <col min="10225" max="10225" width="20.42578125" style="109" customWidth="1"/>
    <col min="10226" max="10226" width="6.42578125" style="109" customWidth="1"/>
    <col min="10227" max="10227" width="15" style="109" customWidth="1"/>
    <col min="10228" max="10228" width="1.5703125" style="109" customWidth="1"/>
    <col min="10229" max="10229" width="15" style="109" customWidth="1"/>
    <col min="10230" max="10230" width="1.5703125" style="109" customWidth="1"/>
    <col min="10231" max="10231" width="15" style="109" customWidth="1"/>
    <col min="10232" max="10232" width="1.5703125" style="109" customWidth="1"/>
    <col min="10233" max="10233" width="15" style="109" customWidth="1"/>
    <col min="10234" max="10234" width="1.5703125" style="109" customWidth="1"/>
    <col min="10235" max="10235" width="15" style="109" customWidth="1"/>
    <col min="10236" max="10236" width="1.5703125" style="109" customWidth="1"/>
    <col min="10237" max="10237" width="15" style="109" customWidth="1"/>
    <col min="10238" max="10238" width="1.5703125" style="109" customWidth="1"/>
    <col min="10239" max="10239" width="28.42578125" style="109" customWidth="1"/>
    <col min="10240" max="10240" width="1.5703125" style="109" customWidth="1"/>
    <col min="10241" max="10241" width="15" style="109" customWidth="1"/>
    <col min="10242" max="10242" width="0.5703125" style="109" customWidth="1"/>
    <col min="10243" max="10478" width="9.42578125" style="109"/>
    <col min="10479" max="10479" width="12.5703125" style="109" customWidth="1"/>
    <col min="10480" max="10480" width="12.42578125" style="109" customWidth="1"/>
    <col min="10481" max="10481" width="20.42578125" style="109" customWidth="1"/>
    <col min="10482" max="10482" width="6.42578125" style="109" customWidth="1"/>
    <col min="10483" max="10483" width="15" style="109" customWidth="1"/>
    <col min="10484" max="10484" width="1.5703125" style="109" customWidth="1"/>
    <col min="10485" max="10485" width="15" style="109" customWidth="1"/>
    <col min="10486" max="10486" width="1.5703125" style="109" customWidth="1"/>
    <col min="10487" max="10487" width="15" style="109" customWidth="1"/>
    <col min="10488" max="10488" width="1.5703125" style="109" customWidth="1"/>
    <col min="10489" max="10489" width="15" style="109" customWidth="1"/>
    <col min="10490" max="10490" width="1.5703125" style="109" customWidth="1"/>
    <col min="10491" max="10491" width="15" style="109" customWidth="1"/>
    <col min="10492" max="10492" width="1.5703125" style="109" customWidth="1"/>
    <col min="10493" max="10493" width="15" style="109" customWidth="1"/>
    <col min="10494" max="10494" width="1.5703125" style="109" customWidth="1"/>
    <col min="10495" max="10495" width="28.42578125" style="109" customWidth="1"/>
    <col min="10496" max="10496" width="1.5703125" style="109" customWidth="1"/>
    <col min="10497" max="10497" width="15" style="109" customWidth="1"/>
    <col min="10498" max="10498" width="0.5703125" style="109" customWidth="1"/>
    <col min="10499" max="10734" width="9.42578125" style="109"/>
    <col min="10735" max="10735" width="12.5703125" style="109" customWidth="1"/>
    <col min="10736" max="10736" width="12.42578125" style="109" customWidth="1"/>
    <col min="10737" max="10737" width="20.42578125" style="109" customWidth="1"/>
    <col min="10738" max="10738" width="6.42578125" style="109" customWidth="1"/>
    <col min="10739" max="10739" width="15" style="109" customWidth="1"/>
    <col min="10740" max="10740" width="1.5703125" style="109" customWidth="1"/>
    <col min="10741" max="10741" width="15" style="109" customWidth="1"/>
    <col min="10742" max="10742" width="1.5703125" style="109" customWidth="1"/>
    <col min="10743" max="10743" width="15" style="109" customWidth="1"/>
    <col min="10744" max="10744" width="1.5703125" style="109" customWidth="1"/>
    <col min="10745" max="10745" width="15" style="109" customWidth="1"/>
    <col min="10746" max="10746" width="1.5703125" style="109" customWidth="1"/>
    <col min="10747" max="10747" width="15" style="109" customWidth="1"/>
    <col min="10748" max="10748" width="1.5703125" style="109" customWidth="1"/>
    <col min="10749" max="10749" width="15" style="109" customWidth="1"/>
    <col min="10750" max="10750" width="1.5703125" style="109" customWidth="1"/>
    <col min="10751" max="10751" width="28.42578125" style="109" customWidth="1"/>
    <col min="10752" max="10752" width="1.5703125" style="109" customWidth="1"/>
    <col min="10753" max="10753" width="15" style="109" customWidth="1"/>
    <col min="10754" max="10754" width="0.5703125" style="109" customWidth="1"/>
    <col min="10755" max="10990" width="9.42578125" style="109"/>
    <col min="10991" max="10991" width="12.5703125" style="109" customWidth="1"/>
    <col min="10992" max="10992" width="12.42578125" style="109" customWidth="1"/>
    <col min="10993" max="10993" width="20.42578125" style="109" customWidth="1"/>
    <col min="10994" max="10994" width="6.42578125" style="109" customWidth="1"/>
    <col min="10995" max="10995" width="15" style="109" customWidth="1"/>
    <col min="10996" max="10996" width="1.5703125" style="109" customWidth="1"/>
    <col min="10997" max="10997" width="15" style="109" customWidth="1"/>
    <col min="10998" max="10998" width="1.5703125" style="109" customWidth="1"/>
    <col min="10999" max="10999" width="15" style="109" customWidth="1"/>
    <col min="11000" max="11000" width="1.5703125" style="109" customWidth="1"/>
    <col min="11001" max="11001" width="15" style="109" customWidth="1"/>
    <col min="11002" max="11002" width="1.5703125" style="109" customWidth="1"/>
    <col min="11003" max="11003" width="15" style="109" customWidth="1"/>
    <col min="11004" max="11004" width="1.5703125" style="109" customWidth="1"/>
    <col min="11005" max="11005" width="15" style="109" customWidth="1"/>
    <col min="11006" max="11006" width="1.5703125" style="109" customWidth="1"/>
    <col min="11007" max="11007" width="28.42578125" style="109" customWidth="1"/>
    <col min="11008" max="11008" width="1.5703125" style="109" customWidth="1"/>
    <col min="11009" max="11009" width="15" style="109" customWidth="1"/>
    <col min="11010" max="11010" width="0.5703125" style="109" customWidth="1"/>
    <col min="11011" max="11246" width="9.42578125" style="109"/>
    <col min="11247" max="11247" width="12.5703125" style="109" customWidth="1"/>
    <col min="11248" max="11248" width="12.42578125" style="109" customWidth="1"/>
    <col min="11249" max="11249" width="20.42578125" style="109" customWidth="1"/>
    <col min="11250" max="11250" width="6.42578125" style="109" customWidth="1"/>
    <col min="11251" max="11251" width="15" style="109" customWidth="1"/>
    <col min="11252" max="11252" width="1.5703125" style="109" customWidth="1"/>
    <col min="11253" max="11253" width="15" style="109" customWidth="1"/>
    <col min="11254" max="11254" width="1.5703125" style="109" customWidth="1"/>
    <col min="11255" max="11255" width="15" style="109" customWidth="1"/>
    <col min="11256" max="11256" width="1.5703125" style="109" customWidth="1"/>
    <col min="11257" max="11257" width="15" style="109" customWidth="1"/>
    <col min="11258" max="11258" width="1.5703125" style="109" customWidth="1"/>
    <col min="11259" max="11259" width="15" style="109" customWidth="1"/>
    <col min="11260" max="11260" width="1.5703125" style="109" customWidth="1"/>
    <col min="11261" max="11261" width="15" style="109" customWidth="1"/>
    <col min="11262" max="11262" width="1.5703125" style="109" customWidth="1"/>
    <col min="11263" max="11263" width="28.42578125" style="109" customWidth="1"/>
    <col min="11264" max="11264" width="1.5703125" style="109" customWidth="1"/>
    <col min="11265" max="11265" width="15" style="109" customWidth="1"/>
    <col min="11266" max="11266" width="0.5703125" style="109" customWidth="1"/>
    <col min="11267" max="11502" width="9.42578125" style="109"/>
    <col min="11503" max="11503" width="12.5703125" style="109" customWidth="1"/>
    <col min="11504" max="11504" width="12.42578125" style="109" customWidth="1"/>
    <col min="11505" max="11505" width="20.42578125" style="109" customWidth="1"/>
    <col min="11506" max="11506" width="6.42578125" style="109" customWidth="1"/>
    <col min="11507" max="11507" width="15" style="109" customWidth="1"/>
    <col min="11508" max="11508" width="1.5703125" style="109" customWidth="1"/>
    <col min="11509" max="11509" width="15" style="109" customWidth="1"/>
    <col min="11510" max="11510" width="1.5703125" style="109" customWidth="1"/>
    <col min="11511" max="11511" width="15" style="109" customWidth="1"/>
    <col min="11512" max="11512" width="1.5703125" style="109" customWidth="1"/>
    <col min="11513" max="11513" width="15" style="109" customWidth="1"/>
    <col min="11514" max="11514" width="1.5703125" style="109" customWidth="1"/>
    <col min="11515" max="11515" width="15" style="109" customWidth="1"/>
    <col min="11516" max="11516" width="1.5703125" style="109" customWidth="1"/>
    <col min="11517" max="11517" width="15" style="109" customWidth="1"/>
    <col min="11518" max="11518" width="1.5703125" style="109" customWidth="1"/>
    <col min="11519" max="11519" width="28.42578125" style="109" customWidth="1"/>
    <col min="11520" max="11520" width="1.5703125" style="109" customWidth="1"/>
    <col min="11521" max="11521" width="15" style="109" customWidth="1"/>
    <col min="11522" max="11522" width="0.5703125" style="109" customWidth="1"/>
    <col min="11523" max="11758" width="9.42578125" style="109"/>
    <col min="11759" max="11759" width="12.5703125" style="109" customWidth="1"/>
    <col min="11760" max="11760" width="12.42578125" style="109" customWidth="1"/>
    <col min="11761" max="11761" width="20.42578125" style="109" customWidth="1"/>
    <col min="11762" max="11762" width="6.42578125" style="109" customWidth="1"/>
    <col min="11763" max="11763" width="15" style="109" customWidth="1"/>
    <col min="11764" max="11764" width="1.5703125" style="109" customWidth="1"/>
    <col min="11765" max="11765" width="15" style="109" customWidth="1"/>
    <col min="11766" max="11766" width="1.5703125" style="109" customWidth="1"/>
    <col min="11767" max="11767" width="15" style="109" customWidth="1"/>
    <col min="11768" max="11768" width="1.5703125" style="109" customWidth="1"/>
    <col min="11769" max="11769" width="15" style="109" customWidth="1"/>
    <col min="11770" max="11770" width="1.5703125" style="109" customWidth="1"/>
    <col min="11771" max="11771" width="15" style="109" customWidth="1"/>
    <col min="11772" max="11772" width="1.5703125" style="109" customWidth="1"/>
    <col min="11773" max="11773" width="15" style="109" customWidth="1"/>
    <col min="11774" max="11774" width="1.5703125" style="109" customWidth="1"/>
    <col min="11775" max="11775" width="28.42578125" style="109" customWidth="1"/>
    <col min="11776" max="11776" width="1.5703125" style="109" customWidth="1"/>
    <col min="11777" max="11777" width="15" style="109" customWidth="1"/>
    <col min="11778" max="11778" width="0.5703125" style="109" customWidth="1"/>
    <col min="11779" max="12014" width="9.42578125" style="109"/>
    <col min="12015" max="12015" width="12.5703125" style="109" customWidth="1"/>
    <col min="12016" max="12016" width="12.42578125" style="109" customWidth="1"/>
    <col min="12017" max="12017" width="20.42578125" style="109" customWidth="1"/>
    <col min="12018" max="12018" width="6.42578125" style="109" customWidth="1"/>
    <col min="12019" max="12019" width="15" style="109" customWidth="1"/>
    <col min="12020" max="12020" width="1.5703125" style="109" customWidth="1"/>
    <col min="12021" max="12021" width="15" style="109" customWidth="1"/>
    <col min="12022" max="12022" width="1.5703125" style="109" customWidth="1"/>
    <col min="12023" max="12023" width="15" style="109" customWidth="1"/>
    <col min="12024" max="12024" width="1.5703125" style="109" customWidth="1"/>
    <col min="12025" max="12025" width="15" style="109" customWidth="1"/>
    <col min="12026" max="12026" width="1.5703125" style="109" customWidth="1"/>
    <col min="12027" max="12027" width="15" style="109" customWidth="1"/>
    <col min="12028" max="12028" width="1.5703125" style="109" customWidth="1"/>
    <col min="12029" max="12029" width="15" style="109" customWidth="1"/>
    <col min="12030" max="12030" width="1.5703125" style="109" customWidth="1"/>
    <col min="12031" max="12031" width="28.42578125" style="109" customWidth="1"/>
    <col min="12032" max="12032" width="1.5703125" style="109" customWidth="1"/>
    <col min="12033" max="12033" width="15" style="109" customWidth="1"/>
    <col min="12034" max="12034" width="0.5703125" style="109" customWidth="1"/>
    <col min="12035" max="12270" width="9.42578125" style="109"/>
    <col min="12271" max="12271" width="12.5703125" style="109" customWidth="1"/>
    <col min="12272" max="12272" width="12.42578125" style="109" customWidth="1"/>
    <col min="12273" max="12273" width="20.42578125" style="109" customWidth="1"/>
    <col min="12274" max="12274" width="6.42578125" style="109" customWidth="1"/>
    <col min="12275" max="12275" width="15" style="109" customWidth="1"/>
    <col min="12276" max="12276" width="1.5703125" style="109" customWidth="1"/>
    <col min="12277" max="12277" width="15" style="109" customWidth="1"/>
    <col min="12278" max="12278" width="1.5703125" style="109" customWidth="1"/>
    <col min="12279" max="12279" width="15" style="109" customWidth="1"/>
    <col min="12280" max="12280" width="1.5703125" style="109" customWidth="1"/>
    <col min="12281" max="12281" width="15" style="109" customWidth="1"/>
    <col min="12282" max="12282" width="1.5703125" style="109" customWidth="1"/>
    <col min="12283" max="12283" width="15" style="109" customWidth="1"/>
    <col min="12284" max="12284" width="1.5703125" style="109" customWidth="1"/>
    <col min="12285" max="12285" width="15" style="109" customWidth="1"/>
    <col min="12286" max="12286" width="1.5703125" style="109" customWidth="1"/>
    <col min="12287" max="12287" width="28.42578125" style="109" customWidth="1"/>
    <col min="12288" max="12288" width="1.5703125" style="109" customWidth="1"/>
    <col min="12289" max="12289" width="15" style="109" customWidth="1"/>
    <col min="12290" max="12290" width="0.5703125" style="109" customWidth="1"/>
    <col min="12291" max="12526" width="9.42578125" style="109"/>
    <col min="12527" max="12527" width="12.5703125" style="109" customWidth="1"/>
    <col min="12528" max="12528" width="12.42578125" style="109" customWidth="1"/>
    <col min="12529" max="12529" width="20.42578125" style="109" customWidth="1"/>
    <col min="12530" max="12530" width="6.42578125" style="109" customWidth="1"/>
    <col min="12531" max="12531" width="15" style="109" customWidth="1"/>
    <col min="12532" max="12532" width="1.5703125" style="109" customWidth="1"/>
    <col min="12533" max="12533" width="15" style="109" customWidth="1"/>
    <col min="12534" max="12534" width="1.5703125" style="109" customWidth="1"/>
    <col min="12535" max="12535" width="15" style="109" customWidth="1"/>
    <col min="12536" max="12536" width="1.5703125" style="109" customWidth="1"/>
    <col min="12537" max="12537" width="15" style="109" customWidth="1"/>
    <col min="12538" max="12538" width="1.5703125" style="109" customWidth="1"/>
    <col min="12539" max="12539" width="15" style="109" customWidth="1"/>
    <col min="12540" max="12540" width="1.5703125" style="109" customWidth="1"/>
    <col min="12541" max="12541" width="15" style="109" customWidth="1"/>
    <col min="12542" max="12542" width="1.5703125" style="109" customWidth="1"/>
    <col min="12543" max="12543" width="28.42578125" style="109" customWidth="1"/>
    <col min="12544" max="12544" width="1.5703125" style="109" customWidth="1"/>
    <col min="12545" max="12545" width="15" style="109" customWidth="1"/>
    <col min="12546" max="12546" width="0.5703125" style="109" customWidth="1"/>
    <col min="12547" max="12782" width="9.42578125" style="109"/>
    <col min="12783" max="12783" width="12.5703125" style="109" customWidth="1"/>
    <col min="12784" max="12784" width="12.42578125" style="109" customWidth="1"/>
    <col min="12785" max="12785" width="20.42578125" style="109" customWidth="1"/>
    <col min="12786" max="12786" width="6.42578125" style="109" customWidth="1"/>
    <col min="12787" max="12787" width="15" style="109" customWidth="1"/>
    <col min="12788" max="12788" width="1.5703125" style="109" customWidth="1"/>
    <col min="12789" max="12789" width="15" style="109" customWidth="1"/>
    <col min="12790" max="12790" width="1.5703125" style="109" customWidth="1"/>
    <col min="12791" max="12791" width="15" style="109" customWidth="1"/>
    <col min="12792" max="12792" width="1.5703125" style="109" customWidth="1"/>
    <col min="12793" max="12793" width="15" style="109" customWidth="1"/>
    <col min="12794" max="12794" width="1.5703125" style="109" customWidth="1"/>
    <col min="12795" max="12795" width="15" style="109" customWidth="1"/>
    <col min="12796" max="12796" width="1.5703125" style="109" customWidth="1"/>
    <col min="12797" max="12797" width="15" style="109" customWidth="1"/>
    <col min="12798" max="12798" width="1.5703125" style="109" customWidth="1"/>
    <col min="12799" max="12799" width="28.42578125" style="109" customWidth="1"/>
    <col min="12800" max="12800" width="1.5703125" style="109" customWidth="1"/>
    <col min="12801" max="12801" width="15" style="109" customWidth="1"/>
    <col min="12802" max="12802" width="0.5703125" style="109" customWidth="1"/>
    <col min="12803" max="13038" width="9.42578125" style="109"/>
    <col min="13039" max="13039" width="12.5703125" style="109" customWidth="1"/>
    <col min="13040" max="13040" width="12.42578125" style="109" customWidth="1"/>
    <col min="13041" max="13041" width="20.42578125" style="109" customWidth="1"/>
    <col min="13042" max="13042" width="6.42578125" style="109" customWidth="1"/>
    <col min="13043" max="13043" width="15" style="109" customWidth="1"/>
    <col min="13044" max="13044" width="1.5703125" style="109" customWidth="1"/>
    <col min="13045" max="13045" width="15" style="109" customWidth="1"/>
    <col min="13046" max="13046" width="1.5703125" style="109" customWidth="1"/>
    <col min="13047" max="13047" width="15" style="109" customWidth="1"/>
    <col min="13048" max="13048" width="1.5703125" style="109" customWidth="1"/>
    <col min="13049" max="13049" width="15" style="109" customWidth="1"/>
    <col min="13050" max="13050" width="1.5703125" style="109" customWidth="1"/>
    <col min="13051" max="13051" width="15" style="109" customWidth="1"/>
    <col min="13052" max="13052" width="1.5703125" style="109" customWidth="1"/>
    <col min="13053" max="13053" width="15" style="109" customWidth="1"/>
    <col min="13054" max="13054" width="1.5703125" style="109" customWidth="1"/>
    <col min="13055" max="13055" width="28.42578125" style="109" customWidth="1"/>
    <col min="13056" max="13056" width="1.5703125" style="109" customWidth="1"/>
    <col min="13057" max="13057" width="15" style="109" customWidth="1"/>
    <col min="13058" max="13058" width="0.5703125" style="109" customWidth="1"/>
    <col min="13059" max="13294" width="9.42578125" style="109"/>
    <col min="13295" max="13295" width="12.5703125" style="109" customWidth="1"/>
    <col min="13296" max="13296" width="12.42578125" style="109" customWidth="1"/>
    <col min="13297" max="13297" width="20.42578125" style="109" customWidth="1"/>
    <col min="13298" max="13298" width="6.42578125" style="109" customWidth="1"/>
    <col min="13299" max="13299" width="15" style="109" customWidth="1"/>
    <col min="13300" max="13300" width="1.5703125" style="109" customWidth="1"/>
    <col min="13301" max="13301" width="15" style="109" customWidth="1"/>
    <col min="13302" max="13302" width="1.5703125" style="109" customWidth="1"/>
    <col min="13303" max="13303" width="15" style="109" customWidth="1"/>
    <col min="13304" max="13304" width="1.5703125" style="109" customWidth="1"/>
    <col min="13305" max="13305" width="15" style="109" customWidth="1"/>
    <col min="13306" max="13306" width="1.5703125" style="109" customWidth="1"/>
    <col min="13307" max="13307" width="15" style="109" customWidth="1"/>
    <col min="13308" max="13308" width="1.5703125" style="109" customWidth="1"/>
    <col min="13309" max="13309" width="15" style="109" customWidth="1"/>
    <col min="13310" max="13310" width="1.5703125" style="109" customWidth="1"/>
    <col min="13311" max="13311" width="28.42578125" style="109" customWidth="1"/>
    <col min="13312" max="13312" width="1.5703125" style="109" customWidth="1"/>
    <col min="13313" max="13313" width="15" style="109" customWidth="1"/>
    <col min="13314" max="13314" width="0.5703125" style="109" customWidth="1"/>
    <col min="13315" max="13550" width="9.42578125" style="109"/>
    <col min="13551" max="13551" width="12.5703125" style="109" customWidth="1"/>
    <col min="13552" max="13552" width="12.42578125" style="109" customWidth="1"/>
    <col min="13553" max="13553" width="20.42578125" style="109" customWidth="1"/>
    <col min="13554" max="13554" width="6.42578125" style="109" customWidth="1"/>
    <col min="13555" max="13555" width="15" style="109" customWidth="1"/>
    <col min="13556" max="13556" width="1.5703125" style="109" customWidth="1"/>
    <col min="13557" max="13557" width="15" style="109" customWidth="1"/>
    <col min="13558" max="13558" width="1.5703125" style="109" customWidth="1"/>
    <col min="13559" max="13559" width="15" style="109" customWidth="1"/>
    <col min="13560" max="13560" width="1.5703125" style="109" customWidth="1"/>
    <col min="13561" max="13561" width="15" style="109" customWidth="1"/>
    <col min="13562" max="13562" width="1.5703125" style="109" customWidth="1"/>
    <col min="13563" max="13563" width="15" style="109" customWidth="1"/>
    <col min="13564" max="13564" width="1.5703125" style="109" customWidth="1"/>
    <col min="13565" max="13565" width="15" style="109" customWidth="1"/>
    <col min="13566" max="13566" width="1.5703125" style="109" customWidth="1"/>
    <col min="13567" max="13567" width="28.42578125" style="109" customWidth="1"/>
    <col min="13568" max="13568" width="1.5703125" style="109" customWidth="1"/>
    <col min="13569" max="13569" width="15" style="109" customWidth="1"/>
    <col min="13570" max="13570" width="0.5703125" style="109" customWidth="1"/>
    <col min="13571" max="13806" width="9.42578125" style="109"/>
    <col min="13807" max="13807" width="12.5703125" style="109" customWidth="1"/>
    <col min="13808" max="13808" width="12.42578125" style="109" customWidth="1"/>
    <col min="13809" max="13809" width="20.42578125" style="109" customWidth="1"/>
    <col min="13810" max="13810" width="6.42578125" style="109" customWidth="1"/>
    <col min="13811" max="13811" width="15" style="109" customWidth="1"/>
    <col min="13812" max="13812" width="1.5703125" style="109" customWidth="1"/>
    <col min="13813" max="13813" width="15" style="109" customWidth="1"/>
    <col min="13814" max="13814" width="1.5703125" style="109" customWidth="1"/>
    <col min="13815" max="13815" width="15" style="109" customWidth="1"/>
    <col min="13816" max="13816" width="1.5703125" style="109" customWidth="1"/>
    <col min="13817" max="13817" width="15" style="109" customWidth="1"/>
    <col min="13818" max="13818" width="1.5703125" style="109" customWidth="1"/>
    <col min="13819" max="13819" width="15" style="109" customWidth="1"/>
    <col min="13820" max="13820" width="1.5703125" style="109" customWidth="1"/>
    <col min="13821" max="13821" width="15" style="109" customWidth="1"/>
    <col min="13822" max="13822" width="1.5703125" style="109" customWidth="1"/>
    <col min="13823" max="13823" width="28.42578125" style="109" customWidth="1"/>
    <col min="13824" max="13824" width="1.5703125" style="109" customWidth="1"/>
    <col min="13825" max="13825" width="15" style="109" customWidth="1"/>
    <col min="13826" max="13826" width="0.5703125" style="109" customWidth="1"/>
    <col min="13827" max="14062" width="9.42578125" style="109"/>
    <col min="14063" max="14063" width="12.5703125" style="109" customWidth="1"/>
    <col min="14064" max="14064" width="12.42578125" style="109" customWidth="1"/>
    <col min="14065" max="14065" width="20.42578125" style="109" customWidth="1"/>
    <col min="14066" max="14066" width="6.42578125" style="109" customWidth="1"/>
    <col min="14067" max="14067" width="15" style="109" customWidth="1"/>
    <col min="14068" max="14068" width="1.5703125" style="109" customWidth="1"/>
    <col min="14069" max="14069" width="15" style="109" customWidth="1"/>
    <col min="14070" max="14070" width="1.5703125" style="109" customWidth="1"/>
    <col min="14071" max="14071" width="15" style="109" customWidth="1"/>
    <col min="14072" max="14072" width="1.5703125" style="109" customWidth="1"/>
    <col min="14073" max="14073" width="15" style="109" customWidth="1"/>
    <col min="14074" max="14074" width="1.5703125" style="109" customWidth="1"/>
    <col min="14075" max="14075" width="15" style="109" customWidth="1"/>
    <col min="14076" max="14076" width="1.5703125" style="109" customWidth="1"/>
    <col min="14077" max="14077" width="15" style="109" customWidth="1"/>
    <col min="14078" max="14078" width="1.5703125" style="109" customWidth="1"/>
    <col min="14079" max="14079" width="28.42578125" style="109" customWidth="1"/>
    <col min="14080" max="14080" width="1.5703125" style="109" customWidth="1"/>
    <col min="14081" max="14081" width="15" style="109" customWidth="1"/>
    <col min="14082" max="14082" width="0.5703125" style="109" customWidth="1"/>
    <col min="14083" max="14318" width="9.42578125" style="109"/>
    <col min="14319" max="14319" width="12.5703125" style="109" customWidth="1"/>
    <col min="14320" max="14320" width="12.42578125" style="109" customWidth="1"/>
    <col min="14321" max="14321" width="20.42578125" style="109" customWidth="1"/>
    <col min="14322" max="14322" width="6.42578125" style="109" customWidth="1"/>
    <col min="14323" max="14323" width="15" style="109" customWidth="1"/>
    <col min="14324" max="14324" width="1.5703125" style="109" customWidth="1"/>
    <col min="14325" max="14325" width="15" style="109" customWidth="1"/>
    <col min="14326" max="14326" width="1.5703125" style="109" customWidth="1"/>
    <col min="14327" max="14327" width="15" style="109" customWidth="1"/>
    <col min="14328" max="14328" width="1.5703125" style="109" customWidth="1"/>
    <col min="14329" max="14329" width="15" style="109" customWidth="1"/>
    <col min="14330" max="14330" width="1.5703125" style="109" customWidth="1"/>
    <col min="14331" max="14331" width="15" style="109" customWidth="1"/>
    <col min="14332" max="14332" width="1.5703125" style="109" customWidth="1"/>
    <col min="14333" max="14333" width="15" style="109" customWidth="1"/>
    <col min="14334" max="14334" width="1.5703125" style="109" customWidth="1"/>
    <col min="14335" max="14335" width="28.42578125" style="109" customWidth="1"/>
    <col min="14336" max="14336" width="1.5703125" style="109" customWidth="1"/>
    <col min="14337" max="14337" width="15" style="109" customWidth="1"/>
    <col min="14338" max="14338" width="0.5703125" style="109" customWidth="1"/>
    <col min="14339" max="14574" width="9.42578125" style="109"/>
    <col min="14575" max="14575" width="12.5703125" style="109" customWidth="1"/>
    <col min="14576" max="14576" width="12.42578125" style="109" customWidth="1"/>
    <col min="14577" max="14577" width="20.42578125" style="109" customWidth="1"/>
    <col min="14578" max="14578" width="6.42578125" style="109" customWidth="1"/>
    <col min="14579" max="14579" width="15" style="109" customWidth="1"/>
    <col min="14580" max="14580" width="1.5703125" style="109" customWidth="1"/>
    <col min="14581" max="14581" width="15" style="109" customWidth="1"/>
    <col min="14582" max="14582" width="1.5703125" style="109" customWidth="1"/>
    <col min="14583" max="14583" width="15" style="109" customWidth="1"/>
    <col min="14584" max="14584" width="1.5703125" style="109" customWidth="1"/>
    <col min="14585" max="14585" width="15" style="109" customWidth="1"/>
    <col min="14586" max="14586" width="1.5703125" style="109" customWidth="1"/>
    <col min="14587" max="14587" width="15" style="109" customWidth="1"/>
    <col min="14588" max="14588" width="1.5703125" style="109" customWidth="1"/>
    <col min="14589" max="14589" width="15" style="109" customWidth="1"/>
    <col min="14590" max="14590" width="1.5703125" style="109" customWidth="1"/>
    <col min="14591" max="14591" width="28.42578125" style="109" customWidth="1"/>
    <col min="14592" max="14592" width="1.5703125" style="109" customWidth="1"/>
    <col min="14593" max="14593" width="15" style="109" customWidth="1"/>
    <col min="14594" max="14594" width="0.5703125" style="109" customWidth="1"/>
    <col min="14595" max="14830" width="9.42578125" style="109"/>
    <col min="14831" max="14831" width="12.5703125" style="109" customWidth="1"/>
    <col min="14832" max="14832" width="12.42578125" style="109" customWidth="1"/>
    <col min="14833" max="14833" width="20.42578125" style="109" customWidth="1"/>
    <col min="14834" max="14834" width="6.42578125" style="109" customWidth="1"/>
    <col min="14835" max="14835" width="15" style="109" customWidth="1"/>
    <col min="14836" max="14836" width="1.5703125" style="109" customWidth="1"/>
    <col min="14837" max="14837" width="15" style="109" customWidth="1"/>
    <col min="14838" max="14838" width="1.5703125" style="109" customWidth="1"/>
    <col min="14839" max="14839" width="15" style="109" customWidth="1"/>
    <col min="14840" max="14840" width="1.5703125" style="109" customWidth="1"/>
    <col min="14841" max="14841" width="15" style="109" customWidth="1"/>
    <col min="14842" max="14842" width="1.5703125" style="109" customWidth="1"/>
    <col min="14843" max="14843" width="15" style="109" customWidth="1"/>
    <col min="14844" max="14844" width="1.5703125" style="109" customWidth="1"/>
    <col min="14845" max="14845" width="15" style="109" customWidth="1"/>
    <col min="14846" max="14846" width="1.5703125" style="109" customWidth="1"/>
    <col min="14847" max="14847" width="28.42578125" style="109" customWidth="1"/>
    <col min="14848" max="14848" width="1.5703125" style="109" customWidth="1"/>
    <col min="14849" max="14849" width="15" style="109" customWidth="1"/>
    <col min="14850" max="14850" width="0.5703125" style="109" customWidth="1"/>
    <col min="14851" max="15086" width="9.42578125" style="109"/>
    <col min="15087" max="15087" width="12.5703125" style="109" customWidth="1"/>
    <col min="15088" max="15088" width="12.42578125" style="109" customWidth="1"/>
    <col min="15089" max="15089" width="20.42578125" style="109" customWidth="1"/>
    <col min="15090" max="15090" width="6.42578125" style="109" customWidth="1"/>
    <col min="15091" max="15091" width="15" style="109" customWidth="1"/>
    <col min="15092" max="15092" width="1.5703125" style="109" customWidth="1"/>
    <col min="15093" max="15093" width="15" style="109" customWidth="1"/>
    <col min="15094" max="15094" width="1.5703125" style="109" customWidth="1"/>
    <col min="15095" max="15095" width="15" style="109" customWidth="1"/>
    <col min="15096" max="15096" width="1.5703125" style="109" customWidth="1"/>
    <col min="15097" max="15097" width="15" style="109" customWidth="1"/>
    <col min="15098" max="15098" width="1.5703125" style="109" customWidth="1"/>
    <col min="15099" max="15099" width="15" style="109" customWidth="1"/>
    <col min="15100" max="15100" width="1.5703125" style="109" customWidth="1"/>
    <col min="15101" max="15101" width="15" style="109" customWidth="1"/>
    <col min="15102" max="15102" width="1.5703125" style="109" customWidth="1"/>
    <col min="15103" max="15103" width="28.42578125" style="109" customWidth="1"/>
    <col min="15104" max="15104" width="1.5703125" style="109" customWidth="1"/>
    <col min="15105" max="15105" width="15" style="109" customWidth="1"/>
    <col min="15106" max="15106" width="0.5703125" style="109" customWidth="1"/>
    <col min="15107" max="15342" width="9.42578125" style="109"/>
    <col min="15343" max="15343" width="12.5703125" style="109" customWidth="1"/>
    <col min="15344" max="15344" width="12.42578125" style="109" customWidth="1"/>
    <col min="15345" max="15345" width="20.42578125" style="109" customWidth="1"/>
    <col min="15346" max="15346" width="6.42578125" style="109" customWidth="1"/>
    <col min="15347" max="15347" width="15" style="109" customWidth="1"/>
    <col min="15348" max="15348" width="1.5703125" style="109" customWidth="1"/>
    <col min="15349" max="15349" width="15" style="109" customWidth="1"/>
    <col min="15350" max="15350" width="1.5703125" style="109" customWidth="1"/>
    <col min="15351" max="15351" width="15" style="109" customWidth="1"/>
    <col min="15352" max="15352" width="1.5703125" style="109" customWidth="1"/>
    <col min="15353" max="15353" width="15" style="109" customWidth="1"/>
    <col min="15354" max="15354" width="1.5703125" style="109" customWidth="1"/>
    <col min="15355" max="15355" width="15" style="109" customWidth="1"/>
    <col min="15356" max="15356" width="1.5703125" style="109" customWidth="1"/>
    <col min="15357" max="15357" width="15" style="109" customWidth="1"/>
    <col min="15358" max="15358" width="1.5703125" style="109" customWidth="1"/>
    <col min="15359" max="15359" width="28.42578125" style="109" customWidth="1"/>
    <col min="15360" max="15360" width="1.5703125" style="109" customWidth="1"/>
    <col min="15361" max="15361" width="15" style="109" customWidth="1"/>
    <col min="15362" max="15362" width="0.5703125" style="109" customWidth="1"/>
    <col min="15363" max="15598" width="9.42578125" style="109"/>
    <col min="15599" max="15599" width="12.5703125" style="109" customWidth="1"/>
    <col min="15600" max="15600" width="12.42578125" style="109" customWidth="1"/>
    <col min="15601" max="15601" width="20.42578125" style="109" customWidth="1"/>
    <col min="15602" max="15602" width="6.42578125" style="109" customWidth="1"/>
    <col min="15603" max="15603" width="15" style="109" customWidth="1"/>
    <col min="15604" max="15604" width="1.5703125" style="109" customWidth="1"/>
    <col min="15605" max="15605" width="15" style="109" customWidth="1"/>
    <col min="15606" max="15606" width="1.5703125" style="109" customWidth="1"/>
    <col min="15607" max="15607" width="15" style="109" customWidth="1"/>
    <col min="15608" max="15608" width="1.5703125" style="109" customWidth="1"/>
    <col min="15609" max="15609" width="15" style="109" customWidth="1"/>
    <col min="15610" max="15610" width="1.5703125" style="109" customWidth="1"/>
    <col min="15611" max="15611" width="15" style="109" customWidth="1"/>
    <col min="15612" max="15612" width="1.5703125" style="109" customWidth="1"/>
    <col min="15613" max="15613" width="15" style="109" customWidth="1"/>
    <col min="15614" max="15614" width="1.5703125" style="109" customWidth="1"/>
    <col min="15615" max="15615" width="28.42578125" style="109" customWidth="1"/>
    <col min="15616" max="15616" width="1.5703125" style="109" customWidth="1"/>
    <col min="15617" max="15617" width="15" style="109" customWidth="1"/>
    <col min="15618" max="15618" width="0.5703125" style="109" customWidth="1"/>
    <col min="15619" max="15854" width="9.42578125" style="109"/>
    <col min="15855" max="15855" width="12.5703125" style="109" customWidth="1"/>
    <col min="15856" max="15856" width="12.42578125" style="109" customWidth="1"/>
    <col min="15857" max="15857" width="20.42578125" style="109" customWidth="1"/>
    <col min="15858" max="15858" width="6.42578125" style="109" customWidth="1"/>
    <col min="15859" max="15859" width="15" style="109" customWidth="1"/>
    <col min="15860" max="15860" width="1.5703125" style="109" customWidth="1"/>
    <col min="15861" max="15861" width="15" style="109" customWidth="1"/>
    <col min="15862" max="15862" width="1.5703125" style="109" customWidth="1"/>
    <col min="15863" max="15863" width="15" style="109" customWidth="1"/>
    <col min="15864" max="15864" width="1.5703125" style="109" customWidth="1"/>
    <col min="15865" max="15865" width="15" style="109" customWidth="1"/>
    <col min="15866" max="15866" width="1.5703125" style="109" customWidth="1"/>
    <col min="15867" max="15867" width="15" style="109" customWidth="1"/>
    <col min="15868" max="15868" width="1.5703125" style="109" customWidth="1"/>
    <col min="15869" max="15869" width="15" style="109" customWidth="1"/>
    <col min="15870" max="15870" width="1.5703125" style="109" customWidth="1"/>
    <col min="15871" max="15871" width="28.42578125" style="109" customWidth="1"/>
    <col min="15872" max="15872" width="1.5703125" style="109" customWidth="1"/>
    <col min="15873" max="15873" width="15" style="109" customWidth="1"/>
    <col min="15874" max="15874" width="0.5703125" style="109" customWidth="1"/>
    <col min="15875" max="16110" width="9.42578125" style="109"/>
    <col min="16111" max="16111" width="12.5703125" style="109" customWidth="1"/>
    <col min="16112" max="16112" width="12.42578125" style="109" customWidth="1"/>
    <col min="16113" max="16113" width="20.42578125" style="109" customWidth="1"/>
    <col min="16114" max="16114" width="6.42578125" style="109" customWidth="1"/>
    <col min="16115" max="16115" width="15" style="109" customWidth="1"/>
    <col min="16116" max="16116" width="1.5703125" style="109" customWidth="1"/>
    <col min="16117" max="16117" width="15" style="109" customWidth="1"/>
    <col min="16118" max="16118" width="1.5703125" style="109" customWidth="1"/>
    <col min="16119" max="16119" width="15" style="109" customWidth="1"/>
    <col min="16120" max="16120" width="1.5703125" style="109" customWidth="1"/>
    <col min="16121" max="16121" width="15" style="109" customWidth="1"/>
    <col min="16122" max="16122" width="1.5703125" style="109" customWidth="1"/>
    <col min="16123" max="16123" width="15" style="109" customWidth="1"/>
    <col min="16124" max="16124" width="1.5703125" style="109" customWidth="1"/>
    <col min="16125" max="16125" width="15" style="109" customWidth="1"/>
    <col min="16126" max="16126" width="1.5703125" style="109" customWidth="1"/>
    <col min="16127" max="16127" width="28.42578125" style="109" customWidth="1"/>
    <col min="16128" max="16128" width="1.5703125" style="109" customWidth="1"/>
    <col min="16129" max="16129" width="15" style="109" customWidth="1"/>
    <col min="16130" max="16130" width="0.5703125" style="109" customWidth="1"/>
    <col min="16131" max="16358" width="9.42578125" style="109"/>
    <col min="16359" max="16384" width="9.42578125" style="109" customWidth="1"/>
  </cols>
  <sheetData>
    <row r="1" spans="1:31" ht="22.5" customHeight="1" x14ac:dyDescent="0.2">
      <c r="AE1" s="85" t="s">
        <v>85</v>
      </c>
    </row>
    <row r="2" spans="1:31" ht="22.5" customHeight="1" x14ac:dyDescent="0.2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</row>
    <row r="3" spans="1:31" ht="22.5" customHeight="1" x14ac:dyDescent="0.2">
      <c r="A3" s="111" t="s">
        <v>250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</row>
    <row r="4" spans="1:31" ht="22.5" customHeight="1" x14ac:dyDescent="0.2">
      <c r="A4" s="111" t="s">
        <v>327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</row>
    <row r="5" spans="1:31" ht="22.5" customHeight="1" x14ac:dyDescent="0.2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3"/>
      <c r="V5" s="112"/>
      <c r="W5" s="113"/>
      <c r="X5" s="112"/>
      <c r="Y5" s="113"/>
      <c r="Z5" s="112"/>
      <c r="AA5" s="113"/>
      <c r="AB5" s="112"/>
      <c r="AC5" s="113"/>
      <c r="AD5" s="112"/>
      <c r="AE5" s="113" t="s">
        <v>2</v>
      </c>
    </row>
    <row r="6" spans="1:31" ht="22.5" customHeight="1" x14ac:dyDescent="0.2">
      <c r="A6" s="114"/>
      <c r="B6" s="114"/>
      <c r="C6" s="114"/>
      <c r="D6" s="115"/>
      <c r="E6" s="127" t="s">
        <v>4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</row>
    <row r="7" spans="1:31" s="114" customFormat="1" ht="22.5" customHeight="1" x14ac:dyDescent="0.2">
      <c r="M7" s="128"/>
      <c r="N7" s="128"/>
      <c r="O7" s="128"/>
      <c r="P7" s="128"/>
      <c r="Q7" s="128"/>
      <c r="R7" s="128"/>
      <c r="S7" s="128"/>
      <c r="U7" s="116" t="s">
        <v>79</v>
      </c>
      <c r="V7" s="116"/>
      <c r="W7" s="116"/>
      <c r="X7" s="116"/>
      <c r="Y7" s="116"/>
      <c r="Z7" s="116" t="s">
        <v>197</v>
      </c>
      <c r="AA7" s="117"/>
      <c r="AB7" s="116"/>
      <c r="AC7" s="116"/>
    </row>
    <row r="8" spans="1:31" s="114" customFormat="1" ht="22.5" customHeight="1" x14ac:dyDescent="0.2">
      <c r="U8" s="118" t="s">
        <v>159</v>
      </c>
      <c r="V8" s="118"/>
      <c r="W8" s="118"/>
      <c r="X8" s="118"/>
      <c r="Y8" s="118"/>
      <c r="Z8" s="118"/>
      <c r="AA8" s="118"/>
    </row>
    <row r="9" spans="1:31" s="114" customFormat="1" ht="22.5" customHeight="1" x14ac:dyDescent="0.2">
      <c r="M9" s="129" t="s">
        <v>160</v>
      </c>
      <c r="N9" s="129"/>
      <c r="O9" s="129"/>
      <c r="P9" s="129"/>
      <c r="Q9" s="129"/>
      <c r="R9" s="129"/>
      <c r="S9" s="129"/>
      <c r="W9" s="90" t="s">
        <v>280</v>
      </c>
      <c r="X9" s="90"/>
      <c r="Y9" s="90"/>
      <c r="Z9" s="90"/>
      <c r="AA9" s="90"/>
      <c r="AB9" s="90"/>
      <c r="AC9" s="90"/>
    </row>
    <row r="10" spans="1:31" s="114" customFormat="1" ht="22.5" customHeight="1" x14ac:dyDescent="0.2">
      <c r="M10" s="130" t="s">
        <v>162</v>
      </c>
      <c r="N10" s="130"/>
      <c r="O10" s="130"/>
      <c r="P10" s="130"/>
      <c r="Q10" s="130"/>
      <c r="W10" s="90" t="s">
        <v>226</v>
      </c>
      <c r="X10" s="90"/>
      <c r="Y10" s="90" t="s">
        <v>163</v>
      </c>
      <c r="Z10" s="90"/>
      <c r="AA10" s="90"/>
      <c r="AB10" s="90"/>
      <c r="AC10" s="90"/>
    </row>
    <row r="11" spans="1:31" s="114" customFormat="1" ht="22.5" customHeight="1" x14ac:dyDescent="0.2">
      <c r="O11" s="114" t="s">
        <v>165</v>
      </c>
      <c r="U11" s="114" t="s">
        <v>166</v>
      </c>
      <c r="W11" s="90" t="s">
        <v>227</v>
      </c>
      <c r="X11" s="90"/>
      <c r="Y11" s="90" t="s">
        <v>167</v>
      </c>
      <c r="Z11" s="90"/>
      <c r="AA11" s="90" t="s">
        <v>163</v>
      </c>
      <c r="AB11" s="90"/>
      <c r="AC11" s="90" t="s">
        <v>168</v>
      </c>
    </row>
    <row r="12" spans="1:31" s="114" customFormat="1" ht="22.5" customHeight="1" x14ac:dyDescent="0.2">
      <c r="E12" s="114" t="s">
        <v>170</v>
      </c>
      <c r="G12" s="114" t="s">
        <v>171</v>
      </c>
      <c r="I12" s="114" t="s">
        <v>172</v>
      </c>
      <c r="M12" s="114" t="s">
        <v>198</v>
      </c>
      <c r="O12" s="114" t="s">
        <v>174</v>
      </c>
      <c r="Q12" s="114" t="s">
        <v>163</v>
      </c>
      <c r="U12" s="114" t="s">
        <v>175</v>
      </c>
      <c r="W12" s="90" t="s">
        <v>257</v>
      </c>
      <c r="X12" s="90"/>
      <c r="Y12" s="90" t="s">
        <v>176</v>
      </c>
      <c r="Z12" s="90"/>
      <c r="AA12" s="90" t="s">
        <v>177</v>
      </c>
      <c r="AB12" s="90"/>
      <c r="AC12" s="90" t="s">
        <v>178</v>
      </c>
      <c r="AE12" s="114" t="s">
        <v>168</v>
      </c>
    </row>
    <row r="13" spans="1:31" s="114" customFormat="1" ht="22.5" customHeight="1" x14ac:dyDescent="0.2">
      <c r="E13" s="119" t="s">
        <v>181</v>
      </c>
      <c r="G13" s="119" t="s">
        <v>182</v>
      </c>
      <c r="I13" s="119" t="s">
        <v>183</v>
      </c>
      <c r="K13" s="98" t="s">
        <v>183</v>
      </c>
      <c r="M13" s="119" t="s">
        <v>199</v>
      </c>
      <c r="O13" s="119" t="s">
        <v>186</v>
      </c>
      <c r="Q13" s="119" t="s">
        <v>183</v>
      </c>
      <c r="S13" s="119" t="s">
        <v>187</v>
      </c>
      <c r="U13" s="119" t="s">
        <v>188</v>
      </c>
      <c r="W13" s="119" t="s">
        <v>228</v>
      </c>
      <c r="X13" s="90"/>
      <c r="Y13" s="96" t="s">
        <v>189</v>
      </c>
      <c r="Z13" s="90"/>
      <c r="AA13" s="96" t="s">
        <v>190</v>
      </c>
      <c r="AB13" s="90"/>
      <c r="AC13" s="96" t="s">
        <v>191</v>
      </c>
      <c r="AE13" s="119" t="s">
        <v>66</v>
      </c>
    </row>
    <row r="14" spans="1:31" ht="22.5" customHeight="1" x14ac:dyDescent="0.2">
      <c r="A14" s="100" t="s">
        <v>301</v>
      </c>
      <c r="B14" s="101"/>
      <c r="C14" s="102"/>
      <c r="D14" s="90"/>
      <c r="E14" s="103">
        <v>1559292</v>
      </c>
      <c r="F14" s="103"/>
      <c r="G14" s="103">
        <v>1967897</v>
      </c>
      <c r="H14" s="103"/>
      <c r="I14" s="103">
        <v>172446</v>
      </c>
      <c r="J14" s="103"/>
      <c r="K14" s="103">
        <v>0</v>
      </c>
      <c r="L14" s="103"/>
      <c r="M14" s="103">
        <v>155929</v>
      </c>
      <c r="N14" s="103"/>
      <c r="O14" s="103">
        <v>58065</v>
      </c>
      <c r="P14" s="103"/>
      <c r="Q14" s="103">
        <v>0</v>
      </c>
      <c r="R14" s="103"/>
      <c r="S14" s="103">
        <v>5395063</v>
      </c>
      <c r="T14" s="103"/>
      <c r="U14" s="103">
        <v>1270573</v>
      </c>
      <c r="V14" s="103"/>
      <c r="W14" s="103">
        <v>3281</v>
      </c>
      <c r="X14" s="103"/>
      <c r="Y14" s="103">
        <v>0</v>
      </c>
      <c r="Z14" s="103"/>
      <c r="AA14" s="103">
        <v>0</v>
      </c>
      <c r="AB14" s="103" t="e">
        <f>+#REF!+#REF!</f>
        <v>#REF!</v>
      </c>
      <c r="AC14" s="103">
        <f>SUM(U14:AA14)</f>
        <v>1273854</v>
      </c>
      <c r="AD14" s="103"/>
      <c r="AE14" s="103">
        <f>SUM(E14:S14,AC14)</f>
        <v>10582546</v>
      </c>
    </row>
    <row r="15" spans="1:31" ht="22.5" customHeight="1" x14ac:dyDescent="0.2">
      <c r="A15" s="104" t="s">
        <v>196</v>
      </c>
      <c r="D15" s="114"/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0</v>
      </c>
      <c r="N15" s="103"/>
      <c r="O15" s="103">
        <v>0</v>
      </c>
      <c r="P15" s="103"/>
      <c r="Q15" s="103">
        <v>0</v>
      </c>
      <c r="R15" s="103"/>
      <c r="S15" s="103">
        <f>+'BS&amp;PL'!J257</f>
        <v>52971</v>
      </c>
      <c r="T15" s="103"/>
      <c r="U15" s="103">
        <v>0</v>
      </c>
      <c r="V15" s="103"/>
      <c r="W15" s="103">
        <v>0</v>
      </c>
      <c r="X15" s="103"/>
      <c r="Y15" s="103">
        <v>0</v>
      </c>
      <c r="Z15" s="103"/>
      <c r="AA15" s="103">
        <v>0</v>
      </c>
      <c r="AB15" s="103"/>
      <c r="AC15" s="103">
        <f>SUM(U15:AA15)</f>
        <v>0</v>
      </c>
      <c r="AD15" s="103"/>
      <c r="AE15" s="103">
        <f>SUM(E15:S15,AC15)</f>
        <v>52971</v>
      </c>
    </row>
    <row r="16" spans="1:31" ht="22.5" customHeight="1" x14ac:dyDescent="0.2">
      <c r="A16" s="104" t="s">
        <v>195</v>
      </c>
      <c r="D16" s="114"/>
      <c r="E16" s="105">
        <v>0</v>
      </c>
      <c r="F16" s="103"/>
      <c r="G16" s="105">
        <v>0</v>
      </c>
      <c r="H16" s="103"/>
      <c r="I16" s="105">
        <v>0</v>
      </c>
      <c r="J16" s="103"/>
      <c r="K16" s="105">
        <v>0</v>
      </c>
      <c r="L16" s="103"/>
      <c r="M16" s="105">
        <v>0</v>
      </c>
      <c r="N16" s="103"/>
      <c r="O16" s="105">
        <v>0</v>
      </c>
      <c r="P16" s="103"/>
      <c r="Q16" s="105">
        <v>0</v>
      </c>
      <c r="R16" s="103"/>
      <c r="S16" s="105">
        <v>0</v>
      </c>
      <c r="T16" s="103"/>
      <c r="U16" s="105">
        <f>'BS&amp;PL'!J300</f>
        <v>-428003</v>
      </c>
      <c r="V16" s="103"/>
      <c r="W16" s="105">
        <v>0</v>
      </c>
      <c r="X16" s="103"/>
      <c r="Y16" s="105">
        <f>+'BS&amp;PL'!J294</f>
        <v>0</v>
      </c>
      <c r="Z16" s="103"/>
      <c r="AA16" s="105">
        <f>'BS&amp;PL'!J294</f>
        <v>0</v>
      </c>
      <c r="AB16" s="103"/>
      <c r="AC16" s="105">
        <f>SUM(U16:AA16)</f>
        <v>-428003</v>
      </c>
      <c r="AD16" s="103"/>
      <c r="AE16" s="105">
        <f>SUM(E16:S16,AC16)</f>
        <v>-428003</v>
      </c>
    </row>
    <row r="17" spans="1:31" ht="22.5" customHeight="1" x14ac:dyDescent="0.2">
      <c r="A17" s="104" t="s">
        <v>128</v>
      </c>
      <c r="D17" s="114"/>
      <c r="E17" s="103">
        <f>SUM(E15:E16)</f>
        <v>0</v>
      </c>
      <c r="F17" s="103"/>
      <c r="G17" s="103">
        <f>SUM(G15:G16)</f>
        <v>0</v>
      </c>
      <c r="H17" s="103"/>
      <c r="I17" s="103">
        <f>SUM(I15:I16)</f>
        <v>0</v>
      </c>
      <c r="J17" s="103"/>
      <c r="K17" s="103">
        <f>SUM(K15:K16)</f>
        <v>0</v>
      </c>
      <c r="L17" s="103"/>
      <c r="M17" s="103">
        <f>SUM(M15:M16)</f>
        <v>0</v>
      </c>
      <c r="N17" s="103"/>
      <c r="O17" s="103">
        <f>SUM(O15:O16)</f>
        <v>0</v>
      </c>
      <c r="P17" s="103"/>
      <c r="Q17" s="103">
        <f>SUM(Q15:Q16)</f>
        <v>0</v>
      </c>
      <c r="R17" s="103"/>
      <c r="S17" s="103">
        <f>SUM(S15:S16)</f>
        <v>52971</v>
      </c>
      <c r="T17" s="108"/>
      <c r="U17" s="103">
        <f>SUM(U15:U16)</f>
        <v>-428003</v>
      </c>
      <c r="V17" s="108"/>
      <c r="W17" s="103">
        <f>SUM(W15:W16)</f>
        <v>0</v>
      </c>
      <c r="X17" s="108"/>
      <c r="Y17" s="103">
        <f>SUM(Y15:Y16)</f>
        <v>0</v>
      </c>
      <c r="Z17" s="108"/>
      <c r="AA17" s="103">
        <f>SUM(AA15:AA16)</f>
        <v>0</v>
      </c>
      <c r="AB17" s="108"/>
      <c r="AC17" s="103">
        <f>SUM(AC15:AC16)</f>
        <v>-428003</v>
      </c>
      <c r="AD17" s="108"/>
      <c r="AE17" s="103">
        <f>SUM(AE15:AE16)</f>
        <v>-375032</v>
      </c>
    </row>
    <row r="18" spans="1:31" ht="22.5" customHeight="1" x14ac:dyDescent="0.2">
      <c r="A18" s="104" t="s">
        <v>183</v>
      </c>
      <c r="D18" s="114"/>
      <c r="E18" s="103">
        <v>0</v>
      </c>
      <c r="F18" s="103"/>
      <c r="G18" s="103">
        <v>0</v>
      </c>
      <c r="H18" s="103"/>
      <c r="I18" s="103">
        <v>0</v>
      </c>
      <c r="J18" s="103"/>
      <c r="K18" s="103">
        <v>-427046</v>
      </c>
      <c r="L18" s="103"/>
      <c r="M18" s="103">
        <v>0</v>
      </c>
      <c r="N18" s="103"/>
      <c r="O18" s="103">
        <v>0</v>
      </c>
      <c r="P18" s="103">
        <v>0</v>
      </c>
      <c r="Q18" s="103">
        <v>427046</v>
      </c>
      <c r="R18" s="103"/>
      <c r="S18" s="103">
        <f>-Q18</f>
        <v>-427046</v>
      </c>
      <c r="T18" s="103"/>
      <c r="U18" s="103">
        <v>0</v>
      </c>
      <c r="V18" s="103"/>
      <c r="W18" s="103">
        <v>0</v>
      </c>
      <c r="X18" s="103"/>
      <c r="Y18" s="103">
        <v>0</v>
      </c>
      <c r="Z18" s="103"/>
      <c r="AA18" s="103">
        <v>0</v>
      </c>
      <c r="AB18" s="103"/>
      <c r="AC18" s="103">
        <f>SUM(U18:AA18)</f>
        <v>0</v>
      </c>
      <c r="AD18" s="103"/>
      <c r="AE18" s="103">
        <f>SUM(E18:AC18)-AC18</f>
        <v>-427046</v>
      </c>
    </row>
    <row r="19" spans="1:31" ht="22.5" customHeight="1" x14ac:dyDescent="0.2">
      <c r="A19" s="104" t="s">
        <v>338</v>
      </c>
      <c r="B19" s="90"/>
      <c r="C19" s="90"/>
      <c r="D19" s="114"/>
      <c r="E19" s="103">
        <v>0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v>0</v>
      </c>
      <c r="P19" s="103">
        <v>0</v>
      </c>
      <c r="Q19" s="103">
        <v>0</v>
      </c>
      <c r="R19" s="103"/>
      <c r="S19" s="103">
        <v>-302120</v>
      </c>
      <c r="T19" s="103"/>
      <c r="U19" s="103">
        <v>0</v>
      </c>
      <c r="V19" s="103"/>
      <c r="W19" s="103">
        <v>0</v>
      </c>
      <c r="X19" s="103"/>
      <c r="Y19" s="103">
        <v>0</v>
      </c>
      <c r="Z19" s="103"/>
      <c r="AA19" s="103">
        <v>0</v>
      </c>
      <c r="AB19" s="103"/>
      <c r="AC19" s="103">
        <f>SUM(U19:AA19)</f>
        <v>0</v>
      </c>
      <c r="AD19" s="103"/>
      <c r="AE19" s="103">
        <f>SUM(E19:AC19)-AC19</f>
        <v>-302120</v>
      </c>
    </row>
    <row r="20" spans="1:31" ht="22.5" customHeight="1" x14ac:dyDescent="0.2">
      <c r="A20" s="104" t="s">
        <v>240</v>
      </c>
      <c r="D20" s="114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</row>
    <row r="21" spans="1:31" ht="22.5" customHeight="1" x14ac:dyDescent="0.2">
      <c r="A21" s="104" t="s">
        <v>241</v>
      </c>
      <c r="D21" s="114"/>
      <c r="E21" s="105">
        <v>0</v>
      </c>
      <c r="F21" s="103"/>
      <c r="G21" s="105">
        <v>0</v>
      </c>
      <c r="H21" s="103"/>
      <c r="I21" s="105">
        <v>0</v>
      </c>
      <c r="J21" s="103"/>
      <c r="K21" s="105">
        <v>0</v>
      </c>
      <c r="L21" s="103"/>
      <c r="M21" s="105">
        <v>0</v>
      </c>
      <c r="N21" s="103"/>
      <c r="O21" s="103">
        <v>-1233</v>
      </c>
      <c r="P21" s="103"/>
      <c r="Q21" s="105">
        <v>0</v>
      </c>
      <c r="R21" s="103"/>
      <c r="S21" s="103">
        <f>-O21</f>
        <v>1233</v>
      </c>
      <c r="T21" s="103"/>
      <c r="U21" s="105">
        <v>0</v>
      </c>
      <c r="V21" s="103"/>
      <c r="W21" s="105">
        <v>0</v>
      </c>
      <c r="X21" s="103"/>
      <c r="Y21" s="105">
        <v>0</v>
      </c>
      <c r="Z21" s="103"/>
      <c r="AA21" s="105">
        <v>0</v>
      </c>
      <c r="AB21" s="103"/>
      <c r="AC21" s="105">
        <f>SUM(U21:AA21)</f>
        <v>0</v>
      </c>
      <c r="AD21" s="103"/>
      <c r="AE21" s="103">
        <f>SUM(E21:S21,AC21)</f>
        <v>0</v>
      </c>
    </row>
    <row r="22" spans="1:31" ht="22.5" customHeight="1" thickBot="1" x14ac:dyDescent="0.25">
      <c r="A22" s="106" t="s">
        <v>325</v>
      </c>
      <c r="D22" s="114"/>
      <c r="E22" s="107">
        <f>SUM(E14,E17:E21)</f>
        <v>1559292</v>
      </c>
      <c r="F22" s="103"/>
      <c r="G22" s="107">
        <f>SUM(G14,G17:G21)</f>
        <v>1967897</v>
      </c>
      <c r="H22" s="103"/>
      <c r="I22" s="107">
        <f>SUM(I14,I17:I21)</f>
        <v>172446</v>
      </c>
      <c r="J22" s="103"/>
      <c r="K22" s="107">
        <f>SUM(K14,K17:K21)</f>
        <v>-427046</v>
      </c>
      <c r="L22" s="103"/>
      <c r="M22" s="107">
        <f>SUM(M14,M17:M21)</f>
        <v>155929</v>
      </c>
      <c r="N22" s="103"/>
      <c r="O22" s="107">
        <f>SUM(O14,O17:O21)</f>
        <v>56832</v>
      </c>
      <c r="P22" s="103"/>
      <c r="Q22" s="107">
        <f>SUM(Q14,Q17:Q21)</f>
        <v>427046</v>
      </c>
      <c r="R22" s="103"/>
      <c r="S22" s="107">
        <f>SUM(S14,S17:S21)</f>
        <v>4720101</v>
      </c>
      <c r="T22" s="103"/>
      <c r="U22" s="107">
        <f>SUM(U14,U17:U21)</f>
        <v>842570</v>
      </c>
      <c r="V22" s="103"/>
      <c r="W22" s="107">
        <f>SUM(W14,W17:W21)</f>
        <v>3281</v>
      </c>
      <c r="X22" s="103"/>
      <c r="Y22" s="107">
        <f>SUM(Y14,Y17:Y21)</f>
        <v>0</v>
      </c>
      <c r="Z22" s="103"/>
      <c r="AA22" s="107">
        <f>SUM(AA14,AA17:AA21)</f>
        <v>0</v>
      </c>
      <c r="AB22" s="103"/>
      <c r="AC22" s="107">
        <f>SUM(AC14,AC17:AC21)</f>
        <v>845851</v>
      </c>
      <c r="AD22" s="103"/>
      <c r="AE22" s="107">
        <f>SUM(AE14,AE17:AE21)</f>
        <v>9478348</v>
      </c>
    </row>
    <row r="23" spans="1:31" ht="22.5" customHeight="1" thickTop="1" x14ac:dyDescent="0.2">
      <c r="A23" s="120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</row>
    <row r="24" spans="1:31" ht="22.5" customHeight="1" x14ac:dyDescent="0.2">
      <c r="A24" s="100" t="s">
        <v>300</v>
      </c>
      <c r="B24" s="101"/>
      <c r="C24" s="101"/>
      <c r="D24" s="90"/>
      <c r="E24" s="103">
        <v>1559292</v>
      </c>
      <c r="F24" s="103"/>
      <c r="G24" s="103">
        <v>1967897</v>
      </c>
      <c r="H24" s="103"/>
      <c r="I24" s="103">
        <v>172446</v>
      </c>
      <c r="J24" s="103"/>
      <c r="K24" s="103">
        <v>-451929</v>
      </c>
      <c r="L24" s="103"/>
      <c r="M24" s="103">
        <v>155929</v>
      </c>
      <c r="N24" s="103"/>
      <c r="O24" s="103">
        <v>55364</v>
      </c>
      <c r="P24" s="103"/>
      <c r="Q24" s="103">
        <v>451929</v>
      </c>
      <c r="R24" s="103"/>
      <c r="S24" s="103">
        <v>4315105</v>
      </c>
      <c r="T24" s="103"/>
      <c r="U24" s="103">
        <v>566275</v>
      </c>
      <c r="V24" s="103"/>
      <c r="W24" s="103">
        <v>4183</v>
      </c>
      <c r="X24" s="103"/>
      <c r="Y24" s="103">
        <v>0</v>
      </c>
      <c r="Z24" s="103"/>
      <c r="AA24" s="103">
        <v>0</v>
      </c>
      <c r="AB24" s="103"/>
      <c r="AC24" s="103">
        <f>SUM(U24:AA24)</f>
        <v>570458</v>
      </c>
      <c r="AD24" s="103"/>
      <c r="AE24" s="103">
        <f>SUM(E24:S24,AC24)</f>
        <v>8796491</v>
      </c>
    </row>
    <row r="25" spans="1:31" ht="22.5" customHeight="1" x14ac:dyDescent="0.2">
      <c r="A25" s="104" t="s">
        <v>196</v>
      </c>
      <c r="D25" s="114"/>
      <c r="E25" s="103">
        <v>0</v>
      </c>
      <c r="F25" s="103"/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v>0</v>
      </c>
      <c r="N25" s="103"/>
      <c r="O25" s="103">
        <v>0</v>
      </c>
      <c r="P25" s="103"/>
      <c r="Q25" s="103">
        <v>0</v>
      </c>
      <c r="R25" s="103"/>
      <c r="S25" s="103">
        <f>+'BS&amp;PL'!H268</f>
        <v>849919</v>
      </c>
      <c r="T25" s="103"/>
      <c r="U25" s="103">
        <v>0</v>
      </c>
      <c r="V25" s="103"/>
      <c r="W25" s="103">
        <v>0</v>
      </c>
      <c r="X25" s="103"/>
      <c r="Y25" s="103">
        <v>0</v>
      </c>
      <c r="Z25" s="103"/>
      <c r="AA25" s="103">
        <v>0</v>
      </c>
      <c r="AB25" s="103"/>
      <c r="AC25" s="103">
        <f>SUM(U25:AA25)</f>
        <v>0</v>
      </c>
      <c r="AD25" s="103"/>
      <c r="AE25" s="103">
        <f>SUM(E25:S25,AC25)</f>
        <v>849919</v>
      </c>
    </row>
    <row r="26" spans="1:31" ht="22.5" customHeight="1" x14ac:dyDescent="0.2">
      <c r="A26" s="104" t="s">
        <v>195</v>
      </c>
      <c r="D26" s="114"/>
      <c r="E26" s="105">
        <v>0</v>
      </c>
      <c r="F26" s="103"/>
      <c r="G26" s="105">
        <v>0</v>
      </c>
      <c r="H26" s="103"/>
      <c r="I26" s="105">
        <v>0</v>
      </c>
      <c r="J26" s="103"/>
      <c r="K26" s="105">
        <v>0</v>
      </c>
      <c r="L26" s="103"/>
      <c r="M26" s="105">
        <v>0</v>
      </c>
      <c r="N26" s="103"/>
      <c r="O26" s="105">
        <v>0</v>
      </c>
      <c r="P26" s="103"/>
      <c r="Q26" s="105">
        <v>0</v>
      </c>
      <c r="R26" s="103"/>
      <c r="S26" s="105">
        <v>0</v>
      </c>
      <c r="T26" s="103"/>
      <c r="U26" s="105">
        <f>'BS&amp;PL'!H301</f>
        <v>502223</v>
      </c>
      <c r="V26" s="103"/>
      <c r="W26" s="105">
        <v>0</v>
      </c>
      <c r="X26" s="103"/>
      <c r="Y26" s="105">
        <f>+'BS&amp;PL'!H294</f>
        <v>0</v>
      </c>
      <c r="Z26" s="103"/>
      <c r="AA26" s="105">
        <f>+'BS&amp;PL'!H294</f>
        <v>0</v>
      </c>
      <c r="AB26" s="103"/>
      <c r="AC26" s="105">
        <f>SUM(U26:AA26)</f>
        <v>502223</v>
      </c>
      <c r="AD26" s="103"/>
      <c r="AE26" s="105">
        <f>SUM(E26:S26,AC26)</f>
        <v>502223</v>
      </c>
    </row>
    <row r="27" spans="1:31" ht="22.5" customHeight="1" x14ac:dyDescent="0.2">
      <c r="A27" s="104" t="s">
        <v>128</v>
      </c>
      <c r="D27" s="114"/>
      <c r="E27" s="103">
        <v>0</v>
      </c>
      <c r="F27" s="103"/>
      <c r="G27" s="103">
        <v>0</v>
      </c>
      <c r="H27" s="103"/>
      <c r="I27" s="103">
        <v>0</v>
      </c>
      <c r="J27" s="103"/>
      <c r="K27" s="103">
        <v>0</v>
      </c>
      <c r="L27" s="103"/>
      <c r="M27" s="103">
        <v>0</v>
      </c>
      <c r="N27" s="103"/>
      <c r="O27" s="103">
        <v>0</v>
      </c>
      <c r="P27" s="103"/>
      <c r="Q27" s="103">
        <v>0</v>
      </c>
      <c r="R27" s="103"/>
      <c r="S27" s="103">
        <f>SUM(S25:S26)</f>
        <v>849919</v>
      </c>
      <c r="T27" s="103"/>
      <c r="U27" s="103">
        <f>SUM(U25:U26)</f>
        <v>502223</v>
      </c>
      <c r="V27" s="103"/>
      <c r="W27" s="103">
        <f>SUM(W25:W26)</f>
        <v>0</v>
      </c>
      <c r="X27" s="103"/>
      <c r="Y27" s="103">
        <f>SUM(Y25:Y26)</f>
        <v>0</v>
      </c>
      <c r="Z27" s="103"/>
      <c r="AA27" s="103">
        <f>SUM(AA25:AA26)</f>
        <v>0</v>
      </c>
      <c r="AB27" s="103"/>
      <c r="AC27" s="103">
        <f>SUM(AC25:AC26)</f>
        <v>502223</v>
      </c>
      <c r="AD27" s="103"/>
      <c r="AE27" s="103">
        <f>SUM(AE25:AE26)</f>
        <v>1352142</v>
      </c>
    </row>
    <row r="28" spans="1:31" ht="22.5" customHeight="1" x14ac:dyDescent="0.2">
      <c r="A28" s="104" t="s">
        <v>338</v>
      </c>
      <c r="D28" s="114"/>
      <c r="E28" s="103">
        <v>0</v>
      </c>
      <c r="F28" s="103"/>
      <c r="G28" s="103">
        <v>0</v>
      </c>
      <c r="H28" s="103"/>
      <c r="I28" s="103">
        <v>0</v>
      </c>
      <c r="J28" s="103"/>
      <c r="K28" s="103">
        <v>0</v>
      </c>
      <c r="L28" s="103"/>
      <c r="M28" s="103">
        <v>0</v>
      </c>
      <c r="N28" s="103"/>
      <c r="O28" s="103">
        <v>0</v>
      </c>
      <c r="P28" s="103"/>
      <c r="Q28" s="103">
        <v>0</v>
      </c>
      <c r="R28" s="103"/>
      <c r="S28" s="103">
        <v>-296913</v>
      </c>
      <c r="T28" s="103"/>
      <c r="U28" s="103">
        <v>0</v>
      </c>
      <c r="V28" s="103"/>
      <c r="W28" s="103">
        <v>0</v>
      </c>
      <c r="X28" s="103"/>
      <c r="Y28" s="103"/>
      <c r="Z28" s="103"/>
      <c r="AA28" s="103"/>
      <c r="AB28" s="103"/>
      <c r="AC28" s="103">
        <v>0</v>
      </c>
      <c r="AD28" s="103"/>
      <c r="AE28" s="103">
        <f>SUM(E28:S28,AC28)</f>
        <v>-296913</v>
      </c>
    </row>
    <row r="29" spans="1:31" ht="22.5" customHeight="1" x14ac:dyDescent="0.2">
      <c r="A29" s="104" t="s">
        <v>240</v>
      </c>
      <c r="D29" s="114"/>
    </row>
    <row r="30" spans="1:31" ht="22.5" customHeight="1" x14ac:dyDescent="0.2">
      <c r="A30" s="104" t="s">
        <v>241</v>
      </c>
      <c r="D30" s="114"/>
      <c r="E30" s="103">
        <v>0</v>
      </c>
      <c r="F30" s="103"/>
      <c r="G30" s="103">
        <v>0</v>
      </c>
      <c r="H30" s="103"/>
      <c r="I30" s="103">
        <v>0</v>
      </c>
      <c r="J30" s="103"/>
      <c r="K30" s="103">
        <v>0</v>
      </c>
      <c r="L30" s="103"/>
      <c r="M30" s="103">
        <v>0</v>
      </c>
      <c r="N30" s="103"/>
      <c r="O30" s="103">
        <f>+conso!Q30</f>
        <v>1314</v>
      </c>
      <c r="P30" s="103"/>
      <c r="Q30" s="103">
        <v>0</v>
      </c>
      <c r="R30" s="103"/>
      <c r="S30" s="103">
        <f>-O30</f>
        <v>-1314</v>
      </c>
      <c r="T30" s="108"/>
      <c r="U30" s="103">
        <v>0</v>
      </c>
      <c r="V30" s="108"/>
      <c r="W30" s="103">
        <v>0</v>
      </c>
      <c r="X30" s="108"/>
      <c r="Y30" s="103">
        <v>0</v>
      </c>
      <c r="Z30" s="108"/>
      <c r="AA30" s="103">
        <v>0</v>
      </c>
      <c r="AB30" s="108"/>
      <c r="AC30" s="103">
        <f>SUM(U30:AA30)</f>
        <v>0</v>
      </c>
      <c r="AD30" s="108"/>
      <c r="AE30" s="103">
        <f>SUM(E30:S30,AC30)</f>
        <v>0</v>
      </c>
    </row>
    <row r="31" spans="1:31" ht="22.5" customHeight="1" thickBot="1" x14ac:dyDescent="0.25">
      <c r="A31" s="106" t="s">
        <v>326</v>
      </c>
      <c r="D31" s="114"/>
      <c r="E31" s="107">
        <f>SUM(E27:E30,E24)</f>
        <v>1559292</v>
      </c>
      <c r="F31" s="103"/>
      <c r="G31" s="107">
        <f>SUM(G27:G30,G24)</f>
        <v>1967897</v>
      </c>
      <c r="H31" s="103"/>
      <c r="I31" s="107">
        <f>SUM(I27:I30,I24)</f>
        <v>172446</v>
      </c>
      <c r="J31" s="103"/>
      <c r="K31" s="107">
        <f>SUM(K27:K30,K24)</f>
        <v>-451929</v>
      </c>
      <c r="L31" s="103"/>
      <c r="M31" s="107">
        <f>SUM(M27:M30,M24)</f>
        <v>155929</v>
      </c>
      <c r="N31" s="103"/>
      <c r="O31" s="107">
        <f>SUM(O27:O30,O24)</f>
        <v>56678</v>
      </c>
      <c r="P31" s="103"/>
      <c r="Q31" s="107">
        <f>SUM(Q27:Q30,Q24)</f>
        <v>451929</v>
      </c>
      <c r="R31" s="103"/>
      <c r="S31" s="107">
        <f>SUM(S27:S30,S24)</f>
        <v>4866797</v>
      </c>
      <c r="T31" s="103"/>
      <c r="U31" s="107">
        <f>SUM(U27:U30,U24)</f>
        <v>1068498</v>
      </c>
      <c r="V31" s="103"/>
      <c r="W31" s="107">
        <f>SUM(W27:W30,W24)</f>
        <v>4183</v>
      </c>
      <c r="X31" s="103"/>
      <c r="Y31" s="107">
        <f>SUM(Y27:Y30,Y24)</f>
        <v>0</v>
      </c>
      <c r="Z31" s="103"/>
      <c r="AA31" s="107">
        <f>SUM(AA27:AA30,AA24)</f>
        <v>0</v>
      </c>
      <c r="AB31" s="103"/>
      <c r="AC31" s="107">
        <f>SUM(AC27:AC30,AC24)</f>
        <v>1072681</v>
      </c>
      <c r="AD31" s="103"/>
      <c r="AE31" s="107">
        <f>SUM(AE27:AE30,AE24)</f>
        <v>9851720</v>
      </c>
    </row>
    <row r="32" spans="1:31" ht="22.5" customHeight="1" thickTop="1" x14ac:dyDescent="0.2">
      <c r="A32" s="121"/>
      <c r="D32" s="114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</row>
    <row r="33" spans="1:31" ht="22.5" customHeight="1" x14ac:dyDescent="0.2">
      <c r="A33" s="120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</row>
    <row r="34" spans="1:31" ht="22.5" customHeight="1" x14ac:dyDescent="0.2">
      <c r="A34" s="120" t="s">
        <v>36</v>
      </c>
    </row>
  </sheetData>
  <mergeCells count="4">
    <mergeCell ref="E6:AE6"/>
    <mergeCell ref="M7:S7"/>
    <mergeCell ref="M9:S9"/>
    <mergeCell ref="M10:Q10"/>
  </mergeCells>
  <pageMargins left="0.59055118110236227" right="0.31496062992125984" top="0.78740157480314965" bottom="0.19685039370078741" header="0.19685039370078741" footer="0.19685039370078741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4E107-8E82-44E5-94D2-6A60719CE913}">
  <dimension ref="A1:R211"/>
  <sheetViews>
    <sheetView showGridLines="0" topLeftCell="A112" zoomScale="90" zoomScaleNormal="90" zoomScaleSheetLayoutView="90" workbookViewId="0">
      <selection activeCell="A192" sqref="A192"/>
    </sheetView>
  </sheetViews>
  <sheetFormatPr defaultColWidth="10.5703125" defaultRowHeight="22.5" customHeight="1" x14ac:dyDescent="0.2"/>
  <cols>
    <col min="1" max="1" width="41.5703125" style="3" customWidth="1"/>
    <col min="2" max="2" width="6.5703125" style="3" customWidth="1"/>
    <col min="3" max="3" width="1.5703125" style="3" customWidth="1"/>
    <col min="4" max="4" width="12.42578125" style="3" customWidth="1"/>
    <col min="5" max="5" width="1.42578125" style="3" customWidth="1"/>
    <col min="6" max="6" width="12.42578125" style="3" customWidth="1"/>
    <col min="7" max="7" width="1.42578125" style="3" customWidth="1"/>
    <col min="8" max="8" width="12.42578125" style="3" customWidth="1"/>
    <col min="9" max="9" width="1.42578125" style="3" customWidth="1"/>
    <col min="10" max="10" width="12.42578125" style="3" customWidth="1"/>
    <col min="11" max="11" width="0.5703125" style="3" customWidth="1"/>
    <col min="12" max="12" width="10.5703125" style="3" customWidth="1"/>
    <col min="13" max="13" width="17.42578125" style="10" bestFit="1" customWidth="1"/>
    <col min="14" max="14" width="13.5703125" style="11" bestFit="1" customWidth="1"/>
    <col min="15" max="15" width="17.42578125" style="3" customWidth="1"/>
    <col min="16" max="18" width="14.5703125" style="3" bestFit="1" customWidth="1"/>
    <col min="19" max="16384" width="10.5703125" style="3"/>
  </cols>
  <sheetData>
    <row r="1" spans="1:18" ht="22.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8" ht="22.5" customHeight="1" x14ac:dyDescent="0.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8" ht="22.5" customHeight="1" x14ac:dyDescent="0.2">
      <c r="A3" s="8" t="s">
        <v>200</v>
      </c>
      <c r="B3" s="9"/>
      <c r="C3" s="9"/>
      <c r="D3" s="9"/>
      <c r="E3" s="9"/>
      <c r="F3" s="9"/>
      <c r="G3" s="9"/>
      <c r="H3" s="9"/>
      <c r="I3" s="9"/>
      <c r="J3" s="9"/>
    </row>
    <row r="4" spans="1:18" ht="22.5" customHeight="1" x14ac:dyDescent="0.2">
      <c r="B4" s="12"/>
      <c r="C4" s="12"/>
      <c r="E4" s="12"/>
      <c r="J4" s="13" t="s">
        <v>201</v>
      </c>
    </row>
    <row r="5" spans="1:18" s="14" customFormat="1" ht="22.5" customHeight="1" x14ac:dyDescent="0.2">
      <c r="B5" s="15"/>
      <c r="C5" s="15"/>
      <c r="D5" s="44"/>
      <c r="E5" s="44" t="s">
        <v>3</v>
      </c>
      <c r="F5" s="44"/>
      <c r="H5" s="16"/>
      <c r="I5" s="44" t="s">
        <v>4</v>
      </c>
      <c r="J5" s="16"/>
      <c r="M5" s="17"/>
      <c r="N5" s="18"/>
    </row>
    <row r="6" spans="1:18" s="14" customFormat="1" ht="22.5" customHeight="1" x14ac:dyDescent="0.2">
      <c r="B6" s="15"/>
      <c r="C6" s="15"/>
      <c r="D6" s="12" t="s">
        <v>202</v>
      </c>
      <c r="E6" s="15"/>
      <c r="F6" s="12" t="s">
        <v>203</v>
      </c>
      <c r="H6" s="12" t="s">
        <v>202</v>
      </c>
      <c r="I6" s="15"/>
      <c r="J6" s="12" t="s">
        <v>203</v>
      </c>
      <c r="M6" s="17"/>
      <c r="N6" s="18"/>
    </row>
    <row r="7" spans="1:18" s="14" customFormat="1" ht="22.5" customHeight="1" x14ac:dyDescent="0.2">
      <c r="B7" s="12"/>
      <c r="C7" s="15"/>
      <c r="D7" s="20" t="s">
        <v>204</v>
      </c>
      <c r="E7" s="19"/>
      <c r="F7" s="20" t="s">
        <v>205</v>
      </c>
      <c r="G7" s="21"/>
      <c r="H7" s="20" t="s">
        <v>204</v>
      </c>
      <c r="I7" s="19"/>
      <c r="J7" s="20" t="s">
        <v>205</v>
      </c>
      <c r="M7" s="17"/>
      <c r="N7" s="18"/>
    </row>
    <row r="8" spans="1:18" ht="22.5" customHeight="1" x14ac:dyDescent="0.2">
      <c r="A8" s="14" t="s">
        <v>9</v>
      </c>
    </row>
    <row r="9" spans="1:18" ht="22.5" customHeight="1" x14ac:dyDescent="0.2">
      <c r="A9" s="14" t="s">
        <v>10</v>
      </c>
    </row>
    <row r="10" spans="1:18" ht="22.5" customHeight="1" x14ac:dyDescent="0.2">
      <c r="A10" s="3" t="s">
        <v>11</v>
      </c>
      <c r="B10" s="22"/>
      <c r="D10" s="1">
        <v>55328</v>
      </c>
      <c r="F10" s="1">
        <v>39172</v>
      </c>
      <c r="H10" s="1">
        <v>27611</v>
      </c>
      <c r="J10" s="1">
        <v>14700</v>
      </c>
      <c r="O10" s="11"/>
      <c r="P10" s="1"/>
      <c r="Q10" s="11"/>
      <c r="R10" s="11"/>
    </row>
    <row r="11" spans="1:18" ht="22.5" customHeight="1" x14ac:dyDescent="0.2">
      <c r="A11" s="3" t="s">
        <v>12</v>
      </c>
      <c r="B11" s="22"/>
      <c r="C11" s="22"/>
      <c r="D11" s="2">
        <v>5409</v>
      </c>
      <c r="E11" s="22"/>
      <c r="F11" s="2">
        <v>6056</v>
      </c>
      <c r="G11" s="22"/>
      <c r="H11" s="2">
        <v>143728</v>
      </c>
      <c r="I11" s="22"/>
      <c r="J11" s="2">
        <v>115397</v>
      </c>
      <c r="O11" s="11"/>
      <c r="P11" s="2"/>
      <c r="Q11" s="11"/>
      <c r="R11" s="11"/>
    </row>
    <row r="12" spans="1:18" ht="22.5" customHeight="1" x14ac:dyDescent="0.2">
      <c r="A12" s="3" t="s">
        <v>206</v>
      </c>
      <c r="B12" s="22"/>
      <c r="C12" s="22"/>
      <c r="D12" s="2">
        <v>0</v>
      </c>
      <c r="E12" s="22"/>
      <c r="F12" s="2">
        <v>0</v>
      </c>
      <c r="G12" s="22"/>
      <c r="H12" s="2">
        <v>0</v>
      </c>
      <c r="I12" s="22"/>
      <c r="J12" s="2">
        <v>4300</v>
      </c>
      <c r="O12" s="11"/>
      <c r="P12" s="2"/>
      <c r="Q12" s="11"/>
      <c r="R12" s="11"/>
    </row>
    <row r="13" spans="1:18" ht="22.5" customHeight="1" x14ac:dyDescent="0.2">
      <c r="A13" s="3" t="s">
        <v>14</v>
      </c>
      <c r="B13" s="22"/>
      <c r="C13" s="22"/>
      <c r="D13" s="2">
        <v>1175</v>
      </c>
      <c r="E13" s="22"/>
      <c r="F13" s="2">
        <v>5853</v>
      </c>
      <c r="G13" s="22"/>
      <c r="H13" s="6">
        <v>0</v>
      </c>
      <c r="I13" s="22"/>
      <c r="J13" s="2">
        <v>0</v>
      </c>
      <c r="O13" s="11"/>
      <c r="P13" s="2"/>
      <c r="Q13" s="11"/>
      <c r="R13" s="11"/>
    </row>
    <row r="14" spans="1:18" ht="22.5" customHeight="1" x14ac:dyDescent="0.2">
      <c r="A14" s="3" t="s">
        <v>15</v>
      </c>
      <c r="B14" s="22"/>
      <c r="C14" s="22"/>
      <c r="D14" s="2">
        <v>2714</v>
      </c>
      <c r="E14" s="22"/>
      <c r="F14" s="2">
        <v>0</v>
      </c>
      <c r="G14" s="22"/>
      <c r="H14" s="6">
        <v>2714</v>
      </c>
      <c r="I14" s="22"/>
      <c r="J14" s="2">
        <v>0</v>
      </c>
      <c r="O14" s="11"/>
      <c r="P14" s="2"/>
      <c r="Q14" s="11"/>
      <c r="R14" s="11"/>
    </row>
    <row r="15" spans="1:18" ht="22.5" customHeight="1" x14ac:dyDescent="0.2">
      <c r="A15" s="3" t="s">
        <v>16</v>
      </c>
      <c r="B15" s="22"/>
      <c r="C15" s="22"/>
      <c r="D15" s="1"/>
      <c r="E15" s="22"/>
      <c r="F15" s="1"/>
      <c r="G15" s="22"/>
      <c r="H15" s="2"/>
      <c r="I15" s="22"/>
      <c r="J15" s="2"/>
      <c r="O15" s="11"/>
      <c r="P15" s="2"/>
      <c r="Q15" s="11"/>
      <c r="R15" s="11"/>
    </row>
    <row r="16" spans="1:18" ht="22.5" customHeight="1" x14ac:dyDescent="0.2">
      <c r="A16" s="3" t="s">
        <v>17</v>
      </c>
      <c r="B16" s="22"/>
      <c r="C16" s="22"/>
      <c r="D16" s="23">
        <v>2429</v>
      </c>
      <c r="E16" s="22"/>
      <c r="F16" s="23">
        <v>2437</v>
      </c>
      <c r="G16" s="22"/>
      <c r="H16" s="24">
        <v>0</v>
      </c>
      <c r="I16" s="22"/>
      <c r="J16" s="23">
        <v>0</v>
      </c>
      <c r="O16" s="11"/>
      <c r="P16" s="2"/>
      <c r="Q16" s="11"/>
      <c r="R16" s="11"/>
    </row>
    <row r="17" spans="1:18" ht="22.5" customHeight="1" x14ac:dyDescent="0.2">
      <c r="A17" s="3" t="s">
        <v>18</v>
      </c>
      <c r="B17" s="22"/>
      <c r="C17" s="22"/>
      <c r="D17" s="25">
        <v>130</v>
      </c>
      <c r="E17" s="22"/>
      <c r="F17" s="25">
        <v>353</v>
      </c>
      <c r="G17" s="22"/>
      <c r="H17" s="26">
        <v>0</v>
      </c>
      <c r="I17" s="22"/>
      <c r="J17" s="25">
        <v>0</v>
      </c>
      <c r="O17" s="11"/>
      <c r="P17" s="2"/>
      <c r="Q17" s="11"/>
      <c r="R17" s="11"/>
    </row>
    <row r="18" spans="1:18" ht="22.5" customHeight="1" x14ac:dyDescent="0.2">
      <c r="A18" s="3" t="s">
        <v>19</v>
      </c>
      <c r="B18" s="22"/>
      <c r="C18" s="22"/>
      <c r="D18" s="5">
        <v>1925</v>
      </c>
      <c r="E18" s="22"/>
      <c r="F18" s="5">
        <v>1861</v>
      </c>
      <c r="G18" s="22"/>
      <c r="H18" s="5">
        <v>656</v>
      </c>
      <c r="I18" s="22"/>
      <c r="J18" s="5">
        <v>544</v>
      </c>
      <c r="O18" s="11"/>
      <c r="P18" s="1"/>
      <c r="Q18" s="11"/>
      <c r="R18" s="11"/>
    </row>
    <row r="19" spans="1:18" ht="22.5" customHeight="1" x14ac:dyDescent="0.2">
      <c r="A19" s="3" t="s">
        <v>20</v>
      </c>
      <c r="B19" s="22"/>
      <c r="D19" s="1">
        <f>SUM(D16:D18)</f>
        <v>4484</v>
      </c>
      <c r="F19" s="1">
        <f>SUM(F16:F18)</f>
        <v>4651</v>
      </c>
      <c r="H19" s="1">
        <f>SUM(H16:H18)</f>
        <v>656</v>
      </c>
      <c r="J19" s="1">
        <f>SUM(J16:J18)</f>
        <v>544</v>
      </c>
      <c r="O19" s="11"/>
      <c r="P19" s="1"/>
      <c r="Q19" s="11"/>
      <c r="R19" s="11"/>
    </row>
    <row r="20" spans="1:18" ht="22.5" customHeight="1" x14ac:dyDescent="0.2">
      <c r="A20" s="14" t="s">
        <v>21</v>
      </c>
      <c r="B20" s="22"/>
      <c r="D20" s="27">
        <f>SUM(D10:D14,D19)</f>
        <v>69110</v>
      </c>
      <c r="F20" s="27">
        <f>SUM(F10:F14,F19)</f>
        <v>55732</v>
      </c>
      <c r="H20" s="27">
        <f>SUM(H10:H14,H19)</f>
        <v>174709</v>
      </c>
      <c r="J20" s="27">
        <f>SUM(J10:J14,J19)</f>
        <v>134941</v>
      </c>
      <c r="O20" s="11"/>
      <c r="P20" s="1"/>
      <c r="Q20" s="11"/>
      <c r="R20" s="11"/>
    </row>
    <row r="21" spans="1:18" ht="22.5" customHeight="1" x14ac:dyDescent="0.2">
      <c r="A21" s="14" t="s">
        <v>22</v>
      </c>
      <c r="B21" s="22"/>
      <c r="D21" s="1"/>
      <c r="F21" s="1"/>
      <c r="H21" s="1"/>
      <c r="J21" s="1"/>
      <c r="O21" s="11"/>
      <c r="P21" s="1"/>
      <c r="Q21" s="11"/>
      <c r="R21" s="11"/>
    </row>
    <row r="22" spans="1:18" ht="22.5" customHeight="1" x14ac:dyDescent="0.2">
      <c r="A22" s="3" t="s">
        <v>23</v>
      </c>
      <c r="B22" s="22"/>
      <c r="D22" s="2">
        <v>0</v>
      </c>
      <c r="F22" s="2">
        <v>0</v>
      </c>
      <c r="H22" s="1">
        <v>116361</v>
      </c>
      <c r="J22" s="1">
        <v>150000</v>
      </c>
      <c r="O22" s="11"/>
      <c r="P22" s="1"/>
      <c r="Q22" s="11"/>
      <c r="R22" s="11"/>
    </row>
    <row r="23" spans="1:18" ht="22.5" customHeight="1" x14ac:dyDescent="0.2">
      <c r="A23" s="3" t="s">
        <v>15</v>
      </c>
      <c r="B23" s="22"/>
      <c r="D23" s="2">
        <v>12124</v>
      </c>
      <c r="E23" s="22"/>
      <c r="F23" s="2">
        <v>0</v>
      </c>
      <c r="G23" s="22"/>
      <c r="H23" s="6">
        <v>11167</v>
      </c>
      <c r="I23" s="22"/>
      <c r="J23" s="2">
        <v>0</v>
      </c>
      <c r="O23" s="11"/>
      <c r="P23" s="1"/>
      <c r="Q23" s="11"/>
      <c r="R23" s="11"/>
    </row>
    <row r="24" spans="1:18" ht="22.5" customHeight="1" x14ac:dyDescent="0.2">
      <c r="A24" s="3" t="s">
        <v>207</v>
      </c>
      <c r="B24" s="22"/>
      <c r="D24" s="6">
        <v>0</v>
      </c>
      <c r="F24" s="6">
        <v>31534</v>
      </c>
      <c r="H24" s="6">
        <v>0</v>
      </c>
      <c r="J24" s="6">
        <v>30568</v>
      </c>
      <c r="O24" s="11"/>
      <c r="P24" s="1"/>
      <c r="Q24" s="11"/>
      <c r="R24" s="11"/>
    </row>
    <row r="25" spans="1:18" ht="22.5" customHeight="1" x14ac:dyDescent="0.2">
      <c r="A25" s="3" t="s">
        <v>24</v>
      </c>
      <c r="B25" s="22"/>
      <c r="D25" s="6">
        <v>0</v>
      </c>
      <c r="F25" s="6">
        <v>0</v>
      </c>
      <c r="H25" s="6">
        <v>245986</v>
      </c>
      <c r="J25" s="6">
        <v>200254</v>
      </c>
      <c r="O25" s="11"/>
      <c r="P25" s="1"/>
      <c r="Q25" s="11"/>
      <c r="R25" s="11"/>
    </row>
    <row r="26" spans="1:18" ht="22.5" customHeight="1" x14ac:dyDescent="0.2">
      <c r="A26" s="3" t="s">
        <v>25</v>
      </c>
      <c r="B26" s="22"/>
      <c r="D26" s="6">
        <v>2313</v>
      </c>
      <c r="F26" s="6">
        <v>2258</v>
      </c>
      <c r="H26" s="1">
        <v>0</v>
      </c>
      <c r="J26" s="1">
        <v>0</v>
      </c>
      <c r="O26" s="11"/>
      <c r="P26" s="2"/>
      <c r="Q26" s="11"/>
      <c r="R26" s="11"/>
    </row>
    <row r="27" spans="1:18" ht="22.5" customHeight="1" x14ac:dyDescent="0.2">
      <c r="A27" s="3" t="s">
        <v>26</v>
      </c>
      <c r="B27" s="22"/>
      <c r="D27" s="2">
        <v>568</v>
      </c>
      <c r="F27" s="6">
        <v>568</v>
      </c>
      <c r="H27" s="1">
        <v>568</v>
      </c>
      <c r="J27" s="6">
        <v>568</v>
      </c>
      <c r="O27" s="11"/>
      <c r="P27" s="2"/>
      <c r="Q27" s="11"/>
      <c r="R27" s="11"/>
    </row>
    <row r="28" spans="1:18" ht="22.5" customHeight="1" x14ac:dyDescent="0.2">
      <c r="A28" s="3" t="s">
        <v>27</v>
      </c>
      <c r="B28" s="22"/>
      <c r="D28" s="6">
        <v>643982</v>
      </c>
      <c r="F28" s="6">
        <v>666497</v>
      </c>
      <c r="H28" s="6">
        <v>224</v>
      </c>
      <c r="J28" s="6">
        <v>221</v>
      </c>
      <c r="O28" s="11"/>
      <c r="P28" s="6"/>
      <c r="Q28" s="11"/>
      <c r="R28" s="11"/>
    </row>
    <row r="29" spans="1:18" ht="22.5" customHeight="1" x14ac:dyDescent="0.2">
      <c r="A29" s="3" t="s">
        <v>28</v>
      </c>
      <c r="B29" s="22"/>
      <c r="D29" s="6">
        <v>848</v>
      </c>
      <c r="F29" s="6">
        <v>0</v>
      </c>
      <c r="H29" s="6">
        <v>712</v>
      </c>
      <c r="J29" s="6">
        <v>0</v>
      </c>
      <c r="O29" s="11"/>
      <c r="P29" s="6"/>
      <c r="Q29" s="11"/>
      <c r="R29" s="11"/>
    </row>
    <row r="30" spans="1:18" ht="22.5" customHeight="1" x14ac:dyDescent="0.2">
      <c r="A30" s="3" t="s">
        <v>29</v>
      </c>
      <c r="B30" s="22"/>
      <c r="D30" s="6">
        <v>240</v>
      </c>
      <c r="F30" s="6">
        <v>224</v>
      </c>
      <c r="H30" s="6">
        <v>229</v>
      </c>
      <c r="J30" s="6">
        <v>224</v>
      </c>
      <c r="O30" s="11"/>
      <c r="P30" s="6"/>
      <c r="Q30" s="11"/>
      <c r="R30" s="11"/>
    </row>
    <row r="31" spans="1:18" ht="22.5" customHeight="1" x14ac:dyDescent="0.2">
      <c r="A31" s="3" t="s">
        <v>30</v>
      </c>
      <c r="B31" s="22"/>
      <c r="D31" s="1"/>
      <c r="F31" s="1"/>
      <c r="H31" s="6"/>
      <c r="J31" s="6"/>
      <c r="O31" s="11"/>
      <c r="P31" s="6"/>
      <c r="Q31" s="11"/>
      <c r="R31" s="11"/>
    </row>
    <row r="32" spans="1:18" ht="22.5" customHeight="1" x14ac:dyDescent="0.2">
      <c r="A32" s="3" t="s">
        <v>31</v>
      </c>
      <c r="B32" s="22"/>
      <c r="D32" s="24">
        <v>1039</v>
      </c>
      <c r="F32" s="24">
        <v>818</v>
      </c>
      <c r="H32" s="24">
        <v>0</v>
      </c>
      <c r="J32" s="24">
        <v>0</v>
      </c>
      <c r="O32" s="11"/>
      <c r="P32" s="2"/>
      <c r="Q32" s="11"/>
      <c r="R32" s="11"/>
    </row>
    <row r="33" spans="1:18" ht="22.5" customHeight="1" x14ac:dyDescent="0.2">
      <c r="A33" s="3" t="s">
        <v>208</v>
      </c>
      <c r="B33" s="22"/>
      <c r="D33" s="26">
        <v>0</v>
      </c>
      <c r="F33" s="26">
        <v>67900</v>
      </c>
      <c r="H33" s="26">
        <v>0</v>
      </c>
      <c r="J33" s="26">
        <v>67644</v>
      </c>
      <c r="O33" s="11"/>
      <c r="P33" s="6"/>
      <c r="Q33" s="11"/>
      <c r="R33" s="11"/>
    </row>
    <row r="34" spans="1:18" ht="22.5" customHeight="1" x14ac:dyDescent="0.2">
      <c r="A34" s="3" t="s">
        <v>32</v>
      </c>
      <c r="B34" s="22"/>
      <c r="D34" s="26">
        <v>4983</v>
      </c>
      <c r="F34" s="26">
        <v>5398</v>
      </c>
      <c r="H34" s="26">
        <v>0</v>
      </c>
      <c r="J34" s="26">
        <v>0</v>
      </c>
      <c r="O34" s="11"/>
      <c r="P34" s="6"/>
      <c r="Q34" s="11"/>
      <c r="R34" s="11"/>
    </row>
    <row r="35" spans="1:18" ht="22.5" customHeight="1" x14ac:dyDescent="0.2">
      <c r="A35" s="3" t="s">
        <v>19</v>
      </c>
      <c r="B35" s="45"/>
      <c r="D35" s="28">
        <v>100</v>
      </c>
      <c r="F35" s="28">
        <v>157</v>
      </c>
      <c r="H35" s="28">
        <v>76</v>
      </c>
      <c r="J35" s="28">
        <v>132</v>
      </c>
      <c r="O35" s="11"/>
      <c r="P35" s="6"/>
      <c r="Q35" s="11"/>
      <c r="R35" s="11"/>
    </row>
    <row r="36" spans="1:18" ht="22.5" customHeight="1" x14ac:dyDescent="0.2">
      <c r="A36" s="3" t="s">
        <v>33</v>
      </c>
      <c r="D36" s="29">
        <f>SUM(D32:D35)</f>
        <v>6122</v>
      </c>
      <c r="F36" s="29">
        <f>SUM(F32:F35)</f>
        <v>74273</v>
      </c>
      <c r="H36" s="29">
        <f>SUM(H32:H35)</f>
        <v>76</v>
      </c>
      <c r="J36" s="29">
        <f>SUM(J32:J35)</f>
        <v>67776</v>
      </c>
      <c r="O36" s="11"/>
      <c r="P36" s="6"/>
      <c r="Q36" s="11"/>
      <c r="R36" s="11"/>
    </row>
    <row r="37" spans="1:18" ht="22.5" customHeight="1" x14ac:dyDescent="0.2">
      <c r="A37" s="14" t="s">
        <v>34</v>
      </c>
      <c r="B37" s="22"/>
      <c r="D37" s="29">
        <f>SUM(D22:D30,D36)</f>
        <v>666197</v>
      </c>
      <c r="F37" s="29">
        <f>SUM(F22:F30,F36)</f>
        <v>775354</v>
      </c>
      <c r="H37" s="29">
        <f>SUM(H22:H30,H36)</f>
        <v>375323</v>
      </c>
      <c r="J37" s="29">
        <f>SUM(J22:J30,J36)</f>
        <v>449611</v>
      </c>
      <c r="O37" s="11"/>
      <c r="P37" s="6"/>
      <c r="Q37" s="11"/>
      <c r="R37" s="11"/>
    </row>
    <row r="38" spans="1:18" ht="22.5" customHeight="1" thickBot="1" x14ac:dyDescent="0.25">
      <c r="A38" s="14" t="s">
        <v>35</v>
      </c>
      <c r="B38" s="7"/>
      <c r="C38" s="7"/>
      <c r="D38" s="30">
        <f>SUM(D20,D37)</f>
        <v>735307</v>
      </c>
      <c r="E38" s="7"/>
      <c r="F38" s="30">
        <f>SUM(F20,F37)</f>
        <v>831086</v>
      </c>
      <c r="G38" s="7"/>
      <c r="H38" s="30">
        <f>SUM(H20,H37)</f>
        <v>550032</v>
      </c>
      <c r="I38" s="7"/>
      <c r="J38" s="30">
        <f>SUM(J20,J37)</f>
        <v>584552</v>
      </c>
      <c r="O38" s="11"/>
      <c r="P38" s="1"/>
      <c r="Q38" s="11"/>
      <c r="R38" s="11"/>
    </row>
    <row r="39" spans="1:18" ht="22.5" customHeight="1" thickTop="1" x14ac:dyDescent="0.2">
      <c r="B39" s="22"/>
      <c r="O39" s="11"/>
    </row>
    <row r="40" spans="1:18" ht="22.5" customHeight="1" x14ac:dyDescent="0.2">
      <c r="B40" s="22"/>
      <c r="D40" s="12"/>
      <c r="F40" s="12"/>
      <c r="O40" s="11"/>
    </row>
    <row r="41" spans="1:18" ht="22.5" customHeight="1" x14ac:dyDescent="0.2">
      <c r="A41" s="8" t="s">
        <v>0</v>
      </c>
      <c r="B41" s="22"/>
      <c r="C41" s="12"/>
      <c r="D41" s="12"/>
      <c r="E41" s="12"/>
      <c r="F41" s="12"/>
      <c r="G41" s="12"/>
      <c r="H41" s="12"/>
      <c r="I41" s="12"/>
      <c r="J41" s="12"/>
      <c r="O41" s="11"/>
    </row>
    <row r="42" spans="1:18" ht="22.5" customHeight="1" x14ac:dyDescent="0.2">
      <c r="A42" s="8" t="s">
        <v>37</v>
      </c>
      <c r="B42" s="22"/>
      <c r="C42" s="12"/>
      <c r="D42" s="12"/>
      <c r="E42" s="12"/>
      <c r="F42" s="12"/>
      <c r="G42" s="12"/>
      <c r="H42" s="12"/>
      <c r="I42" s="12"/>
      <c r="J42" s="12"/>
      <c r="O42" s="11"/>
    </row>
    <row r="43" spans="1:18" ht="22.5" customHeight="1" x14ac:dyDescent="0.2">
      <c r="A43" s="8" t="s">
        <v>200</v>
      </c>
      <c r="B43" s="9"/>
      <c r="C43" s="9"/>
      <c r="D43" s="9"/>
      <c r="E43" s="9"/>
      <c r="F43" s="9"/>
      <c r="G43" s="9"/>
      <c r="H43" s="9"/>
      <c r="I43" s="9"/>
      <c r="J43" s="9"/>
    </row>
    <row r="44" spans="1:18" ht="22.5" customHeight="1" x14ac:dyDescent="0.2">
      <c r="A44" s="12"/>
      <c r="B44" s="22"/>
      <c r="C44" s="12"/>
      <c r="D44" s="12"/>
      <c r="E44" s="12"/>
      <c r="F44" s="12"/>
      <c r="G44" s="12"/>
      <c r="H44" s="12"/>
      <c r="I44" s="12"/>
      <c r="J44" s="13" t="s">
        <v>201</v>
      </c>
      <c r="O44" s="11"/>
    </row>
    <row r="45" spans="1:18" s="14" customFormat="1" ht="22.5" customHeight="1" x14ac:dyDescent="0.2">
      <c r="B45" s="15"/>
      <c r="C45" s="15"/>
      <c r="D45" s="122" t="s">
        <v>3</v>
      </c>
      <c r="E45" s="122"/>
      <c r="F45" s="122"/>
      <c r="G45" s="15"/>
      <c r="H45" s="122" t="s">
        <v>4</v>
      </c>
      <c r="I45" s="122"/>
      <c r="J45" s="122"/>
      <c r="M45" s="17"/>
      <c r="N45" s="18"/>
      <c r="O45" s="11"/>
    </row>
    <row r="46" spans="1:18" s="14" customFormat="1" ht="22.5" customHeight="1" x14ac:dyDescent="0.2">
      <c r="B46" s="15"/>
      <c r="C46" s="15"/>
      <c r="D46" s="12" t="s">
        <v>202</v>
      </c>
      <c r="E46" s="15"/>
      <c r="F46" s="12" t="s">
        <v>203</v>
      </c>
      <c r="H46" s="12" t="s">
        <v>202</v>
      </c>
      <c r="I46" s="15"/>
      <c r="J46" s="12" t="s">
        <v>203</v>
      </c>
      <c r="M46" s="17"/>
      <c r="N46" s="18"/>
      <c r="O46" s="11"/>
    </row>
    <row r="47" spans="1:18" s="14" customFormat="1" ht="22.5" customHeight="1" x14ac:dyDescent="0.2">
      <c r="B47" s="12"/>
      <c r="C47" s="15"/>
      <c r="D47" s="20" t="s">
        <v>204</v>
      </c>
      <c r="E47" s="19"/>
      <c r="F47" s="20" t="s">
        <v>205</v>
      </c>
      <c r="G47" s="21"/>
      <c r="H47" s="20" t="s">
        <v>204</v>
      </c>
      <c r="I47" s="19"/>
      <c r="J47" s="20" t="s">
        <v>205</v>
      </c>
      <c r="M47" s="17"/>
      <c r="N47" s="18"/>
      <c r="O47" s="11"/>
    </row>
    <row r="48" spans="1:18" ht="22.5" customHeight="1" x14ac:dyDescent="0.2">
      <c r="A48" s="14" t="s">
        <v>38</v>
      </c>
      <c r="B48" s="22"/>
      <c r="O48" s="11"/>
    </row>
    <row r="49" spans="1:18" ht="22.5" customHeight="1" x14ac:dyDescent="0.2">
      <c r="A49" s="14" t="s">
        <v>39</v>
      </c>
      <c r="B49" s="22"/>
      <c r="D49" s="1"/>
      <c r="E49" s="1"/>
      <c r="F49" s="1"/>
      <c r="G49" s="1"/>
      <c r="H49" s="1"/>
      <c r="I49" s="1"/>
      <c r="J49" s="1"/>
      <c r="O49" s="11"/>
    </row>
    <row r="50" spans="1:18" ht="22.5" customHeight="1" x14ac:dyDescent="0.2">
      <c r="A50" s="3" t="s">
        <v>40</v>
      </c>
      <c r="B50" s="22"/>
      <c r="D50" s="1"/>
      <c r="E50" s="1"/>
      <c r="F50" s="1"/>
      <c r="G50" s="1"/>
      <c r="H50" s="1"/>
      <c r="I50" s="1"/>
      <c r="J50" s="1"/>
      <c r="O50" s="11"/>
    </row>
    <row r="51" spans="1:18" ht="22.5" customHeight="1" x14ac:dyDescent="0.2">
      <c r="A51" s="3" t="s">
        <v>41</v>
      </c>
      <c r="B51" s="22"/>
      <c r="D51" s="24">
        <v>5002</v>
      </c>
      <c r="E51" s="1"/>
      <c r="F51" s="24">
        <v>2345</v>
      </c>
      <c r="G51" s="1"/>
      <c r="H51" s="24">
        <v>282</v>
      </c>
      <c r="I51" s="1"/>
      <c r="J51" s="24">
        <v>446</v>
      </c>
      <c r="O51" s="11"/>
      <c r="P51" s="6"/>
    </row>
    <row r="52" spans="1:18" ht="22.5" customHeight="1" x14ac:dyDescent="0.2">
      <c r="A52" s="3" t="s">
        <v>42</v>
      </c>
      <c r="B52" s="22"/>
      <c r="D52" s="25">
        <v>0</v>
      </c>
      <c r="E52" s="1"/>
      <c r="F52" s="25">
        <v>0</v>
      </c>
      <c r="G52" s="1"/>
      <c r="H52" s="26">
        <v>64754</v>
      </c>
      <c r="I52" s="1"/>
      <c r="J52" s="25">
        <v>58028</v>
      </c>
      <c r="O52" s="11"/>
      <c r="P52" s="6"/>
    </row>
    <row r="53" spans="1:18" s="31" customFormat="1" ht="22.5" customHeight="1" x14ac:dyDescent="0.2">
      <c r="A53" s="3" t="s">
        <v>43</v>
      </c>
      <c r="D53" s="25">
        <v>2762</v>
      </c>
      <c r="E53" s="1"/>
      <c r="F53" s="25">
        <v>2811</v>
      </c>
      <c r="G53" s="1"/>
      <c r="H53" s="26">
        <v>0</v>
      </c>
      <c r="I53" s="1"/>
      <c r="J53" s="26">
        <v>0</v>
      </c>
      <c r="M53" s="10"/>
      <c r="N53" s="11"/>
      <c r="O53" s="11"/>
      <c r="P53" s="2"/>
      <c r="Q53" s="3"/>
      <c r="R53" s="3"/>
    </row>
    <row r="54" spans="1:18" ht="22.5" customHeight="1" x14ac:dyDescent="0.2">
      <c r="A54" s="3" t="s">
        <v>44</v>
      </c>
      <c r="B54" s="45"/>
      <c r="D54" s="32">
        <v>2408</v>
      </c>
      <c r="E54" s="1"/>
      <c r="F54" s="32">
        <v>11209</v>
      </c>
      <c r="G54" s="1"/>
      <c r="H54" s="32">
        <v>1348</v>
      </c>
      <c r="I54" s="1"/>
      <c r="J54" s="32">
        <v>1980</v>
      </c>
      <c r="O54" s="11"/>
      <c r="P54" s="1"/>
    </row>
    <row r="55" spans="1:18" ht="22.5" customHeight="1" x14ac:dyDescent="0.2">
      <c r="A55" s="3" t="s">
        <v>209</v>
      </c>
      <c r="B55" s="22"/>
      <c r="D55" s="33">
        <v>0</v>
      </c>
      <c r="E55" s="1"/>
      <c r="F55" s="5">
        <v>1141</v>
      </c>
      <c r="G55" s="1"/>
      <c r="H55" s="33">
        <v>0</v>
      </c>
      <c r="I55" s="1"/>
      <c r="J55" s="5">
        <v>816</v>
      </c>
      <c r="M55" s="34"/>
      <c r="O55" s="11"/>
      <c r="P55" s="1"/>
    </row>
    <row r="56" spans="1:18" ht="22.5" customHeight="1" x14ac:dyDescent="0.2">
      <c r="A56" s="3" t="s">
        <v>47</v>
      </c>
      <c r="B56" s="22"/>
      <c r="D56" s="1">
        <f>SUM(D51:D55)</f>
        <v>10172</v>
      </c>
      <c r="E56" s="1"/>
      <c r="F56" s="1">
        <f>SUM(F51:F55)</f>
        <v>17506</v>
      </c>
      <c r="G56" s="1"/>
      <c r="H56" s="6">
        <f>SUM(H51:H55)</f>
        <v>66384</v>
      </c>
      <c r="I56" s="1"/>
      <c r="J56" s="1">
        <f>SUM(J51:J55)</f>
        <v>61270</v>
      </c>
      <c r="O56" s="11"/>
      <c r="P56" s="1"/>
    </row>
    <row r="57" spans="1:18" ht="22.5" customHeight="1" x14ac:dyDescent="0.2">
      <c r="A57" s="3" t="s">
        <v>48</v>
      </c>
      <c r="B57" s="22"/>
      <c r="D57" s="2">
        <v>1200</v>
      </c>
      <c r="E57" s="1"/>
      <c r="F57" s="2">
        <v>2490</v>
      </c>
      <c r="G57" s="1"/>
      <c r="H57" s="6">
        <v>0</v>
      </c>
      <c r="I57" s="1"/>
      <c r="J57" s="2">
        <v>0</v>
      </c>
      <c r="O57" s="11"/>
      <c r="P57" s="2"/>
    </row>
    <row r="58" spans="1:18" ht="22.5" customHeight="1" x14ac:dyDescent="0.2">
      <c r="A58" s="3" t="s">
        <v>49</v>
      </c>
      <c r="B58" s="22"/>
      <c r="D58" s="2">
        <v>47414</v>
      </c>
      <c r="E58" s="1"/>
      <c r="F58" s="2">
        <v>70878</v>
      </c>
      <c r="G58" s="1"/>
      <c r="H58" s="2">
        <v>0</v>
      </c>
      <c r="I58" s="1"/>
      <c r="J58" s="2">
        <v>0</v>
      </c>
      <c r="O58" s="11"/>
      <c r="P58" s="2"/>
    </row>
    <row r="59" spans="1:18" ht="22.5" customHeight="1" x14ac:dyDescent="0.2">
      <c r="A59" s="3" t="s">
        <v>50</v>
      </c>
      <c r="B59" s="22"/>
      <c r="D59" s="2">
        <v>42260</v>
      </c>
      <c r="E59" s="1"/>
      <c r="F59" s="2">
        <v>64590</v>
      </c>
      <c r="G59" s="1"/>
      <c r="H59" s="6">
        <v>42260</v>
      </c>
      <c r="I59" s="1"/>
      <c r="J59" s="6">
        <v>64590</v>
      </c>
      <c r="O59" s="11"/>
      <c r="P59" s="2"/>
    </row>
    <row r="60" spans="1:18" ht="22.5" customHeight="1" x14ac:dyDescent="0.2">
      <c r="A60" s="35" t="s">
        <v>51</v>
      </c>
      <c r="B60" s="22"/>
      <c r="D60" s="2"/>
      <c r="E60" s="1"/>
      <c r="F60" s="2"/>
      <c r="G60" s="1"/>
      <c r="H60" s="6"/>
      <c r="I60" s="1"/>
      <c r="J60" s="6"/>
      <c r="O60" s="11"/>
      <c r="P60" s="2"/>
    </row>
    <row r="61" spans="1:18" ht="22.5" customHeight="1" x14ac:dyDescent="0.2">
      <c r="A61" s="36" t="s">
        <v>52</v>
      </c>
      <c r="B61" s="22"/>
      <c r="D61" s="2">
        <v>166</v>
      </c>
      <c r="E61" s="1"/>
      <c r="F61" s="2">
        <v>0</v>
      </c>
      <c r="G61" s="1"/>
      <c r="H61" s="6">
        <v>129</v>
      </c>
      <c r="I61" s="1"/>
      <c r="J61" s="6">
        <v>0</v>
      </c>
      <c r="O61" s="11"/>
      <c r="P61" s="2"/>
    </row>
    <row r="62" spans="1:18" ht="22.5" customHeight="1" x14ac:dyDescent="0.2">
      <c r="A62" s="3" t="s">
        <v>54</v>
      </c>
      <c r="B62" s="22"/>
      <c r="D62" s="2">
        <v>47</v>
      </c>
      <c r="E62" s="1"/>
      <c r="F62" s="2">
        <v>50</v>
      </c>
      <c r="G62" s="1"/>
      <c r="H62" s="6">
        <v>0</v>
      </c>
      <c r="I62" s="1"/>
      <c r="J62" s="6">
        <v>0</v>
      </c>
      <c r="O62" s="11"/>
      <c r="P62" s="2"/>
    </row>
    <row r="63" spans="1:18" ht="22.5" customHeight="1" x14ac:dyDescent="0.2">
      <c r="A63" s="3" t="s">
        <v>55</v>
      </c>
      <c r="B63" s="22"/>
      <c r="D63" s="37">
        <v>537</v>
      </c>
      <c r="E63" s="1"/>
      <c r="F63" s="37">
        <v>759</v>
      </c>
      <c r="G63" s="1"/>
      <c r="H63" s="37">
        <v>378</v>
      </c>
      <c r="I63" s="1"/>
      <c r="J63" s="37">
        <v>442</v>
      </c>
      <c r="O63" s="11"/>
      <c r="P63" s="1"/>
    </row>
    <row r="64" spans="1:18" ht="22.5" customHeight="1" x14ac:dyDescent="0.2">
      <c r="A64" s="14" t="s">
        <v>56</v>
      </c>
      <c r="B64" s="46"/>
      <c r="D64" s="37">
        <f>SUM(D56:D63)</f>
        <v>101796</v>
      </c>
      <c r="E64" s="1"/>
      <c r="F64" s="37">
        <f>SUM(F56:F63)</f>
        <v>156273</v>
      </c>
      <c r="G64" s="1"/>
      <c r="H64" s="37">
        <f>SUM(H56:H63)</f>
        <v>109151</v>
      </c>
      <c r="I64" s="1"/>
      <c r="J64" s="37">
        <f>SUM(J56:J63)</f>
        <v>126302</v>
      </c>
      <c r="O64" s="11"/>
      <c r="P64" s="1"/>
    </row>
    <row r="65" spans="1:16" ht="22.5" customHeight="1" x14ac:dyDescent="0.2">
      <c r="A65" s="14" t="s">
        <v>57</v>
      </c>
      <c r="B65" s="46"/>
      <c r="D65" s="1"/>
      <c r="E65" s="1"/>
      <c r="F65" s="1"/>
      <c r="G65" s="1"/>
      <c r="H65" s="1"/>
      <c r="I65" s="1"/>
      <c r="J65" s="1"/>
      <c r="O65" s="11"/>
      <c r="P65" s="1"/>
    </row>
    <row r="66" spans="1:16" ht="22.5" customHeight="1" x14ac:dyDescent="0.2">
      <c r="A66" s="3" t="s">
        <v>58</v>
      </c>
      <c r="B66" s="22"/>
      <c r="D66" s="1"/>
      <c r="E66" s="1"/>
      <c r="F66" s="2"/>
      <c r="G66" s="2"/>
      <c r="H66" s="2"/>
      <c r="I66" s="2"/>
      <c r="J66" s="2"/>
      <c r="O66" s="11"/>
      <c r="P66" s="1"/>
    </row>
    <row r="67" spans="1:16" ht="22.5" customHeight="1" x14ac:dyDescent="0.2">
      <c r="A67" s="3" t="s">
        <v>52</v>
      </c>
      <c r="B67" s="22"/>
      <c r="D67" s="6">
        <v>165831</v>
      </c>
      <c r="E67" s="1"/>
      <c r="F67" s="2">
        <v>166210</v>
      </c>
      <c r="G67" s="2"/>
      <c r="H67" s="2">
        <v>0</v>
      </c>
      <c r="I67" s="2"/>
      <c r="J67" s="2">
        <v>0</v>
      </c>
      <c r="O67" s="11"/>
      <c r="P67" s="2"/>
    </row>
    <row r="68" spans="1:16" ht="22.5" customHeight="1" x14ac:dyDescent="0.2">
      <c r="A68" s="3" t="s">
        <v>59</v>
      </c>
      <c r="B68" s="22"/>
      <c r="D68" s="6">
        <v>119773</v>
      </c>
      <c r="E68" s="1"/>
      <c r="F68" s="2">
        <v>118234</v>
      </c>
      <c r="G68" s="2"/>
      <c r="H68" s="2">
        <v>119773</v>
      </c>
      <c r="I68" s="2"/>
      <c r="J68" s="2">
        <v>118234</v>
      </c>
      <c r="O68" s="11"/>
      <c r="P68" s="2"/>
    </row>
    <row r="69" spans="1:16" ht="22.5" customHeight="1" x14ac:dyDescent="0.2">
      <c r="A69" s="7" t="s">
        <v>60</v>
      </c>
      <c r="B69" s="22"/>
      <c r="D69" s="6"/>
      <c r="E69" s="1"/>
      <c r="F69" s="2"/>
      <c r="G69" s="2"/>
      <c r="H69" s="2"/>
      <c r="I69" s="2"/>
      <c r="J69" s="2"/>
      <c r="O69" s="11"/>
      <c r="P69" s="2"/>
    </row>
    <row r="70" spans="1:16" ht="22.5" customHeight="1" x14ac:dyDescent="0.2">
      <c r="A70" s="7" t="s">
        <v>52</v>
      </c>
      <c r="B70" s="22"/>
      <c r="D70" s="6">
        <v>649</v>
      </c>
      <c r="E70" s="1"/>
      <c r="F70" s="2">
        <v>0</v>
      </c>
      <c r="G70" s="2"/>
      <c r="H70" s="2">
        <v>557</v>
      </c>
      <c r="I70" s="2"/>
      <c r="J70" s="2">
        <v>0</v>
      </c>
      <c r="O70" s="11"/>
      <c r="P70" s="2"/>
    </row>
    <row r="71" spans="1:16" ht="22.5" customHeight="1" x14ac:dyDescent="0.2">
      <c r="A71" s="3" t="s">
        <v>53</v>
      </c>
      <c r="B71" s="22"/>
      <c r="D71" s="6">
        <v>3053</v>
      </c>
      <c r="E71" s="1"/>
      <c r="F71" s="2">
        <v>0</v>
      </c>
      <c r="G71" s="2"/>
      <c r="H71" s="2">
        <v>0</v>
      </c>
      <c r="I71" s="2"/>
      <c r="J71" s="2">
        <v>0</v>
      </c>
      <c r="O71" s="11"/>
      <c r="P71" s="1"/>
    </row>
    <row r="72" spans="1:16" ht="22.5" customHeight="1" x14ac:dyDescent="0.2">
      <c r="A72" s="3" t="s">
        <v>62</v>
      </c>
      <c r="B72" s="22"/>
      <c r="D72" s="6">
        <v>1695</v>
      </c>
      <c r="E72" s="1"/>
      <c r="F72" s="2">
        <v>1533</v>
      </c>
      <c r="G72" s="2"/>
      <c r="H72" s="2">
        <v>0</v>
      </c>
      <c r="I72" s="2"/>
      <c r="J72" s="2">
        <v>0</v>
      </c>
      <c r="O72" s="11"/>
      <c r="P72" s="2"/>
    </row>
    <row r="73" spans="1:16" ht="22.5" customHeight="1" x14ac:dyDescent="0.2">
      <c r="A73" s="3" t="s">
        <v>63</v>
      </c>
      <c r="B73" s="22"/>
      <c r="D73" s="6">
        <v>5417</v>
      </c>
      <c r="E73" s="1"/>
      <c r="F73" s="2">
        <v>5502</v>
      </c>
      <c r="G73" s="2"/>
      <c r="H73" s="2">
        <v>4156</v>
      </c>
      <c r="I73" s="2"/>
      <c r="J73" s="2">
        <v>4295</v>
      </c>
      <c r="O73" s="11"/>
      <c r="P73" s="2"/>
    </row>
    <row r="74" spans="1:16" ht="22.5" customHeight="1" x14ac:dyDescent="0.2">
      <c r="A74" s="14" t="s">
        <v>64</v>
      </c>
      <c r="B74" s="22"/>
      <c r="D74" s="27">
        <f>SUM(D66:D73)</f>
        <v>296418</v>
      </c>
      <c r="E74" s="1"/>
      <c r="F74" s="27">
        <f>SUM(F66:F73)</f>
        <v>291479</v>
      </c>
      <c r="G74" s="1"/>
      <c r="H74" s="27">
        <f>SUM(H66:H73)</f>
        <v>124486</v>
      </c>
      <c r="I74" s="1"/>
      <c r="J74" s="27">
        <f>SUM(J66:J73)</f>
        <v>122529</v>
      </c>
      <c r="O74" s="11"/>
      <c r="P74" s="1"/>
    </row>
    <row r="75" spans="1:16" ht="22.5" customHeight="1" x14ac:dyDescent="0.2">
      <c r="A75" s="14" t="s">
        <v>65</v>
      </c>
      <c r="B75" s="22"/>
      <c r="D75" s="37">
        <f>SUM(D64,D74)</f>
        <v>398214</v>
      </c>
      <c r="E75" s="1"/>
      <c r="F75" s="37">
        <f>SUM(F64,F74)</f>
        <v>447752</v>
      </c>
      <c r="G75" s="1"/>
      <c r="H75" s="37">
        <f>SUM(H64,H74)</f>
        <v>233637</v>
      </c>
      <c r="I75" s="1"/>
      <c r="J75" s="37">
        <f>SUM(J64,J74)</f>
        <v>248831</v>
      </c>
      <c r="O75" s="11"/>
      <c r="P75" s="1"/>
    </row>
    <row r="76" spans="1:16" ht="22.5" customHeight="1" x14ac:dyDescent="0.2">
      <c r="B76" s="22"/>
      <c r="O76" s="11"/>
    </row>
    <row r="77" spans="1:16" ht="22.5" customHeight="1" x14ac:dyDescent="0.2">
      <c r="B77" s="22"/>
      <c r="D77" s="12"/>
      <c r="F77" s="12"/>
    </row>
    <row r="78" spans="1:16" ht="22.5" customHeight="1" x14ac:dyDescent="0.2">
      <c r="A78" s="8" t="s">
        <v>0</v>
      </c>
      <c r="B78" s="22"/>
      <c r="C78" s="12"/>
      <c r="D78" s="12"/>
      <c r="E78" s="12"/>
      <c r="F78" s="12"/>
      <c r="G78" s="12"/>
      <c r="H78" s="12"/>
      <c r="I78" s="12"/>
      <c r="J78" s="12"/>
    </row>
    <row r="79" spans="1:16" ht="22.5" customHeight="1" x14ac:dyDescent="0.2">
      <c r="A79" s="8" t="s">
        <v>37</v>
      </c>
      <c r="B79" s="22"/>
      <c r="C79" s="12"/>
      <c r="D79" s="12"/>
      <c r="E79" s="12"/>
      <c r="F79" s="12"/>
      <c r="G79" s="12"/>
      <c r="H79" s="12"/>
      <c r="I79" s="12"/>
      <c r="J79" s="12"/>
    </row>
    <row r="80" spans="1:16" ht="22.5" customHeight="1" x14ac:dyDescent="0.2">
      <c r="A80" s="8" t="s">
        <v>200</v>
      </c>
      <c r="B80" s="9"/>
      <c r="C80" s="9"/>
      <c r="D80" s="9"/>
      <c r="E80" s="9"/>
      <c r="F80" s="9"/>
      <c r="G80" s="9"/>
      <c r="H80" s="9"/>
      <c r="I80" s="9"/>
      <c r="J80" s="9"/>
    </row>
    <row r="81" spans="1:17" ht="22.5" customHeight="1" x14ac:dyDescent="0.2">
      <c r="A81" s="12"/>
      <c r="B81" s="22"/>
      <c r="C81" s="12"/>
      <c r="D81" s="12"/>
      <c r="E81" s="12"/>
      <c r="F81" s="12"/>
      <c r="G81" s="12"/>
      <c r="H81" s="12"/>
      <c r="I81" s="12"/>
      <c r="J81" s="13" t="s">
        <v>201</v>
      </c>
    </row>
    <row r="82" spans="1:17" s="14" customFormat="1" ht="22.5" customHeight="1" x14ac:dyDescent="0.2">
      <c r="B82" s="15"/>
      <c r="C82" s="15"/>
      <c r="D82" s="122" t="s">
        <v>3</v>
      </c>
      <c r="E82" s="122"/>
      <c r="F82" s="122"/>
      <c r="G82" s="15"/>
      <c r="H82" s="122" t="s">
        <v>4</v>
      </c>
      <c r="I82" s="122"/>
      <c r="J82" s="122"/>
      <c r="M82" s="17"/>
      <c r="N82" s="18"/>
      <c r="P82" s="3"/>
      <c r="Q82" s="3"/>
    </row>
    <row r="83" spans="1:17" s="14" customFormat="1" ht="22.5" customHeight="1" x14ac:dyDescent="0.2">
      <c r="B83" s="15"/>
      <c r="C83" s="15"/>
      <c r="D83" s="12" t="s">
        <v>202</v>
      </c>
      <c r="E83" s="15"/>
      <c r="F83" s="12" t="s">
        <v>203</v>
      </c>
      <c r="H83" s="12" t="s">
        <v>202</v>
      </c>
      <c r="I83" s="15"/>
      <c r="J83" s="12" t="s">
        <v>203</v>
      </c>
      <c r="M83" s="17"/>
      <c r="N83" s="18"/>
      <c r="P83" s="3"/>
      <c r="Q83" s="3"/>
    </row>
    <row r="84" spans="1:17" s="14" customFormat="1" ht="22.5" customHeight="1" x14ac:dyDescent="0.2">
      <c r="B84" s="22"/>
      <c r="C84" s="15"/>
      <c r="D84" s="20" t="s">
        <v>204</v>
      </c>
      <c r="E84" s="19"/>
      <c r="F84" s="20" t="s">
        <v>205</v>
      </c>
      <c r="G84" s="21"/>
      <c r="H84" s="20" t="s">
        <v>204</v>
      </c>
      <c r="I84" s="19"/>
      <c r="J84" s="20" t="s">
        <v>205</v>
      </c>
      <c r="M84" s="17"/>
      <c r="N84" s="18"/>
    </row>
    <row r="85" spans="1:17" ht="22.5" customHeight="1" x14ac:dyDescent="0.2">
      <c r="A85" s="14" t="s">
        <v>66</v>
      </c>
      <c r="B85" s="22"/>
      <c r="C85" s="7"/>
      <c r="D85" s="7"/>
      <c r="E85" s="7"/>
      <c r="F85" s="7"/>
      <c r="G85" s="7"/>
      <c r="H85" s="7"/>
      <c r="I85" s="7"/>
      <c r="J85" s="7"/>
      <c r="P85" s="14"/>
      <c r="Q85" s="14"/>
    </row>
    <row r="86" spans="1:17" ht="22.5" customHeight="1" x14ac:dyDescent="0.2">
      <c r="A86" s="3" t="s">
        <v>67</v>
      </c>
      <c r="B86" s="22"/>
      <c r="D86" s="7"/>
      <c r="F86" s="7"/>
      <c r="H86" s="7"/>
      <c r="J86" s="7"/>
    </row>
    <row r="87" spans="1:17" ht="22.5" customHeight="1" thickBot="1" x14ac:dyDescent="0.25">
      <c r="A87" s="3" t="s">
        <v>68</v>
      </c>
      <c r="B87" s="22"/>
      <c r="D87" s="30">
        <v>51055</v>
      </c>
      <c r="E87" s="1"/>
      <c r="F87" s="30">
        <v>51055</v>
      </c>
      <c r="G87" s="1"/>
      <c r="H87" s="30">
        <v>51055</v>
      </c>
      <c r="I87" s="1"/>
      <c r="J87" s="30">
        <v>51055</v>
      </c>
      <c r="O87" s="11"/>
      <c r="P87" s="1"/>
    </row>
    <row r="88" spans="1:17" ht="22.5" customHeight="1" thickTop="1" x14ac:dyDescent="0.2">
      <c r="A88" s="3" t="s">
        <v>70</v>
      </c>
      <c r="B88" s="47"/>
      <c r="D88" s="1">
        <v>51055</v>
      </c>
      <c r="E88" s="1"/>
      <c r="F88" s="1">
        <v>51055</v>
      </c>
      <c r="G88" s="1"/>
      <c r="H88" s="1">
        <v>51055</v>
      </c>
      <c r="I88" s="1"/>
      <c r="J88" s="1">
        <v>51055</v>
      </c>
      <c r="O88" s="11"/>
      <c r="P88" s="1"/>
    </row>
    <row r="89" spans="1:17" ht="22.5" customHeight="1" x14ac:dyDescent="0.2">
      <c r="A89" s="3" t="s">
        <v>71</v>
      </c>
      <c r="B89" s="22"/>
      <c r="D89" s="1"/>
      <c r="E89" s="1"/>
      <c r="F89" s="1"/>
      <c r="G89" s="1"/>
      <c r="H89" s="1"/>
      <c r="I89" s="1"/>
      <c r="J89" s="1"/>
      <c r="O89" s="11"/>
      <c r="P89" s="1"/>
    </row>
    <row r="90" spans="1:17" ht="22.5" customHeight="1" x14ac:dyDescent="0.2">
      <c r="A90" s="3" t="s">
        <v>72</v>
      </c>
      <c r="B90" s="22"/>
      <c r="D90" s="1">
        <v>63290</v>
      </c>
      <c r="E90" s="1"/>
      <c r="F90" s="1">
        <v>63290</v>
      </c>
      <c r="G90" s="1"/>
      <c r="H90" s="1">
        <v>63290</v>
      </c>
      <c r="I90" s="1"/>
      <c r="J90" s="1">
        <v>63290</v>
      </c>
      <c r="O90" s="11"/>
      <c r="P90" s="1"/>
    </row>
    <row r="91" spans="1:17" ht="22.5" customHeight="1" x14ac:dyDescent="0.2">
      <c r="A91" s="3" t="s">
        <v>73</v>
      </c>
      <c r="B91" s="47"/>
      <c r="D91" s="1">
        <v>4819</v>
      </c>
      <c r="E91" s="1"/>
      <c r="F91" s="1">
        <v>4819</v>
      </c>
      <c r="G91" s="1"/>
      <c r="H91" s="1">
        <v>4819</v>
      </c>
      <c r="I91" s="1"/>
      <c r="J91" s="1">
        <v>4819</v>
      </c>
      <c r="O91" s="11"/>
      <c r="P91" s="1"/>
    </row>
    <row r="92" spans="1:17" ht="22.5" customHeight="1" x14ac:dyDescent="0.2">
      <c r="A92" s="3" t="s">
        <v>74</v>
      </c>
      <c r="B92" s="47"/>
      <c r="D92" s="1"/>
      <c r="E92" s="1"/>
      <c r="F92" s="1"/>
      <c r="G92" s="1"/>
      <c r="H92" s="1"/>
      <c r="I92" s="1"/>
      <c r="J92" s="1"/>
      <c r="O92" s="11"/>
      <c r="P92" s="1"/>
    </row>
    <row r="93" spans="1:17" ht="22.5" customHeight="1" x14ac:dyDescent="0.2">
      <c r="A93" s="3" t="s">
        <v>75</v>
      </c>
      <c r="B93" s="22"/>
      <c r="D93" s="1"/>
      <c r="E93" s="1"/>
      <c r="F93" s="1"/>
      <c r="G93" s="1"/>
      <c r="H93" s="1"/>
      <c r="I93" s="1"/>
      <c r="J93" s="1"/>
      <c r="O93" s="11"/>
      <c r="P93" s="1"/>
    </row>
    <row r="94" spans="1:17" ht="22.5" customHeight="1" x14ac:dyDescent="0.2">
      <c r="A94" s="3" t="s">
        <v>76</v>
      </c>
      <c r="B94" s="22"/>
      <c r="D94" s="6">
        <v>2802</v>
      </c>
      <c r="E94" s="1"/>
      <c r="F94" s="6">
        <v>2802</v>
      </c>
      <c r="G94" s="1"/>
      <c r="H94" s="2">
        <v>2802</v>
      </c>
      <c r="I94" s="1"/>
      <c r="J94" s="2">
        <v>2802</v>
      </c>
      <c r="O94" s="11"/>
      <c r="P94" s="1"/>
    </row>
    <row r="95" spans="1:17" ht="22.5" customHeight="1" x14ac:dyDescent="0.2">
      <c r="A95" s="3" t="s">
        <v>210</v>
      </c>
      <c r="B95" s="22"/>
      <c r="D95" s="6">
        <v>14460</v>
      </c>
      <c r="E95" s="1"/>
      <c r="F95" s="1">
        <v>14460</v>
      </c>
      <c r="G95" s="1"/>
      <c r="H95" s="2">
        <v>0</v>
      </c>
      <c r="I95" s="1"/>
      <c r="J95" s="2">
        <v>0</v>
      </c>
      <c r="O95" s="11"/>
      <c r="P95" s="2"/>
    </row>
    <row r="96" spans="1:17" ht="22.5" customHeight="1" x14ac:dyDescent="0.2">
      <c r="A96" s="3" t="s">
        <v>77</v>
      </c>
      <c r="B96" s="47"/>
      <c r="D96" s="6">
        <v>559</v>
      </c>
      <c r="E96" s="1"/>
      <c r="F96" s="6">
        <v>552</v>
      </c>
      <c r="G96" s="1"/>
      <c r="H96" s="1">
        <v>559</v>
      </c>
      <c r="I96" s="1"/>
      <c r="J96" s="1">
        <v>552</v>
      </c>
      <c r="O96" s="11"/>
      <c r="P96" s="1"/>
    </row>
    <row r="97" spans="1:17" ht="22.5" customHeight="1" x14ac:dyDescent="0.2">
      <c r="A97" s="3" t="s">
        <v>78</v>
      </c>
      <c r="B97" s="47"/>
      <c r="D97" s="6">
        <v>204649</v>
      </c>
      <c r="E97" s="1"/>
      <c r="F97" s="6">
        <v>248797</v>
      </c>
      <c r="G97" s="1"/>
      <c r="H97" s="1">
        <v>193817</v>
      </c>
      <c r="I97" s="1"/>
      <c r="J97" s="1">
        <v>213203</v>
      </c>
      <c r="O97" s="11"/>
      <c r="P97" s="1"/>
    </row>
    <row r="98" spans="1:17" ht="22.5" customHeight="1" x14ac:dyDescent="0.2">
      <c r="A98" s="3" t="s">
        <v>79</v>
      </c>
      <c r="B98" s="47"/>
      <c r="D98" s="37">
        <v>-4542</v>
      </c>
      <c r="E98" s="1"/>
      <c r="F98" s="37">
        <v>-2442</v>
      </c>
      <c r="G98" s="1"/>
      <c r="H98" s="37">
        <v>53</v>
      </c>
      <c r="I98" s="1"/>
      <c r="J98" s="37">
        <v>0</v>
      </c>
      <c r="O98" s="11"/>
      <c r="P98" s="1"/>
    </row>
    <row r="99" spans="1:17" ht="22.5" customHeight="1" x14ac:dyDescent="0.2">
      <c r="A99" s="3" t="s">
        <v>80</v>
      </c>
      <c r="B99" s="47"/>
      <c r="D99" s="1">
        <f>SUM(D88:D98)</f>
        <v>337092</v>
      </c>
      <c r="E99" s="1"/>
      <c r="F99" s="1">
        <f>SUM(F88:F98)</f>
        <v>383333</v>
      </c>
      <c r="G99" s="1"/>
      <c r="H99" s="1">
        <f>SUM(H88:H98)</f>
        <v>316395</v>
      </c>
      <c r="I99" s="1"/>
      <c r="J99" s="1">
        <f>SUM(J88:J98)</f>
        <v>335721</v>
      </c>
      <c r="O99" s="11"/>
      <c r="P99" s="1"/>
    </row>
    <row r="100" spans="1:17" ht="22.5" customHeight="1" x14ac:dyDescent="0.2">
      <c r="A100" s="3" t="s">
        <v>81</v>
      </c>
      <c r="B100" s="47"/>
      <c r="D100" s="37">
        <v>1</v>
      </c>
      <c r="E100" s="1"/>
      <c r="F100" s="37">
        <v>1</v>
      </c>
      <c r="G100" s="1"/>
      <c r="H100" s="38">
        <v>0</v>
      </c>
      <c r="I100" s="1"/>
      <c r="J100" s="38">
        <v>0</v>
      </c>
      <c r="O100" s="11"/>
      <c r="P100" s="2"/>
    </row>
    <row r="101" spans="1:17" ht="22.5" customHeight="1" x14ac:dyDescent="0.2">
      <c r="A101" s="14" t="s">
        <v>82</v>
      </c>
      <c r="B101" s="47"/>
      <c r="D101" s="37">
        <f>SUM(D99:D100)</f>
        <v>337093</v>
      </c>
      <c r="E101" s="1"/>
      <c r="F101" s="37">
        <f>SUM(F99:F100)</f>
        <v>383334</v>
      </c>
      <c r="G101" s="1"/>
      <c r="H101" s="37">
        <f>SUM(H99:H100)</f>
        <v>316395</v>
      </c>
      <c r="I101" s="1"/>
      <c r="J101" s="37">
        <f>SUM(J99:J100)</f>
        <v>335721</v>
      </c>
      <c r="O101" s="11"/>
      <c r="P101" s="1"/>
    </row>
    <row r="102" spans="1:17" ht="22.5" customHeight="1" thickBot="1" x14ac:dyDescent="0.25">
      <c r="A102" s="14" t="s">
        <v>83</v>
      </c>
      <c r="B102" s="47"/>
      <c r="D102" s="30">
        <f>SUM(D101,D75)</f>
        <v>735307</v>
      </c>
      <c r="E102" s="1"/>
      <c r="F102" s="30">
        <f>SUM(F101,F75)</f>
        <v>831086</v>
      </c>
      <c r="G102" s="1"/>
      <c r="H102" s="30">
        <f>SUM(H101,H75)</f>
        <v>550032</v>
      </c>
      <c r="I102" s="1"/>
      <c r="J102" s="30">
        <f>SUM(J101,J75)</f>
        <v>584552</v>
      </c>
      <c r="O102" s="11"/>
      <c r="P102" s="1"/>
    </row>
    <row r="103" spans="1:17" ht="22.5" customHeight="1" thickTop="1" x14ac:dyDescent="0.2">
      <c r="B103" s="22"/>
      <c r="D103" s="1"/>
      <c r="E103" s="1"/>
      <c r="F103" s="1"/>
      <c r="G103" s="1"/>
      <c r="H103" s="1"/>
      <c r="I103" s="1"/>
      <c r="J103" s="1"/>
    </row>
    <row r="104" spans="1:17" ht="22.5" customHeight="1" x14ac:dyDescent="0.2">
      <c r="A104" s="8" t="s">
        <v>0</v>
      </c>
      <c r="B104" s="48"/>
      <c r="C104" s="9"/>
      <c r="D104" s="9"/>
      <c r="E104" s="9"/>
      <c r="F104" s="9"/>
      <c r="G104" s="9"/>
      <c r="H104" s="9"/>
      <c r="I104" s="9"/>
      <c r="J104" s="13"/>
    </row>
    <row r="105" spans="1:17" ht="22.5" customHeight="1" x14ac:dyDescent="0.2">
      <c r="A105" s="8" t="s">
        <v>86</v>
      </c>
      <c r="B105" s="48"/>
      <c r="C105" s="9"/>
      <c r="D105" s="9"/>
      <c r="E105" s="9"/>
      <c r="F105" s="9"/>
      <c r="G105" s="9"/>
      <c r="H105" s="9"/>
      <c r="I105" s="9"/>
      <c r="J105" s="9"/>
    </row>
    <row r="106" spans="1:17" ht="22.5" customHeight="1" x14ac:dyDescent="0.2">
      <c r="A106" s="8" t="s">
        <v>211</v>
      </c>
      <c r="B106" s="48"/>
      <c r="C106" s="9"/>
      <c r="D106" s="9"/>
      <c r="E106" s="9"/>
      <c r="F106" s="9"/>
      <c r="G106" s="9"/>
      <c r="H106" s="9"/>
      <c r="I106" s="9"/>
      <c r="J106" s="9"/>
    </row>
    <row r="107" spans="1:17" ht="22.5" customHeight="1" x14ac:dyDescent="0.2">
      <c r="A107" s="9"/>
      <c r="B107" s="48"/>
      <c r="C107" s="9"/>
      <c r="D107" s="9"/>
      <c r="E107" s="9"/>
      <c r="F107" s="9"/>
      <c r="G107" s="9"/>
      <c r="H107" s="9"/>
      <c r="I107" s="9"/>
      <c r="J107" s="13" t="s">
        <v>212</v>
      </c>
    </row>
    <row r="108" spans="1:17" s="14" customFormat="1" ht="22.5" customHeight="1" x14ac:dyDescent="0.2">
      <c r="C108" s="15"/>
      <c r="D108" s="44"/>
      <c r="E108" s="44" t="s">
        <v>3</v>
      </c>
      <c r="F108" s="44"/>
      <c r="H108" s="16"/>
      <c r="I108" s="44" t="s">
        <v>4</v>
      </c>
      <c r="J108" s="16"/>
      <c r="M108" s="17"/>
      <c r="N108" s="18"/>
      <c r="P108" s="3"/>
      <c r="Q108" s="3"/>
    </row>
    <row r="109" spans="1:17" s="14" customFormat="1" ht="22.5" customHeight="1" x14ac:dyDescent="0.2">
      <c r="B109" s="12"/>
      <c r="C109" s="15"/>
      <c r="D109" s="20">
        <v>2563</v>
      </c>
      <c r="E109" s="19"/>
      <c r="F109" s="20">
        <v>2562</v>
      </c>
      <c r="G109" s="21"/>
      <c r="H109" s="20">
        <v>2563</v>
      </c>
      <c r="I109" s="19"/>
      <c r="J109" s="20">
        <v>2562</v>
      </c>
      <c r="M109" s="17"/>
      <c r="N109" s="18"/>
    </row>
    <row r="110" spans="1:17" ht="22.5" customHeight="1" x14ac:dyDescent="0.2">
      <c r="A110" s="14" t="s">
        <v>88</v>
      </c>
      <c r="P110" s="14"/>
      <c r="Q110" s="14"/>
    </row>
    <row r="111" spans="1:17" ht="22.5" customHeight="1" x14ac:dyDescent="0.2">
      <c r="A111" s="3" t="s">
        <v>89</v>
      </c>
    </row>
    <row r="112" spans="1:17" ht="22.5" customHeight="1" x14ac:dyDescent="0.2">
      <c r="A112" s="3" t="s">
        <v>213</v>
      </c>
      <c r="B112" s="12"/>
      <c r="D112" s="4">
        <v>25211</v>
      </c>
      <c r="E112" s="1"/>
      <c r="F112" s="4">
        <v>27999</v>
      </c>
      <c r="G112" s="1"/>
      <c r="H112" s="4">
        <v>0</v>
      </c>
      <c r="I112" s="2"/>
      <c r="J112" s="4">
        <v>0</v>
      </c>
      <c r="M112" s="1"/>
      <c r="O112" s="1"/>
    </row>
    <row r="113" spans="1:16" ht="22.5" customHeight="1" x14ac:dyDescent="0.2">
      <c r="A113" s="3" t="s">
        <v>214</v>
      </c>
      <c r="B113" s="12"/>
      <c r="D113" s="5">
        <v>4893</v>
      </c>
      <c r="E113" s="1"/>
      <c r="F113" s="5">
        <v>5992</v>
      </c>
      <c r="G113" s="1"/>
      <c r="H113" s="5">
        <v>0</v>
      </c>
      <c r="I113" s="2"/>
      <c r="J113" s="5">
        <v>0</v>
      </c>
      <c r="M113" s="1"/>
      <c r="O113" s="1"/>
    </row>
    <row r="114" spans="1:16" ht="22.5" customHeight="1" x14ac:dyDescent="0.2">
      <c r="A114" s="3" t="s">
        <v>92</v>
      </c>
      <c r="B114" s="22"/>
      <c r="D114" s="1">
        <f>SUM(D112:D113)</f>
        <v>30104</v>
      </c>
      <c r="E114" s="1"/>
      <c r="F114" s="1">
        <f>SUM(F112:F113)</f>
        <v>33991</v>
      </c>
      <c r="G114" s="1"/>
      <c r="H114" s="1">
        <f>SUM(H112:H113)</f>
        <v>0</v>
      </c>
      <c r="I114" s="1"/>
      <c r="J114" s="1">
        <f>SUM(J112:J113)</f>
        <v>0</v>
      </c>
      <c r="M114" s="1"/>
      <c r="O114" s="2"/>
    </row>
    <row r="115" spans="1:16" ht="22.5" customHeight="1" x14ac:dyDescent="0.2">
      <c r="A115" s="3" t="s">
        <v>93</v>
      </c>
      <c r="B115" s="22"/>
      <c r="D115" s="1">
        <v>28</v>
      </c>
      <c r="E115" s="1"/>
      <c r="F115" s="1">
        <v>61</v>
      </c>
      <c r="G115" s="1"/>
      <c r="H115" s="1">
        <v>721</v>
      </c>
      <c r="I115" s="1"/>
      <c r="J115" s="1">
        <v>728</v>
      </c>
      <c r="M115" s="1"/>
      <c r="O115" s="1"/>
    </row>
    <row r="116" spans="1:16" ht="22.5" customHeight="1" x14ac:dyDescent="0.2">
      <c r="A116" s="3" t="s">
        <v>96</v>
      </c>
      <c r="B116" s="22"/>
      <c r="D116" s="1">
        <v>396</v>
      </c>
      <c r="E116" s="1"/>
      <c r="F116" s="1">
        <v>22</v>
      </c>
      <c r="G116" s="1"/>
      <c r="H116" s="1">
        <v>389</v>
      </c>
      <c r="I116" s="1"/>
      <c r="J116" s="1">
        <v>31</v>
      </c>
      <c r="M116" s="1"/>
      <c r="O116" s="1"/>
    </row>
    <row r="117" spans="1:16" ht="22.5" customHeight="1" x14ac:dyDescent="0.2">
      <c r="A117" s="3" t="s">
        <v>94</v>
      </c>
      <c r="B117" s="22"/>
      <c r="D117" s="1">
        <v>22</v>
      </c>
      <c r="E117" s="1"/>
      <c r="F117" s="1">
        <v>192</v>
      </c>
      <c r="G117" s="1"/>
      <c r="H117" s="1">
        <v>1528</v>
      </c>
      <c r="I117" s="1"/>
      <c r="J117" s="1">
        <v>80</v>
      </c>
      <c r="M117" s="1"/>
      <c r="O117" s="1"/>
    </row>
    <row r="118" spans="1:16" ht="22.5" customHeight="1" x14ac:dyDescent="0.2">
      <c r="A118" s="3" t="s">
        <v>95</v>
      </c>
      <c r="B118" s="22"/>
      <c r="D118" s="1">
        <v>0</v>
      </c>
      <c r="E118" s="1"/>
      <c r="F118" s="1">
        <v>13</v>
      </c>
      <c r="G118" s="1"/>
      <c r="H118" s="1">
        <v>0</v>
      </c>
      <c r="I118" s="1"/>
      <c r="J118" s="1">
        <v>13</v>
      </c>
      <c r="M118" s="1"/>
      <c r="O118" s="1"/>
    </row>
    <row r="119" spans="1:16" ht="22.5" customHeight="1" x14ac:dyDescent="0.2">
      <c r="A119" s="14" t="s">
        <v>98</v>
      </c>
      <c r="B119" s="22"/>
      <c r="D119" s="27">
        <f>SUM(D114:D118)</f>
        <v>30550</v>
      </c>
      <c r="E119" s="1"/>
      <c r="F119" s="27">
        <f>SUM(F114:F118)</f>
        <v>34279</v>
      </c>
      <c r="G119" s="1"/>
      <c r="H119" s="27">
        <f>SUM(H114:H118)</f>
        <v>2638</v>
      </c>
      <c r="I119" s="1"/>
      <c r="J119" s="27">
        <f>SUM(J114:J118)</f>
        <v>852</v>
      </c>
      <c r="M119" s="1"/>
      <c r="O119" s="1"/>
    </row>
    <row r="120" spans="1:16" ht="22.5" customHeight="1" x14ac:dyDescent="0.2">
      <c r="A120" s="14" t="s">
        <v>99</v>
      </c>
      <c r="B120" s="22"/>
      <c r="D120" s="1"/>
      <c r="E120" s="1"/>
      <c r="F120" s="1"/>
      <c r="G120" s="1"/>
      <c r="H120" s="1"/>
      <c r="I120" s="1"/>
      <c r="J120" s="1"/>
      <c r="M120" s="1"/>
      <c r="O120" s="1"/>
    </row>
    <row r="121" spans="1:16" ht="22.5" customHeight="1" x14ac:dyDescent="0.2">
      <c r="A121" s="3" t="s">
        <v>100</v>
      </c>
      <c r="B121" s="22"/>
      <c r="D121" s="1"/>
      <c r="E121" s="1"/>
      <c r="F121" s="1"/>
      <c r="G121" s="1"/>
      <c r="H121" s="1"/>
      <c r="I121" s="1"/>
      <c r="J121" s="1"/>
      <c r="M121" s="1"/>
      <c r="O121" s="1"/>
    </row>
    <row r="122" spans="1:16" ht="22.5" customHeight="1" x14ac:dyDescent="0.2">
      <c r="A122" s="3" t="s">
        <v>101</v>
      </c>
      <c r="B122" s="22"/>
      <c r="D122" s="4">
        <v>12216</v>
      </c>
      <c r="E122" s="1"/>
      <c r="F122" s="4">
        <v>12125</v>
      </c>
      <c r="G122" s="1"/>
      <c r="H122" s="4">
        <v>0</v>
      </c>
      <c r="I122" s="1"/>
      <c r="J122" s="4">
        <v>0</v>
      </c>
      <c r="M122" s="1"/>
      <c r="O122" s="1"/>
    </row>
    <row r="123" spans="1:16" ht="22.5" customHeight="1" x14ac:dyDescent="0.2">
      <c r="A123" s="3" t="s">
        <v>102</v>
      </c>
      <c r="B123" s="22"/>
      <c r="D123" s="32">
        <v>975</v>
      </c>
      <c r="E123" s="1"/>
      <c r="F123" s="32">
        <v>1195</v>
      </c>
      <c r="G123" s="1"/>
      <c r="H123" s="32">
        <v>0</v>
      </c>
      <c r="I123" s="1"/>
      <c r="J123" s="32">
        <v>0</v>
      </c>
      <c r="M123" s="1"/>
      <c r="O123" s="1"/>
    </row>
    <row r="124" spans="1:16" ht="22.5" customHeight="1" x14ac:dyDescent="0.2">
      <c r="A124" s="3" t="s">
        <v>103</v>
      </c>
      <c r="B124" s="22"/>
      <c r="D124" s="5">
        <v>1364</v>
      </c>
      <c r="E124" s="1"/>
      <c r="F124" s="5">
        <v>2391</v>
      </c>
      <c r="G124" s="1"/>
      <c r="H124" s="5">
        <v>0</v>
      </c>
      <c r="I124" s="1"/>
      <c r="J124" s="5">
        <v>0</v>
      </c>
      <c r="M124" s="1"/>
      <c r="O124" s="1"/>
    </row>
    <row r="125" spans="1:16" ht="22.5" customHeight="1" x14ac:dyDescent="0.2">
      <c r="A125" s="3" t="s">
        <v>104</v>
      </c>
      <c r="B125" s="22"/>
      <c r="D125" s="1">
        <f>SUM(D122:D124)</f>
        <v>14555</v>
      </c>
      <c r="E125" s="1"/>
      <c r="F125" s="1">
        <f>SUM(F122:F124)</f>
        <v>15711</v>
      </c>
      <c r="G125" s="1"/>
      <c r="H125" s="1">
        <f>SUM(H122:H124)</f>
        <v>0</v>
      </c>
      <c r="I125" s="1"/>
      <c r="J125" s="1">
        <f>SUM(J122:J124)</f>
        <v>0</v>
      </c>
      <c r="M125" s="1"/>
      <c r="O125" s="2"/>
    </row>
    <row r="126" spans="1:16" ht="22.5" customHeight="1" x14ac:dyDescent="0.2">
      <c r="A126" s="3" t="s">
        <v>105</v>
      </c>
      <c r="B126" s="22"/>
      <c r="D126" s="1">
        <v>9732</v>
      </c>
      <c r="E126" s="1"/>
      <c r="F126" s="1">
        <v>9602</v>
      </c>
      <c r="G126" s="1"/>
      <c r="H126" s="1">
        <v>63</v>
      </c>
      <c r="I126" s="1"/>
      <c r="J126" s="1">
        <v>25</v>
      </c>
      <c r="M126" s="1"/>
      <c r="O126" s="1"/>
    </row>
    <row r="127" spans="1:16" ht="22.5" customHeight="1" x14ac:dyDescent="0.2">
      <c r="A127" s="3" t="s">
        <v>106</v>
      </c>
      <c r="B127" s="22"/>
      <c r="D127" s="1">
        <v>29</v>
      </c>
      <c r="E127" s="1"/>
      <c r="F127" s="1">
        <v>35</v>
      </c>
      <c r="G127" s="1"/>
      <c r="H127" s="2">
        <v>0</v>
      </c>
      <c r="I127" s="1"/>
      <c r="J127" s="2">
        <v>0</v>
      </c>
      <c r="M127" s="1"/>
      <c r="O127" s="1"/>
    </row>
    <row r="128" spans="1:16" ht="22.5" customHeight="1" x14ac:dyDescent="0.2">
      <c r="A128" s="3" t="s">
        <v>107</v>
      </c>
      <c r="B128" s="22"/>
      <c r="D128" s="1">
        <v>1873</v>
      </c>
      <c r="E128" s="1"/>
      <c r="F128" s="1">
        <v>3598</v>
      </c>
      <c r="G128" s="1"/>
      <c r="H128" s="1">
        <v>1193</v>
      </c>
      <c r="I128" s="1"/>
      <c r="J128" s="1">
        <v>2773</v>
      </c>
      <c r="M128" s="1"/>
      <c r="O128" s="1"/>
      <c r="P128" s="11"/>
    </row>
    <row r="129" spans="1:17" ht="22.5" customHeight="1" x14ac:dyDescent="0.2">
      <c r="A129" s="3" t="s">
        <v>108</v>
      </c>
      <c r="B129" s="22"/>
      <c r="D129" s="1">
        <v>536</v>
      </c>
      <c r="E129" s="1"/>
      <c r="F129" s="1">
        <v>651</v>
      </c>
      <c r="G129" s="1"/>
      <c r="H129" s="1">
        <v>563</v>
      </c>
      <c r="I129" s="1"/>
      <c r="J129" s="1">
        <v>674</v>
      </c>
      <c r="M129" s="1"/>
      <c r="O129" s="1"/>
      <c r="P129" s="11"/>
    </row>
    <row r="130" spans="1:17" ht="22.5" customHeight="1" x14ac:dyDescent="0.2">
      <c r="A130" s="3" t="s">
        <v>215</v>
      </c>
      <c r="B130" s="22"/>
      <c r="D130" s="1"/>
      <c r="E130" s="1"/>
      <c r="F130" s="1"/>
      <c r="G130" s="1"/>
      <c r="H130" s="2"/>
      <c r="I130" s="1"/>
      <c r="J130" s="2"/>
      <c r="M130" s="1"/>
      <c r="O130" s="1"/>
      <c r="P130" s="11"/>
    </row>
    <row r="131" spans="1:17" ht="22.5" customHeight="1" x14ac:dyDescent="0.2">
      <c r="A131" s="3" t="s">
        <v>216</v>
      </c>
      <c r="B131" s="22"/>
      <c r="D131" s="1">
        <v>0</v>
      </c>
      <c r="E131" s="1"/>
      <c r="F131" s="1">
        <v>-45</v>
      </c>
      <c r="G131" s="1"/>
      <c r="H131" s="2">
        <v>0</v>
      </c>
      <c r="I131" s="1"/>
      <c r="J131" s="2">
        <v>0</v>
      </c>
      <c r="M131" s="1"/>
      <c r="O131" s="1"/>
      <c r="P131" s="11"/>
    </row>
    <row r="132" spans="1:17" ht="22.5" customHeight="1" x14ac:dyDescent="0.2">
      <c r="A132" s="14" t="s">
        <v>109</v>
      </c>
      <c r="B132" s="22"/>
      <c r="D132" s="39">
        <f>SUM(D125:D131)</f>
        <v>26725</v>
      </c>
      <c r="E132" s="1"/>
      <c r="F132" s="39">
        <f>SUM(F125:F131)</f>
        <v>29552</v>
      </c>
      <c r="G132" s="1"/>
      <c r="H132" s="39">
        <f>SUM(H125:H131)</f>
        <v>1819</v>
      </c>
      <c r="I132" s="1"/>
      <c r="J132" s="39">
        <f>SUM(J125:J131)</f>
        <v>3472</v>
      </c>
      <c r="M132" s="6"/>
      <c r="O132" s="6"/>
      <c r="P132" s="11"/>
    </row>
    <row r="133" spans="1:17" ht="22.5" customHeight="1" x14ac:dyDescent="0.2">
      <c r="A133" s="14" t="s">
        <v>217</v>
      </c>
      <c r="B133" s="22"/>
      <c r="D133" s="6">
        <f>SUM(D119-D132)</f>
        <v>3825</v>
      </c>
      <c r="E133" s="1"/>
      <c r="F133" s="6">
        <f>SUM(F119-F132)</f>
        <v>4727</v>
      </c>
      <c r="G133" s="1"/>
      <c r="H133" s="6">
        <f>SUM(H119-H132)</f>
        <v>819</v>
      </c>
      <c r="I133" s="1"/>
      <c r="J133" s="6">
        <f>SUM(J119-J132)</f>
        <v>-2620</v>
      </c>
      <c r="M133" s="6"/>
      <c r="O133" s="6"/>
      <c r="P133" s="11"/>
    </row>
    <row r="134" spans="1:17" ht="22.5" customHeight="1" x14ac:dyDescent="0.2">
      <c r="A134" s="3" t="s">
        <v>110</v>
      </c>
      <c r="B134" s="22"/>
      <c r="D134" s="1"/>
      <c r="E134" s="1"/>
      <c r="F134" s="1"/>
      <c r="G134" s="1"/>
      <c r="H134" s="1"/>
      <c r="I134" s="1"/>
      <c r="J134" s="1"/>
      <c r="M134" s="1"/>
      <c r="O134" s="1"/>
      <c r="P134" s="11"/>
    </row>
    <row r="135" spans="1:17" ht="22.5" customHeight="1" x14ac:dyDescent="0.2">
      <c r="A135" s="3" t="s">
        <v>111</v>
      </c>
      <c r="B135" s="45"/>
      <c r="D135" s="2">
        <v>83</v>
      </c>
      <c r="E135" s="2"/>
      <c r="F135" s="2">
        <v>276</v>
      </c>
      <c r="G135" s="1"/>
      <c r="H135" s="2">
        <v>0</v>
      </c>
      <c r="I135" s="1"/>
      <c r="J135" s="2">
        <v>0</v>
      </c>
      <c r="M135" s="1"/>
      <c r="O135" s="1"/>
      <c r="P135" s="11"/>
    </row>
    <row r="136" spans="1:17" ht="22.5" customHeight="1" x14ac:dyDescent="0.2">
      <c r="A136" s="3" t="s">
        <v>112</v>
      </c>
      <c r="B136" s="45"/>
      <c r="D136" s="2">
        <v>-4614</v>
      </c>
      <c r="E136" s="2"/>
      <c r="F136" s="2">
        <v>-5962</v>
      </c>
      <c r="G136" s="1"/>
      <c r="H136" s="2">
        <v>-2471</v>
      </c>
      <c r="I136" s="1"/>
      <c r="J136" s="2">
        <v>-2472</v>
      </c>
      <c r="M136" s="1"/>
      <c r="O136" s="1"/>
      <c r="P136" s="11"/>
    </row>
    <row r="137" spans="1:17" ht="22.5" customHeight="1" thickBot="1" x14ac:dyDescent="0.25">
      <c r="A137" s="8" t="s">
        <v>218</v>
      </c>
      <c r="B137" s="22"/>
      <c r="D137" s="40">
        <f>SUM(D133:E136)</f>
        <v>-706</v>
      </c>
      <c r="E137" s="1"/>
      <c r="F137" s="40">
        <f>SUM(F133:G136)</f>
        <v>-959</v>
      </c>
      <c r="G137" s="2"/>
      <c r="H137" s="40">
        <f>SUM(H133:I136)</f>
        <v>-1652</v>
      </c>
      <c r="I137" s="2"/>
      <c r="J137" s="40">
        <f>SUM(J133:K136)</f>
        <v>-5092</v>
      </c>
      <c r="M137" s="2"/>
      <c r="O137" s="2"/>
      <c r="P137" s="11"/>
    </row>
    <row r="138" spans="1:17" ht="22.5" customHeight="1" thickTop="1" x14ac:dyDescent="0.2">
      <c r="A138" s="8"/>
      <c r="B138" s="22"/>
    </row>
    <row r="139" spans="1:17" ht="22.5" customHeight="1" x14ac:dyDescent="0.2">
      <c r="B139" s="22"/>
    </row>
    <row r="140" spans="1:17" ht="22.5" customHeight="1" x14ac:dyDescent="0.2">
      <c r="A140" s="8" t="s">
        <v>0</v>
      </c>
      <c r="B140" s="48"/>
      <c r="C140" s="9"/>
      <c r="D140" s="9"/>
      <c r="E140" s="9"/>
      <c r="F140" s="9"/>
      <c r="G140" s="9"/>
      <c r="H140" s="9"/>
      <c r="I140" s="9"/>
      <c r="J140" s="13"/>
    </row>
    <row r="141" spans="1:17" ht="22.5" customHeight="1" x14ac:dyDescent="0.2">
      <c r="A141" s="8" t="s">
        <v>113</v>
      </c>
      <c r="B141" s="48"/>
      <c r="C141" s="9"/>
      <c r="D141" s="9"/>
      <c r="E141" s="9"/>
      <c r="F141" s="9"/>
      <c r="G141" s="9"/>
      <c r="H141" s="9"/>
      <c r="I141" s="9"/>
      <c r="J141" s="9"/>
    </row>
    <row r="142" spans="1:17" ht="22.5" customHeight="1" x14ac:dyDescent="0.2">
      <c r="A142" s="8" t="s">
        <v>211</v>
      </c>
      <c r="B142" s="48"/>
      <c r="C142" s="9"/>
      <c r="D142" s="9"/>
      <c r="E142" s="9"/>
      <c r="F142" s="9"/>
      <c r="G142" s="9"/>
      <c r="H142" s="9"/>
      <c r="I142" s="9"/>
      <c r="J142" s="9"/>
    </row>
    <row r="143" spans="1:17" ht="22.5" customHeight="1" x14ac:dyDescent="0.2">
      <c r="A143" s="9"/>
      <c r="B143" s="48"/>
      <c r="C143" s="9"/>
      <c r="D143" s="9"/>
      <c r="E143" s="9"/>
      <c r="F143" s="9"/>
      <c r="G143" s="9"/>
      <c r="H143" s="9"/>
      <c r="I143" s="9"/>
      <c r="J143" s="13" t="s">
        <v>212</v>
      </c>
    </row>
    <row r="144" spans="1:17" s="14" customFormat="1" ht="22.5" customHeight="1" x14ac:dyDescent="0.2">
      <c r="C144" s="15"/>
      <c r="D144" s="44"/>
      <c r="E144" s="44" t="s">
        <v>3</v>
      </c>
      <c r="F144" s="44"/>
      <c r="H144" s="16"/>
      <c r="I144" s="44" t="s">
        <v>4</v>
      </c>
      <c r="J144" s="16"/>
      <c r="M144" s="17"/>
      <c r="N144" s="18"/>
      <c r="O144" s="3"/>
      <c r="P144" s="3"/>
      <c r="Q144" s="3"/>
    </row>
    <row r="145" spans="1:17" s="14" customFormat="1" ht="22.5" customHeight="1" x14ac:dyDescent="0.2">
      <c r="B145" s="12"/>
      <c r="C145" s="15"/>
      <c r="D145" s="20">
        <v>2563</v>
      </c>
      <c r="E145" s="19"/>
      <c r="F145" s="20">
        <v>2562</v>
      </c>
      <c r="G145" s="21"/>
      <c r="H145" s="20">
        <v>2563</v>
      </c>
      <c r="I145" s="19"/>
      <c r="J145" s="20">
        <v>2562</v>
      </c>
      <c r="M145" s="17"/>
      <c r="N145" s="18"/>
      <c r="O145" s="3"/>
      <c r="P145" s="3"/>
      <c r="Q145" s="3"/>
    </row>
    <row r="146" spans="1:17" ht="22.5" customHeight="1" x14ac:dyDescent="0.2">
      <c r="A146" s="8" t="s">
        <v>219</v>
      </c>
      <c r="B146" s="22"/>
    </row>
    <row r="147" spans="1:17" ht="22.5" customHeight="1" x14ac:dyDescent="0.2">
      <c r="A147" s="41" t="s">
        <v>114</v>
      </c>
      <c r="B147" s="22"/>
      <c r="D147" s="1">
        <f>D137-D149</f>
        <v>-706</v>
      </c>
      <c r="E147" s="1"/>
      <c r="F147" s="1">
        <f>F137-F149</f>
        <v>-959</v>
      </c>
      <c r="G147" s="2"/>
      <c r="H147" s="1">
        <f>H137-H149</f>
        <v>-1652</v>
      </c>
      <c r="I147" s="2"/>
      <c r="J147" s="1">
        <f>J137-J149</f>
        <v>-5092</v>
      </c>
      <c r="M147" s="3"/>
      <c r="O147" s="14"/>
    </row>
    <row r="148" spans="1:17" ht="22.5" customHeight="1" x14ac:dyDescent="0.2">
      <c r="A148" s="3" t="s">
        <v>115</v>
      </c>
      <c r="B148" s="22"/>
      <c r="D148" s="1"/>
      <c r="E148" s="1"/>
      <c r="F148" s="1"/>
      <c r="G148" s="1"/>
      <c r="H148" s="1"/>
      <c r="I148" s="1"/>
      <c r="J148" s="1"/>
      <c r="M148" s="3"/>
      <c r="O148" s="14"/>
      <c r="P148" s="14"/>
      <c r="Q148" s="14"/>
    </row>
    <row r="149" spans="1:17" ht="22.5" customHeight="1" x14ac:dyDescent="0.2">
      <c r="A149" s="3" t="s">
        <v>116</v>
      </c>
      <c r="B149" s="22"/>
      <c r="D149" s="38">
        <v>0</v>
      </c>
      <c r="E149" s="1"/>
      <c r="F149" s="37">
        <v>0</v>
      </c>
      <c r="G149" s="2"/>
      <c r="H149" s="38">
        <v>0</v>
      </c>
      <c r="I149" s="2"/>
      <c r="J149" s="38">
        <v>0</v>
      </c>
      <c r="M149" s="3"/>
      <c r="P149" s="14"/>
      <c r="Q149" s="14"/>
    </row>
    <row r="150" spans="1:17" ht="22.5" customHeight="1" thickBot="1" x14ac:dyDescent="0.25">
      <c r="A150" s="8" t="s">
        <v>218</v>
      </c>
      <c r="B150" s="22"/>
      <c r="D150" s="40">
        <f>SUM(D147:D149)</f>
        <v>-706</v>
      </c>
      <c r="E150" s="1"/>
      <c r="F150" s="40">
        <f>SUM(F147:F149)</f>
        <v>-959</v>
      </c>
      <c r="G150" s="2"/>
      <c r="H150" s="40">
        <f>SUM(H147:H149)</f>
        <v>-1652</v>
      </c>
      <c r="I150" s="2"/>
      <c r="J150" s="40">
        <f>SUM(J147:J149)</f>
        <v>-5092</v>
      </c>
      <c r="M150" s="3"/>
      <c r="P150" s="14"/>
    </row>
    <row r="151" spans="1:17" ht="22.5" customHeight="1" thickTop="1" x14ac:dyDescent="0.2">
      <c r="B151" s="22"/>
      <c r="I151" s="42"/>
      <c r="J151" s="42"/>
      <c r="M151" s="3"/>
      <c r="P151" s="14"/>
    </row>
    <row r="152" spans="1:17" ht="22.5" customHeight="1" x14ac:dyDescent="0.2">
      <c r="A152" s="14" t="s">
        <v>117</v>
      </c>
      <c r="B152" s="22"/>
      <c r="G152" s="2"/>
      <c r="M152" s="3"/>
      <c r="P152" s="14"/>
    </row>
    <row r="153" spans="1:17" ht="22.5" customHeight="1" thickBot="1" x14ac:dyDescent="0.25">
      <c r="A153" s="3" t="s">
        <v>220</v>
      </c>
      <c r="B153" s="22"/>
      <c r="D153" s="49">
        <v>-4.0000000000000002E-4</v>
      </c>
      <c r="E153" s="42"/>
      <c r="F153" s="49">
        <v>-5.9999999999999995E-4</v>
      </c>
      <c r="G153" s="42"/>
      <c r="H153" s="49">
        <v>-1.1000000000000001E-3</v>
      </c>
      <c r="I153" s="42"/>
      <c r="J153" s="49">
        <v>-3.3E-3</v>
      </c>
      <c r="M153" s="42"/>
      <c r="P153" s="14"/>
    </row>
    <row r="154" spans="1:17" ht="22.5" customHeight="1" thickTop="1" x14ac:dyDescent="0.2">
      <c r="A154" s="41"/>
      <c r="B154" s="22"/>
      <c r="I154" s="2"/>
      <c r="K154" s="7"/>
    </row>
    <row r="155" spans="1:17" ht="22.5" customHeight="1" x14ac:dyDescent="0.2">
      <c r="A155" s="8" t="s">
        <v>0</v>
      </c>
      <c r="B155" s="48"/>
      <c r="C155" s="9"/>
      <c r="D155" s="9"/>
      <c r="E155" s="9"/>
      <c r="F155" s="9"/>
      <c r="G155" s="9"/>
      <c r="H155" s="9"/>
      <c r="I155" s="9"/>
      <c r="J155" s="13"/>
    </row>
    <row r="156" spans="1:17" ht="22.5" customHeight="1" x14ac:dyDescent="0.2">
      <c r="A156" s="8" t="s">
        <v>86</v>
      </c>
      <c r="B156" s="48"/>
      <c r="C156" s="9"/>
      <c r="D156" s="9"/>
      <c r="E156" s="9"/>
      <c r="F156" s="9"/>
      <c r="G156" s="9"/>
      <c r="H156" s="9"/>
      <c r="I156" s="9"/>
      <c r="J156" s="9"/>
    </row>
    <row r="157" spans="1:17" ht="22.5" customHeight="1" x14ac:dyDescent="0.2">
      <c r="A157" s="8" t="s">
        <v>221</v>
      </c>
      <c r="B157" s="48"/>
      <c r="C157" s="9"/>
      <c r="D157" s="9"/>
      <c r="E157" s="9"/>
      <c r="F157" s="9"/>
      <c r="G157" s="9"/>
      <c r="H157" s="9"/>
      <c r="I157" s="9"/>
      <c r="J157" s="9"/>
    </row>
    <row r="158" spans="1:17" ht="22.5" customHeight="1" x14ac:dyDescent="0.2">
      <c r="A158" s="9"/>
      <c r="B158" s="48"/>
      <c r="C158" s="9"/>
      <c r="D158" s="9"/>
      <c r="E158" s="9"/>
      <c r="F158" s="9"/>
      <c r="G158" s="9"/>
      <c r="H158" s="9"/>
      <c r="I158" s="9"/>
      <c r="J158" s="13" t="s">
        <v>212</v>
      </c>
    </row>
    <row r="159" spans="1:17" s="14" customFormat="1" ht="22.5" customHeight="1" x14ac:dyDescent="0.2">
      <c r="C159" s="15"/>
      <c r="D159" s="44"/>
      <c r="E159" s="44" t="s">
        <v>3</v>
      </c>
      <c r="F159" s="44"/>
      <c r="H159" s="16"/>
      <c r="I159" s="44" t="s">
        <v>4</v>
      </c>
      <c r="J159" s="16"/>
      <c r="M159" s="17"/>
      <c r="N159" s="18"/>
      <c r="P159" s="3"/>
      <c r="Q159" s="3"/>
    </row>
    <row r="160" spans="1:17" s="14" customFormat="1" ht="22.5" customHeight="1" x14ac:dyDescent="0.2">
      <c r="B160" s="12"/>
      <c r="C160" s="15"/>
      <c r="D160" s="20">
        <v>2563</v>
      </c>
      <c r="E160" s="19"/>
      <c r="F160" s="20">
        <v>2562</v>
      </c>
      <c r="G160" s="21"/>
      <c r="H160" s="20">
        <v>2563</v>
      </c>
      <c r="I160" s="19"/>
      <c r="J160" s="20">
        <v>2562</v>
      </c>
      <c r="M160" s="17"/>
      <c r="N160" s="18"/>
    </row>
    <row r="161" spans="1:17" ht="22.5" customHeight="1" x14ac:dyDescent="0.2">
      <c r="A161" s="14" t="s">
        <v>88</v>
      </c>
      <c r="P161" s="14"/>
      <c r="Q161" s="14"/>
    </row>
    <row r="162" spans="1:17" ht="22.5" customHeight="1" x14ac:dyDescent="0.2">
      <c r="A162" s="3" t="s">
        <v>89</v>
      </c>
    </row>
    <row r="163" spans="1:17" ht="22.5" customHeight="1" x14ac:dyDescent="0.2">
      <c r="A163" s="3" t="s">
        <v>213</v>
      </c>
      <c r="B163" s="12"/>
      <c r="D163" s="4">
        <v>64683</v>
      </c>
      <c r="E163" s="1"/>
      <c r="F163" s="4">
        <v>79431</v>
      </c>
      <c r="G163" s="1"/>
      <c r="H163" s="4">
        <v>0</v>
      </c>
      <c r="I163" s="2"/>
      <c r="J163" s="4">
        <v>0</v>
      </c>
      <c r="M163" s="1"/>
      <c r="O163" s="1"/>
    </row>
    <row r="164" spans="1:17" ht="22.5" customHeight="1" x14ac:dyDescent="0.2">
      <c r="A164" s="3" t="s">
        <v>214</v>
      </c>
      <c r="B164" s="12"/>
      <c r="D164" s="5">
        <v>19999</v>
      </c>
      <c r="E164" s="1"/>
      <c r="F164" s="5">
        <v>16544</v>
      </c>
      <c r="G164" s="1"/>
      <c r="H164" s="5">
        <v>0</v>
      </c>
      <c r="I164" s="2"/>
      <c r="J164" s="5">
        <v>0</v>
      </c>
      <c r="M164" s="1"/>
      <c r="O164" s="1"/>
    </row>
    <row r="165" spans="1:17" ht="22.5" customHeight="1" x14ac:dyDescent="0.2">
      <c r="A165" s="3" t="s">
        <v>92</v>
      </c>
      <c r="B165" s="22"/>
      <c r="D165" s="1">
        <f>SUM(D163:D164)</f>
        <v>84682</v>
      </c>
      <c r="E165" s="1"/>
      <c r="F165" s="1">
        <f>SUM(F163:F164)</f>
        <v>95975</v>
      </c>
      <c r="G165" s="1"/>
      <c r="H165" s="1">
        <f>SUM(H163:H164)</f>
        <v>0</v>
      </c>
      <c r="I165" s="1"/>
      <c r="J165" s="1">
        <f>SUM(J163:J164)</f>
        <v>0</v>
      </c>
      <c r="M165" s="1"/>
      <c r="O165" s="2"/>
    </row>
    <row r="166" spans="1:17" ht="22.5" customHeight="1" x14ac:dyDescent="0.2">
      <c r="A166" s="3" t="s">
        <v>93</v>
      </c>
      <c r="B166" s="22"/>
      <c r="D166" s="1">
        <v>84</v>
      </c>
      <c r="E166" s="1"/>
      <c r="F166" s="1">
        <v>218</v>
      </c>
      <c r="G166" s="1"/>
      <c r="H166" s="1">
        <v>2137</v>
      </c>
      <c r="I166" s="1"/>
      <c r="J166" s="1">
        <v>2139</v>
      </c>
      <c r="M166" s="1"/>
      <c r="O166" s="1"/>
    </row>
    <row r="167" spans="1:17" ht="22.5" customHeight="1" x14ac:dyDescent="0.2">
      <c r="A167" s="3" t="s">
        <v>222</v>
      </c>
      <c r="B167" s="22"/>
      <c r="D167" s="1">
        <v>0</v>
      </c>
      <c r="E167" s="1"/>
      <c r="F167" s="1">
        <v>12</v>
      </c>
      <c r="G167" s="1"/>
      <c r="H167" s="1">
        <v>0</v>
      </c>
      <c r="I167" s="1"/>
      <c r="J167" s="1">
        <v>0</v>
      </c>
      <c r="M167" s="1"/>
      <c r="O167" s="1"/>
    </row>
    <row r="168" spans="1:17" ht="22.5" customHeight="1" x14ac:dyDescent="0.2">
      <c r="A168" s="3" t="s">
        <v>96</v>
      </c>
      <c r="B168" s="22"/>
      <c r="D168" s="1">
        <v>491</v>
      </c>
      <c r="E168" s="1"/>
      <c r="F168" s="1">
        <v>0</v>
      </c>
      <c r="G168" s="1"/>
      <c r="H168" s="1">
        <v>435</v>
      </c>
      <c r="I168" s="1"/>
      <c r="J168" s="1">
        <v>0</v>
      </c>
      <c r="M168" s="1"/>
      <c r="O168" s="1"/>
    </row>
    <row r="169" spans="1:17" ht="22.5" customHeight="1" x14ac:dyDescent="0.2">
      <c r="A169" s="3" t="s">
        <v>94</v>
      </c>
      <c r="B169" s="22"/>
      <c r="D169" s="1">
        <v>233</v>
      </c>
      <c r="E169" s="1"/>
      <c r="F169" s="1">
        <v>793</v>
      </c>
      <c r="G169" s="1"/>
      <c r="H169" s="1">
        <v>4648</v>
      </c>
      <c r="I169" s="1"/>
      <c r="J169" s="1">
        <v>311</v>
      </c>
      <c r="M169" s="1"/>
      <c r="O169" s="1"/>
    </row>
    <row r="170" spans="1:17" ht="22.5" customHeight="1" x14ac:dyDescent="0.2">
      <c r="A170" s="3" t="s">
        <v>95</v>
      </c>
      <c r="B170" s="22"/>
      <c r="D170" s="1">
        <v>0</v>
      </c>
      <c r="E170" s="1"/>
      <c r="F170" s="1">
        <v>13</v>
      </c>
      <c r="G170" s="1"/>
      <c r="H170" s="1">
        <v>0</v>
      </c>
      <c r="I170" s="1"/>
      <c r="J170" s="1">
        <v>13</v>
      </c>
      <c r="M170" s="1"/>
      <c r="O170" s="1"/>
    </row>
    <row r="171" spans="1:17" ht="22.5" customHeight="1" x14ac:dyDescent="0.2">
      <c r="A171" s="3" t="s">
        <v>97</v>
      </c>
      <c r="B171" s="22"/>
      <c r="D171" s="1">
        <v>0</v>
      </c>
      <c r="E171" s="1"/>
      <c r="F171" s="1">
        <v>4</v>
      </c>
      <c r="G171" s="1"/>
      <c r="H171" s="1">
        <v>0</v>
      </c>
      <c r="I171" s="1"/>
      <c r="J171" s="1">
        <v>0</v>
      </c>
      <c r="M171" s="1"/>
      <c r="O171" s="1"/>
    </row>
    <row r="172" spans="1:17" ht="22.5" customHeight="1" x14ac:dyDescent="0.2">
      <c r="A172" s="14" t="s">
        <v>98</v>
      </c>
      <c r="B172" s="22"/>
      <c r="D172" s="27">
        <f>SUM(D165:D171)</f>
        <v>85490</v>
      </c>
      <c r="E172" s="1"/>
      <c r="F172" s="27">
        <f>SUM(F165:F171)</f>
        <v>97015</v>
      </c>
      <c r="G172" s="1"/>
      <c r="H172" s="27">
        <f>SUM(H165:H171)</f>
        <v>7220</v>
      </c>
      <c r="I172" s="1"/>
      <c r="J172" s="27">
        <f>SUM(J165:J171)</f>
        <v>2463</v>
      </c>
      <c r="M172" s="1"/>
      <c r="O172" s="1"/>
    </row>
    <row r="173" spans="1:17" ht="22.5" customHeight="1" x14ac:dyDescent="0.2">
      <c r="A173" s="14" t="s">
        <v>99</v>
      </c>
      <c r="B173" s="22"/>
      <c r="D173" s="1"/>
      <c r="E173" s="1"/>
      <c r="F173" s="1"/>
      <c r="G173" s="1"/>
      <c r="H173" s="1"/>
      <c r="I173" s="1"/>
      <c r="J173" s="1"/>
      <c r="M173" s="1"/>
      <c r="O173" s="1"/>
    </row>
    <row r="174" spans="1:17" ht="22.5" customHeight="1" x14ac:dyDescent="0.2">
      <c r="A174" s="3" t="s">
        <v>100</v>
      </c>
      <c r="B174" s="22"/>
      <c r="D174" s="1"/>
      <c r="E174" s="1"/>
      <c r="F174" s="1"/>
      <c r="G174" s="1"/>
      <c r="H174" s="1"/>
      <c r="I174" s="1"/>
      <c r="J174" s="1"/>
      <c r="M174" s="1"/>
      <c r="O174" s="1"/>
    </row>
    <row r="175" spans="1:17" ht="22.5" customHeight="1" x14ac:dyDescent="0.2">
      <c r="A175" s="3" t="s">
        <v>101</v>
      </c>
      <c r="B175" s="22"/>
      <c r="D175" s="4">
        <v>36094</v>
      </c>
      <c r="E175" s="1"/>
      <c r="F175" s="4">
        <v>37997</v>
      </c>
      <c r="G175" s="1"/>
      <c r="H175" s="4">
        <v>0</v>
      </c>
      <c r="I175" s="1"/>
      <c r="J175" s="4">
        <v>0</v>
      </c>
      <c r="M175" s="1"/>
      <c r="O175" s="1"/>
    </row>
    <row r="176" spans="1:17" ht="22.5" customHeight="1" x14ac:dyDescent="0.2">
      <c r="A176" s="3" t="s">
        <v>102</v>
      </c>
      <c r="B176" s="22"/>
      <c r="D176" s="32">
        <v>4141</v>
      </c>
      <c r="E176" s="1"/>
      <c r="F176" s="32">
        <v>3331</v>
      </c>
      <c r="G176" s="1"/>
      <c r="H176" s="32">
        <v>0</v>
      </c>
      <c r="I176" s="1"/>
      <c r="J176" s="32">
        <v>0</v>
      </c>
      <c r="M176" s="1"/>
      <c r="O176" s="1"/>
    </row>
    <row r="177" spans="1:16" ht="22.5" customHeight="1" x14ac:dyDescent="0.2">
      <c r="A177" s="3" t="s">
        <v>103</v>
      </c>
      <c r="B177" s="22"/>
      <c r="D177" s="5">
        <v>7508</v>
      </c>
      <c r="E177" s="1"/>
      <c r="F177" s="5">
        <v>5602</v>
      </c>
      <c r="G177" s="1"/>
      <c r="H177" s="5">
        <v>0</v>
      </c>
      <c r="I177" s="1"/>
      <c r="J177" s="5">
        <v>0</v>
      </c>
      <c r="M177" s="1"/>
      <c r="O177" s="1"/>
    </row>
    <row r="178" spans="1:16" ht="22.5" customHeight="1" x14ac:dyDescent="0.2">
      <c r="A178" s="3" t="s">
        <v>104</v>
      </c>
      <c r="B178" s="22"/>
      <c r="D178" s="1">
        <f>SUM(D175:D177)</f>
        <v>47743</v>
      </c>
      <c r="E178" s="1"/>
      <c r="F178" s="1">
        <f>SUM(F175:F177)</f>
        <v>46930</v>
      </c>
      <c r="G178" s="1"/>
      <c r="H178" s="1">
        <f>SUM(H175:H177)</f>
        <v>0</v>
      </c>
      <c r="I178" s="1"/>
      <c r="J178" s="1">
        <f>SUM(J175:J177)</f>
        <v>0</v>
      </c>
      <c r="M178" s="1"/>
      <c r="O178" s="2"/>
    </row>
    <row r="179" spans="1:16" ht="22.5" customHeight="1" x14ac:dyDescent="0.2">
      <c r="A179" s="3" t="s">
        <v>105</v>
      </c>
      <c r="B179" s="22"/>
      <c r="D179" s="1">
        <v>28944</v>
      </c>
      <c r="E179" s="1"/>
      <c r="F179" s="1">
        <v>28497</v>
      </c>
      <c r="G179" s="1"/>
      <c r="H179" s="1">
        <v>185</v>
      </c>
      <c r="I179" s="1"/>
      <c r="J179" s="1">
        <v>74</v>
      </c>
      <c r="M179" s="1"/>
      <c r="O179" s="1"/>
    </row>
    <row r="180" spans="1:16" ht="22.5" customHeight="1" x14ac:dyDescent="0.2">
      <c r="A180" s="3" t="s">
        <v>106</v>
      </c>
      <c r="B180" s="22"/>
      <c r="D180" s="1">
        <v>94</v>
      </c>
      <c r="E180" s="1"/>
      <c r="F180" s="1">
        <v>137</v>
      </c>
      <c r="G180" s="1"/>
      <c r="H180" s="2">
        <v>0</v>
      </c>
      <c r="I180" s="1"/>
      <c r="J180" s="2">
        <v>0</v>
      </c>
      <c r="M180" s="1"/>
      <c r="O180" s="1"/>
    </row>
    <row r="181" spans="1:16" ht="22.5" customHeight="1" x14ac:dyDescent="0.2">
      <c r="A181" s="3" t="s">
        <v>107</v>
      </c>
      <c r="B181" s="22"/>
      <c r="D181" s="1">
        <v>7217</v>
      </c>
      <c r="E181" s="1"/>
      <c r="F181" s="1">
        <v>9843</v>
      </c>
      <c r="G181" s="1"/>
      <c r="H181" s="1">
        <v>5353</v>
      </c>
      <c r="I181" s="1"/>
      <c r="J181" s="1">
        <v>6856</v>
      </c>
      <c r="M181" s="1"/>
      <c r="O181" s="1"/>
      <c r="P181" s="11"/>
    </row>
    <row r="182" spans="1:16" ht="22.5" customHeight="1" x14ac:dyDescent="0.2">
      <c r="A182" s="3" t="s">
        <v>108</v>
      </c>
      <c r="B182" s="22"/>
      <c r="D182" s="1">
        <v>1285</v>
      </c>
      <c r="E182" s="1"/>
      <c r="F182" s="1">
        <v>2312</v>
      </c>
      <c r="G182" s="1"/>
      <c r="H182" s="1">
        <v>1361</v>
      </c>
      <c r="I182" s="1"/>
      <c r="J182" s="1">
        <v>2352</v>
      </c>
      <c r="M182" s="1"/>
      <c r="O182" s="1"/>
      <c r="P182" s="11"/>
    </row>
    <row r="183" spans="1:16" ht="22.5" customHeight="1" x14ac:dyDescent="0.2">
      <c r="A183" s="3" t="s">
        <v>132</v>
      </c>
      <c r="B183" s="22"/>
      <c r="D183" s="1">
        <v>27400</v>
      </c>
      <c r="E183" s="1"/>
      <c r="F183" s="1">
        <v>0</v>
      </c>
      <c r="G183" s="1"/>
      <c r="H183" s="2">
        <v>27144</v>
      </c>
      <c r="I183" s="1"/>
      <c r="J183" s="2">
        <v>0</v>
      </c>
      <c r="M183" s="1"/>
      <c r="O183" s="1"/>
    </row>
    <row r="184" spans="1:16" ht="22.5" customHeight="1" x14ac:dyDescent="0.2">
      <c r="A184" s="3" t="s">
        <v>215</v>
      </c>
      <c r="B184" s="22"/>
      <c r="D184" s="1"/>
      <c r="E184" s="1"/>
      <c r="F184" s="1"/>
      <c r="G184" s="1"/>
      <c r="H184" s="1"/>
      <c r="I184" s="1"/>
      <c r="J184" s="1"/>
      <c r="M184" s="1"/>
      <c r="O184" s="1"/>
      <c r="P184" s="11"/>
    </row>
    <row r="185" spans="1:16" ht="22.5" customHeight="1" x14ac:dyDescent="0.2">
      <c r="A185" s="3" t="s">
        <v>216</v>
      </c>
      <c r="B185" s="22"/>
      <c r="D185" s="1">
        <v>280</v>
      </c>
      <c r="E185" s="1"/>
      <c r="F185" s="1">
        <v>6</v>
      </c>
      <c r="G185" s="1"/>
      <c r="H185" s="2">
        <v>0</v>
      </c>
      <c r="I185" s="1"/>
      <c r="J185" s="2">
        <v>0</v>
      </c>
      <c r="M185" s="1"/>
      <c r="O185" s="1"/>
      <c r="P185" s="11"/>
    </row>
    <row r="186" spans="1:16" ht="22.5" customHeight="1" x14ac:dyDescent="0.2">
      <c r="A186" s="3" t="s">
        <v>223</v>
      </c>
      <c r="B186" s="22"/>
      <c r="D186" s="2">
        <v>0</v>
      </c>
      <c r="E186" s="1"/>
      <c r="F186" s="1">
        <v>121</v>
      </c>
      <c r="G186" s="1"/>
      <c r="H186" s="1">
        <v>0</v>
      </c>
      <c r="I186" s="1"/>
      <c r="J186" s="1">
        <v>0</v>
      </c>
      <c r="M186" s="2"/>
      <c r="O186" s="2"/>
      <c r="P186" s="11"/>
    </row>
    <row r="187" spans="1:16" ht="22.5" customHeight="1" x14ac:dyDescent="0.2">
      <c r="A187" s="14" t="s">
        <v>109</v>
      </c>
      <c r="B187" s="22"/>
      <c r="D187" s="39">
        <f>SUM(D178:D186)</f>
        <v>112963</v>
      </c>
      <c r="E187" s="1"/>
      <c r="F187" s="39">
        <f>SUM(F178:F186)</f>
        <v>87846</v>
      </c>
      <c r="G187" s="1"/>
      <c r="H187" s="39">
        <f>SUM(H178:H186)</f>
        <v>34043</v>
      </c>
      <c r="I187" s="1"/>
      <c r="J187" s="39">
        <f>SUM(J178:J186)</f>
        <v>9282</v>
      </c>
      <c r="M187" s="6"/>
      <c r="O187" s="6"/>
      <c r="P187" s="11"/>
    </row>
    <row r="188" spans="1:16" ht="22.5" customHeight="1" x14ac:dyDescent="0.2">
      <c r="A188" s="14" t="s">
        <v>217</v>
      </c>
      <c r="B188" s="22"/>
      <c r="D188" s="6">
        <f>SUM(D172-D187)</f>
        <v>-27473</v>
      </c>
      <c r="E188" s="1"/>
      <c r="F188" s="6">
        <f>SUM(F172-F187)</f>
        <v>9169</v>
      </c>
      <c r="G188" s="1"/>
      <c r="H188" s="6">
        <f>SUM(H172-H187)</f>
        <v>-26823</v>
      </c>
      <c r="I188" s="1"/>
      <c r="J188" s="6">
        <f>SUM(J172-J187)</f>
        <v>-6819</v>
      </c>
      <c r="M188" s="6"/>
      <c r="O188" s="6"/>
      <c r="P188" s="11"/>
    </row>
    <row r="189" spans="1:16" ht="22.5" customHeight="1" x14ac:dyDescent="0.2">
      <c r="A189" s="3" t="s">
        <v>110</v>
      </c>
      <c r="B189" s="22"/>
      <c r="D189" s="1"/>
      <c r="E189" s="1"/>
      <c r="F189" s="1"/>
      <c r="G189" s="1"/>
      <c r="H189" s="1"/>
      <c r="I189" s="1"/>
      <c r="J189" s="1"/>
      <c r="M189" s="1"/>
      <c r="O189" s="1"/>
      <c r="P189" s="11"/>
    </row>
    <row r="190" spans="1:16" ht="22.5" customHeight="1" x14ac:dyDescent="0.2">
      <c r="A190" s="3" t="s">
        <v>111</v>
      </c>
      <c r="B190" s="45"/>
      <c r="D190" s="2">
        <v>226</v>
      </c>
      <c r="E190" s="2"/>
      <c r="F190" s="2">
        <v>434</v>
      </c>
      <c r="G190" s="1"/>
      <c r="H190" s="2">
        <v>0</v>
      </c>
      <c r="I190" s="1"/>
      <c r="J190" s="2">
        <v>0</v>
      </c>
      <c r="M190" s="1"/>
      <c r="O190" s="1"/>
      <c r="P190" s="11"/>
    </row>
    <row r="191" spans="1:16" ht="22.5" customHeight="1" x14ac:dyDescent="0.2">
      <c r="A191" s="43" t="s">
        <v>131</v>
      </c>
      <c r="B191" s="22"/>
      <c r="D191" s="6">
        <v>553</v>
      </c>
      <c r="E191" s="1"/>
      <c r="F191" s="6">
        <v>0</v>
      </c>
      <c r="G191" s="1"/>
      <c r="H191" s="6">
        <v>553</v>
      </c>
      <c r="I191" s="1"/>
      <c r="J191" s="6">
        <v>0</v>
      </c>
      <c r="M191" s="6"/>
      <c r="O191" s="6"/>
      <c r="P191" s="11"/>
    </row>
    <row r="192" spans="1:16" ht="22.5" customHeight="1" x14ac:dyDescent="0.2">
      <c r="A192" s="3" t="s">
        <v>112</v>
      </c>
      <c r="B192" s="45"/>
      <c r="D192" s="38">
        <v>-15009</v>
      </c>
      <c r="E192" s="2"/>
      <c r="F192" s="38">
        <v>-17714</v>
      </c>
      <c r="G192" s="1"/>
      <c r="H192" s="38">
        <v>-7228</v>
      </c>
      <c r="I192" s="1"/>
      <c r="J192" s="38">
        <v>-7168</v>
      </c>
      <c r="M192" s="1"/>
      <c r="O192" s="1"/>
      <c r="P192" s="11"/>
    </row>
    <row r="193" spans="1:17" ht="22.5" customHeight="1" thickBot="1" x14ac:dyDescent="0.25">
      <c r="A193" s="8" t="s">
        <v>218</v>
      </c>
      <c r="B193" s="22"/>
      <c r="D193" s="40">
        <f>SUM(D188:D192)</f>
        <v>-41703</v>
      </c>
      <c r="E193" s="1"/>
      <c r="F193" s="40">
        <f>SUM(F188:F192)</f>
        <v>-8111</v>
      </c>
      <c r="G193" s="2"/>
      <c r="H193" s="40">
        <f>SUM(H188:H192)</f>
        <v>-33498</v>
      </c>
      <c r="I193" s="2"/>
      <c r="J193" s="40">
        <f>SUM(J188:J192)</f>
        <v>-13987</v>
      </c>
      <c r="M193" s="2"/>
      <c r="O193" s="2"/>
      <c r="P193" s="11"/>
    </row>
    <row r="194" spans="1:17" ht="22.5" customHeight="1" thickTop="1" x14ac:dyDescent="0.2">
      <c r="A194" s="8"/>
      <c r="B194" s="22"/>
    </row>
    <row r="195" spans="1:17" ht="22.5" customHeight="1" x14ac:dyDescent="0.2">
      <c r="B195" s="22"/>
    </row>
    <row r="196" spans="1:17" ht="22.5" customHeight="1" x14ac:dyDescent="0.2">
      <c r="A196" s="8" t="s">
        <v>0</v>
      </c>
      <c r="B196" s="48"/>
      <c r="C196" s="9"/>
      <c r="D196" s="9"/>
      <c r="E196" s="9"/>
      <c r="F196" s="9"/>
      <c r="G196" s="9"/>
      <c r="H196" s="9"/>
      <c r="I196" s="9"/>
      <c r="J196" s="13"/>
    </row>
    <row r="197" spans="1:17" ht="22.5" customHeight="1" x14ac:dyDescent="0.2">
      <c r="A197" s="8" t="s">
        <v>113</v>
      </c>
      <c r="B197" s="48"/>
      <c r="C197" s="9"/>
      <c r="D197" s="9"/>
      <c r="E197" s="9"/>
      <c r="F197" s="9"/>
      <c r="G197" s="9"/>
      <c r="H197" s="9"/>
      <c r="I197" s="9"/>
      <c r="J197" s="9"/>
    </row>
    <row r="198" spans="1:17" ht="22.5" customHeight="1" x14ac:dyDescent="0.2">
      <c r="A198" s="8" t="s">
        <v>221</v>
      </c>
      <c r="B198" s="48"/>
      <c r="C198" s="9"/>
      <c r="D198" s="9"/>
      <c r="E198" s="9"/>
      <c r="F198" s="9"/>
      <c r="G198" s="9"/>
      <c r="H198" s="9"/>
      <c r="I198" s="9"/>
      <c r="J198" s="9"/>
    </row>
    <row r="199" spans="1:17" ht="22.5" customHeight="1" x14ac:dyDescent="0.2">
      <c r="A199" s="9"/>
      <c r="B199" s="48"/>
      <c r="C199" s="9"/>
      <c r="D199" s="9"/>
      <c r="E199" s="9"/>
      <c r="F199" s="9"/>
      <c r="G199" s="9"/>
      <c r="H199" s="9"/>
      <c r="I199" s="9"/>
      <c r="J199" s="13" t="s">
        <v>212</v>
      </c>
    </row>
    <row r="200" spans="1:17" s="14" customFormat="1" ht="22.5" customHeight="1" x14ac:dyDescent="0.2">
      <c r="C200" s="15"/>
      <c r="D200" s="44"/>
      <c r="E200" s="44" t="s">
        <v>3</v>
      </c>
      <c r="F200" s="44"/>
      <c r="H200" s="16"/>
      <c r="I200" s="44" t="s">
        <v>4</v>
      </c>
      <c r="J200" s="16"/>
      <c r="M200" s="17"/>
      <c r="N200" s="18"/>
      <c r="O200" s="3"/>
      <c r="P200" s="3"/>
      <c r="Q200" s="3"/>
    </row>
    <row r="201" spans="1:17" s="14" customFormat="1" ht="22.5" customHeight="1" x14ac:dyDescent="0.2">
      <c r="B201" s="12"/>
      <c r="C201" s="15"/>
      <c r="D201" s="20">
        <v>2563</v>
      </c>
      <c r="E201" s="19"/>
      <c r="F201" s="20">
        <v>2562</v>
      </c>
      <c r="G201" s="21"/>
      <c r="H201" s="20">
        <v>2563</v>
      </c>
      <c r="I201" s="19"/>
      <c r="J201" s="20">
        <v>2562</v>
      </c>
      <c r="M201" s="17"/>
      <c r="N201" s="18"/>
      <c r="O201" s="3"/>
      <c r="P201" s="3"/>
      <c r="Q201" s="3"/>
    </row>
    <row r="202" spans="1:17" ht="22.5" customHeight="1" x14ac:dyDescent="0.2">
      <c r="A202" s="8" t="s">
        <v>219</v>
      </c>
      <c r="B202" s="22"/>
    </row>
    <row r="203" spans="1:17" ht="22.5" customHeight="1" x14ac:dyDescent="0.2">
      <c r="A203" s="41" t="s">
        <v>114</v>
      </c>
      <c r="B203" s="22"/>
      <c r="D203" s="1">
        <f>D193-D205</f>
        <v>-41703</v>
      </c>
      <c r="E203" s="1"/>
      <c r="F203" s="1">
        <f>F193-F205</f>
        <v>-8111</v>
      </c>
      <c r="G203" s="2"/>
      <c r="H203" s="1">
        <f>H193-H205</f>
        <v>-33498</v>
      </c>
      <c r="I203" s="2"/>
      <c r="J203" s="1">
        <f>J193-J205</f>
        <v>-13987</v>
      </c>
      <c r="M203" s="3"/>
      <c r="O203" s="14"/>
    </row>
    <row r="204" spans="1:17" ht="22.5" customHeight="1" x14ac:dyDescent="0.2">
      <c r="A204" s="3" t="s">
        <v>115</v>
      </c>
      <c r="B204" s="22"/>
      <c r="D204" s="1"/>
      <c r="E204" s="1"/>
      <c r="F204" s="1"/>
      <c r="G204" s="1"/>
      <c r="H204" s="1"/>
      <c r="I204" s="1"/>
      <c r="J204" s="1"/>
      <c r="M204" s="3"/>
      <c r="O204" s="14"/>
      <c r="P204" s="14"/>
      <c r="Q204" s="14"/>
    </row>
    <row r="205" spans="1:17" ht="22.5" customHeight="1" x14ac:dyDescent="0.2">
      <c r="A205" s="3" t="s">
        <v>116</v>
      </c>
      <c r="B205" s="22"/>
      <c r="D205" s="38">
        <v>0</v>
      </c>
      <c r="E205" s="1"/>
      <c r="F205" s="37">
        <v>0</v>
      </c>
      <c r="G205" s="2"/>
      <c r="H205" s="38">
        <v>0</v>
      </c>
      <c r="I205" s="2"/>
      <c r="J205" s="38">
        <v>0</v>
      </c>
      <c r="M205" s="3"/>
      <c r="P205" s="14"/>
      <c r="Q205" s="14"/>
    </row>
    <row r="206" spans="1:17" ht="22.5" customHeight="1" thickBot="1" x14ac:dyDescent="0.25">
      <c r="A206" s="8" t="s">
        <v>218</v>
      </c>
      <c r="B206" s="22"/>
      <c r="D206" s="40">
        <f>SUM(D203:D205)</f>
        <v>-41703</v>
      </c>
      <c r="E206" s="1"/>
      <c r="F206" s="40">
        <f>SUM(F203:F205)</f>
        <v>-8111</v>
      </c>
      <c r="G206" s="2"/>
      <c r="H206" s="40">
        <f>SUM(H203:H205)</f>
        <v>-33498</v>
      </c>
      <c r="I206" s="2"/>
      <c r="J206" s="40">
        <f>SUM(J203:J205)</f>
        <v>-13987</v>
      </c>
      <c r="M206" s="3"/>
      <c r="P206" s="14"/>
    </row>
    <row r="207" spans="1:17" ht="22.5" customHeight="1" thickTop="1" x14ac:dyDescent="0.2">
      <c r="B207" s="22"/>
      <c r="I207" s="42"/>
      <c r="J207" s="42"/>
      <c r="M207" s="3"/>
      <c r="P207" s="14"/>
    </row>
    <row r="208" spans="1:17" ht="22.5" customHeight="1" x14ac:dyDescent="0.2">
      <c r="A208" s="14" t="s">
        <v>117</v>
      </c>
      <c r="B208" s="22"/>
      <c r="G208" s="2"/>
      <c r="M208" s="3"/>
      <c r="P208" s="14"/>
    </row>
    <row r="209" spans="1:16" ht="22.5" customHeight="1" thickBot="1" x14ac:dyDescent="0.25">
      <c r="A209" s="3" t="s">
        <v>220</v>
      </c>
      <c r="B209" s="22"/>
      <c r="D209" s="49">
        <v>-2.6700000000000002E-2</v>
      </c>
      <c r="E209" s="42"/>
      <c r="F209" s="49">
        <v>-5.1999999999999998E-3</v>
      </c>
      <c r="G209" s="42"/>
      <c r="H209" s="49">
        <v>-2.1499999999999998E-2</v>
      </c>
      <c r="I209" s="42"/>
      <c r="J209" s="49">
        <v>-8.9999999999999993E-3</v>
      </c>
      <c r="M209" s="42"/>
      <c r="P209" s="14"/>
    </row>
    <row r="210" spans="1:16" ht="22.5" customHeight="1" thickTop="1" x14ac:dyDescent="0.2">
      <c r="B210" s="22"/>
      <c r="I210" s="42"/>
      <c r="J210" s="42"/>
      <c r="P210" s="14"/>
    </row>
    <row r="211" spans="1:16" ht="22.5" customHeight="1" x14ac:dyDescent="0.2">
      <c r="B211" s="22"/>
      <c r="I211" s="42"/>
      <c r="J211" s="42"/>
    </row>
  </sheetData>
  <sheetProtection selectLockedCells="1"/>
  <mergeCells count="4">
    <mergeCell ref="D45:F45"/>
    <mergeCell ref="H45:J45"/>
    <mergeCell ref="D82:F82"/>
    <mergeCell ref="H82:J82"/>
  </mergeCells>
  <printOptions gridLinesSet="0"/>
  <pageMargins left="0.98425196850393704" right="0.19685039370078741" top="0.78740157480314965" bottom="0.19685039370078741" header="0.19685039370078741" footer="0.19685039370078741"/>
  <pageSetup paperSize="9" scale="78" orientation="portrait" r:id="rId1"/>
  <headerFooter alignWithMargins="0"/>
  <rowBreaks count="6" manualBreakCount="6">
    <brk id="40" max="9" man="1"/>
    <brk id="77" max="9" man="1"/>
    <brk id="103" max="10" man="1"/>
    <brk id="139" max="10" man="1"/>
    <brk id="154" max="10" man="1"/>
    <brk id="19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3" ma:contentTypeDescription="สร้างเอกสารใหม่" ma:contentTypeScope="" ma:versionID="8d57896ef2251dcdc0c96deb0426fb96">
  <xsd:schema xmlns:xsd="http://www.w3.org/2001/XMLSchema" xmlns:xs="http://www.w3.org/2001/XMLSchema" xmlns:p="http://schemas.microsoft.com/office/2006/metadata/properties" xmlns:ns2="994a8ea9-ab5c-41ae-ae68-a4edb4d83704" xmlns:ns3="50c908b1-f277-4340-90a9-4611d0b0f078" xmlns:ns4="739e2734-fc80-4c9f-8249-7205e259c59a" targetNamespace="http://schemas.microsoft.com/office/2006/metadata/properties" ma:root="true" ma:fieldsID="0ab1fb4984dd898e3cc0431ab0485b4d" ns2:_="" ns3:_="" ns4:_="">
    <xsd:import namespace="994a8ea9-ab5c-41ae-ae68-a4edb4d83704"/>
    <xsd:import namespace="50c908b1-f277-4340-90a9-4611d0b0f078"/>
    <xsd:import namespace="739e2734-fc80-4c9f-8249-7205e259c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d29711-9a5b-4e7c-8a8f-859a415cce3f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601AE5-F121-4E3D-8D2F-08BA5FAD4D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D6DC91-E721-4287-B6F7-61987F8B1C79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739e2734-fc80-4c9f-8249-7205e259c59a"/>
    <ds:schemaRef ds:uri="50c908b1-f277-4340-90a9-4611d0b0f078"/>
    <ds:schemaRef ds:uri="994a8ea9-ab5c-41ae-ae68-a4edb4d83704"/>
  </ds:schemaRefs>
</ds:datastoreItem>
</file>

<file path=customXml/itemProps3.xml><?xml version="1.0" encoding="utf-8"?>
<ds:datastoreItem xmlns:ds="http://schemas.openxmlformats.org/officeDocument/2006/customXml" ds:itemID="{F5F7FBED-3734-43C1-AF00-E00C91EEB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739e2734-fc80-4c9f-8249-7205e259c5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NAV000</vt:lpstr>
      <vt:lpstr>BS&amp;PL</vt:lpstr>
      <vt:lpstr>conso</vt:lpstr>
      <vt:lpstr>company</vt:lpstr>
      <vt:lpstr>BS&amp;PL (USD only)</vt:lpstr>
      <vt:lpstr>'BS&amp;PL'!Print_Area</vt:lpstr>
      <vt:lpstr>'BS&amp;PL (USD only)'!Print_Area</vt:lpstr>
      <vt:lpstr>company!Print_Area</vt:lpstr>
      <vt:lpstr>conso!Print_Area</vt:lpstr>
      <vt:lpstr>ฏๅจๅ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Nalinthip Santinanon</dc:creator>
  <cp:keywords/>
  <dc:description/>
  <cp:lastModifiedBy>Rinlita Niranariya</cp:lastModifiedBy>
  <cp:revision/>
  <cp:lastPrinted>2026-08-05T02:21:35Z</cp:lastPrinted>
  <dcterms:created xsi:type="dcterms:W3CDTF">1980-01-09T03:54:11Z</dcterms:created>
  <dcterms:modified xsi:type="dcterms:W3CDTF">2026-08-05T09:05:50Z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_dlc_DocIdItemGuid">
    <vt:lpwstr>bc183003-f26a-47a8-8b72-f62ab8720630</vt:lpwstr>
  </property>
  <property fmtid="{D5CDD505-2E9C-101B-9397-08002B2CF9AE}" pid="4" name="MediaServiceImageTags">
    <vt:lpwstr/>
  </property>
</Properties>
</file>