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OA\2026\Q2'2026\SVOA\"/>
    </mc:Choice>
  </mc:AlternateContent>
  <xr:revisionPtr revIDLastSave="0" documentId="13_ncr:1_{870703B9-C215-41D7-BC58-283614B04AE3}" xr6:coauthVersionLast="47" xr6:coauthVersionMax="47" xr10:uidLastSave="{00000000-0000-0000-0000-000000000000}"/>
  <bookViews>
    <workbookView xWindow="-108" yWindow="-108" windowWidth="23256" windowHeight="12456" tabRatio="721" activeTab="4" xr2:uid="{00000000-000D-0000-FFFF-FFFF00000000}"/>
  </bookViews>
  <sheets>
    <sheet name="BS" sheetId="7" r:id="rId1"/>
    <sheet name="PL" sheetId="8" r:id="rId2"/>
    <sheet name="CE-Conso" sheetId="3" r:id="rId3"/>
    <sheet name="CE-Separate" sheetId="5" r:id="rId4"/>
    <sheet name="CF" sheetId="9" r:id="rId5"/>
  </sheets>
  <definedNames>
    <definedName name="_xlnm._FilterDatabase" localSheetId="0" hidden="1">BS!$I$28:$I$29</definedName>
    <definedName name="_xlnm.Print_Area" localSheetId="0">BS!$A$1:$L$115</definedName>
    <definedName name="_xlnm.Print_Area" localSheetId="2">'CE-Conso'!$A$1:$R$25</definedName>
    <definedName name="_xlnm.Print_Area" localSheetId="3">'CE-Separate'!$A$1:$O$21</definedName>
    <definedName name="_xlnm.Print_Area" localSheetId="4">CF!$A$1:$K$113</definedName>
    <definedName name="_xlnm.Print_Area" localSheetId="1">PL!$A$1:$K$85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8" l="1"/>
  <c r="H13" i="8"/>
  <c r="D13" i="8"/>
  <c r="E31" i="7"/>
  <c r="E17" i="7"/>
  <c r="G17" i="7"/>
  <c r="I17" i="7"/>
  <c r="F99" i="9"/>
  <c r="H99" i="9"/>
  <c r="J99" i="9"/>
  <c r="F55" i="8"/>
  <c r="H55" i="8"/>
  <c r="J55" i="8"/>
  <c r="F63" i="8"/>
  <c r="H63" i="8"/>
  <c r="J63" i="8"/>
  <c r="F64" i="8"/>
  <c r="F70" i="8" s="1"/>
  <c r="J13" i="8"/>
  <c r="F20" i="8"/>
  <c r="H20" i="8"/>
  <c r="J20" i="8"/>
  <c r="J21" i="8" s="1"/>
  <c r="J27" i="8" s="1"/>
  <c r="J29" i="8" s="1"/>
  <c r="J34" i="8" s="1"/>
  <c r="J38" i="8" s="1"/>
  <c r="N15" i="5"/>
  <c r="Q18" i="3"/>
  <c r="O18" i="3"/>
  <c r="E67" i="7"/>
  <c r="G67" i="7"/>
  <c r="I67" i="7"/>
  <c r="K67" i="7"/>
  <c r="J64" i="8" l="1"/>
  <c r="J70" i="8" s="1"/>
  <c r="H21" i="8"/>
  <c r="H27" i="8" s="1"/>
  <c r="H29" i="8" s="1"/>
  <c r="H34" i="8" s="1"/>
  <c r="H38" i="8" s="1"/>
  <c r="F21" i="8"/>
  <c r="F27" i="8" s="1"/>
  <c r="F29" i="8" s="1"/>
  <c r="F34" i="8" s="1"/>
  <c r="F38" i="8" s="1"/>
  <c r="H64" i="8"/>
  <c r="H70" i="8" s="1"/>
  <c r="K33" i="7" l="1"/>
  <c r="I33" i="7"/>
  <c r="G33" i="7"/>
  <c r="E33" i="7"/>
  <c r="F9" i="9"/>
  <c r="J9" i="9"/>
  <c r="D78" i="9"/>
  <c r="F78" i="9"/>
  <c r="J78" i="9"/>
  <c r="H78" i="9"/>
  <c r="J18" i="5"/>
  <c r="H18" i="5"/>
  <c r="F18" i="5"/>
  <c r="D18" i="5"/>
  <c r="N17" i="5"/>
  <c r="D13" i="5"/>
  <c r="L13" i="5"/>
  <c r="J13" i="5"/>
  <c r="H13" i="5"/>
  <c r="F13" i="5"/>
  <c r="N12" i="5"/>
  <c r="O21" i="3"/>
  <c r="M21" i="3"/>
  <c r="I21" i="3"/>
  <c r="G21" i="3"/>
  <c r="E21" i="3"/>
  <c r="C21" i="3"/>
  <c r="Q20" i="3"/>
  <c r="O20" i="3"/>
  <c r="K16" i="3"/>
  <c r="C16" i="3"/>
  <c r="E16" i="3"/>
  <c r="G16" i="3"/>
  <c r="I16" i="3"/>
  <c r="M16" i="3"/>
  <c r="Q15" i="3"/>
  <c r="O15" i="3"/>
  <c r="F72" i="8"/>
  <c r="F77" i="8" s="1"/>
  <c r="F81" i="8" s="1"/>
  <c r="J72" i="8"/>
  <c r="J77" i="8" s="1"/>
  <c r="J81" i="8" s="1"/>
  <c r="D63" i="8"/>
  <c r="D55" i="8"/>
  <c r="D64" i="8" l="1"/>
  <c r="D70" i="8" s="1"/>
  <c r="D72" i="8" l="1"/>
  <c r="D77" i="8" s="1"/>
  <c r="D9" i="9"/>
  <c r="H72" i="8"/>
  <c r="H77" i="8" s="1"/>
  <c r="H9" i="9"/>
  <c r="D81" i="8" l="1"/>
  <c r="K19" i="3"/>
  <c r="K21" i="3" s="1"/>
  <c r="H81" i="8"/>
  <c r="L16" i="5"/>
  <c r="L18" i="5" s="1"/>
  <c r="K101" i="7"/>
  <c r="K100" i="7"/>
  <c r="K98" i="7"/>
  <c r="K96" i="7"/>
  <c r="K94" i="7"/>
  <c r="G96" i="7"/>
  <c r="G94" i="7"/>
  <c r="G34" i="7"/>
  <c r="E60" i="7"/>
  <c r="G60" i="7"/>
  <c r="I60" i="7"/>
  <c r="K60" i="7"/>
  <c r="E100" i="7"/>
  <c r="E98" i="7"/>
  <c r="E96" i="7"/>
  <c r="E94" i="7"/>
  <c r="Q14" i="3"/>
  <c r="O14" i="3"/>
  <c r="I100" i="7"/>
  <c r="I98" i="7"/>
  <c r="I96" i="7"/>
  <c r="I94" i="7"/>
  <c r="D99" i="9"/>
  <c r="D20" i="8"/>
  <c r="G101" i="7"/>
  <c r="G100" i="7"/>
  <c r="G98" i="7"/>
  <c r="E103" i="7"/>
  <c r="O13" i="3"/>
  <c r="N10" i="5"/>
  <c r="Q13" i="3"/>
  <c r="I34" i="7"/>
  <c r="K17" i="7"/>
  <c r="E90" i="7"/>
  <c r="G90" i="7"/>
  <c r="I90" i="7"/>
  <c r="K90" i="7"/>
  <c r="N11" i="5"/>
  <c r="E34" i="7"/>
  <c r="N13" i="5" l="1"/>
  <c r="O16" i="3"/>
  <c r="Q16" i="3"/>
  <c r="D21" i="8"/>
  <c r="D27" i="8" s="1"/>
  <c r="K97" i="7"/>
  <c r="G68" i="7"/>
  <c r="G102" i="7"/>
  <c r="I97" i="7"/>
  <c r="G35" i="7"/>
  <c r="K68" i="7"/>
  <c r="K34" i="7"/>
  <c r="K35" i="7" s="1"/>
  <c r="G97" i="7"/>
  <c r="F43" i="9"/>
  <c r="F64" i="9" s="1"/>
  <c r="F69" i="9" s="1"/>
  <c r="F100" i="9" s="1"/>
  <c r="F102" i="9" s="1"/>
  <c r="J43" i="9"/>
  <c r="J64" i="9" s="1"/>
  <c r="J69" i="9" s="1"/>
  <c r="J100" i="9" s="1"/>
  <c r="J102" i="9" s="1"/>
  <c r="H43" i="9"/>
  <c r="H64" i="9" s="1"/>
  <c r="H69" i="9" s="1"/>
  <c r="H100" i="9" s="1"/>
  <c r="H102" i="9" s="1"/>
  <c r="I68" i="7"/>
  <c r="E68" i="7"/>
  <c r="I35" i="7"/>
  <c r="E35" i="7"/>
  <c r="K102" i="7"/>
  <c r="K104" i="7" s="1"/>
  <c r="E97" i="7"/>
  <c r="G103" i="7"/>
  <c r="D29" i="8" l="1"/>
  <c r="D34" i="8" s="1"/>
  <c r="D38" i="8" s="1"/>
  <c r="D43" i="9"/>
  <c r="D64" i="9" s="1"/>
  <c r="D69" i="9" s="1"/>
  <c r="E101" i="7"/>
  <c r="E102" i="7" s="1"/>
  <c r="K105" i="7"/>
  <c r="G104" i="7"/>
  <c r="G105" i="7" s="1"/>
  <c r="D100" i="9" l="1"/>
  <c r="D102" i="9" s="1"/>
  <c r="Q19" i="3"/>
  <c r="Q21" i="3" s="1"/>
  <c r="E104" i="7"/>
  <c r="E105" i="7" s="1"/>
  <c r="N16" i="5"/>
  <c r="N18" i="5" s="1"/>
  <c r="I101" i="7"/>
  <c r="I102" i="7" s="1"/>
  <c r="I104" i="7" s="1"/>
  <c r="I105" i="7" s="1"/>
</calcChain>
</file>

<file path=xl/sharedStrings.xml><?xml version="1.0" encoding="utf-8"?>
<sst xmlns="http://schemas.openxmlformats.org/spreadsheetml/2006/main" count="394" uniqueCount="221">
  <si>
    <t>SVOA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</si>
  <si>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</si>
  <si>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</si>
  <si>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</si>
  <si>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</si>
  <si>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</si>
  <si>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</si>
  <si>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</si>
  <si>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</si>
  <si>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</si>
  <si>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</si>
  <si>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subsidiary companies </t>
  </si>
  <si>
    <t>Investments in associated companies</t>
  </si>
  <si>
    <t xml:space="preserve">Property, plant and equipment </t>
  </si>
  <si>
    <t xml:space="preserve">   of current portion</t>
  </si>
  <si>
    <t>Other non-current assets</t>
  </si>
  <si>
    <t xml:space="preserve">   Withholding tax deducted at source </t>
  </si>
  <si>
    <t xml:space="preserve">   Others</t>
  </si>
  <si>
    <t>Total 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</si>
  <si>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</si>
  <si>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</si>
  <si>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</si>
  <si>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</si>
  <si>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</si>
  <si>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</si>
  <si>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</si>
  <si>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</si>
  <si>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</si>
  <si>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</si>
  <si>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</si>
  <si>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</si>
  <si>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</si>
  <si>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</si>
  <si>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  of Baht 1 each</t>
  </si>
  <si>
    <t xml:space="preserve">   Issued and fully paid up</t>
  </si>
  <si>
    <t>Premium on ordinary shares</t>
  </si>
  <si>
    <t xml:space="preserve">Retained earnings </t>
  </si>
  <si>
    <t xml:space="preserve">   Appropriated - statutory reserve</t>
  </si>
  <si>
    <t xml:space="preserve">   Unappropriated </t>
  </si>
  <si>
    <t xml:space="preserve">Total shareholders' equity </t>
  </si>
  <si>
    <t>Total liabilities and shareholders' equity</t>
  </si>
  <si>
    <t>Directors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</si>
  <si>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</si>
  <si>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</si>
  <si>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</si>
  <si>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</si>
  <si>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</si>
  <si>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</si>
  <si>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</si>
  <si>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</si>
  <si>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</si>
  <si>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</si>
  <si>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>Profit before tax</t>
  </si>
  <si>
    <t xml:space="preserve">   provided by (paid from) operating activities:</t>
  </si>
  <si>
    <t xml:space="preserve">   associated companies </t>
  </si>
  <si>
    <t>Reversal of liabilities and provisions</t>
  </si>
  <si>
    <t>Interest expenses</t>
  </si>
  <si>
    <t xml:space="preserve">Profit from operating activites before change in </t>
  </si>
  <si>
    <t xml:space="preserve">   operating assets and liabilities</t>
  </si>
  <si>
    <t>Cash flows from operating activities (continued)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</si>
  <si>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</si>
  <si>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</si>
  <si>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</si>
  <si>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</si>
  <si>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</si>
  <si>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interest expense</t>
  </si>
  <si>
    <t xml:space="preserve">   Cash paid for corporate income tax</t>
  </si>
  <si>
    <t>Cash flows from investing activities</t>
  </si>
  <si>
    <t>Purchase of property, plant and equipment</t>
  </si>
  <si>
    <t>Proceeds from sales of property, plant and equipment</t>
  </si>
  <si>
    <t>Cash flows from financing activities</t>
  </si>
  <si>
    <t>Ordinary shares</t>
  </si>
  <si>
    <t>Retained earnings</t>
  </si>
  <si>
    <t>Convertible</t>
  </si>
  <si>
    <t xml:space="preserve"> issued and</t>
  </si>
  <si>
    <t>Appropriated -</t>
  </si>
  <si>
    <t>preferred shares</t>
  </si>
  <si>
    <t>fully paid up</t>
  </si>
  <si>
    <t>Unappropriated</t>
  </si>
  <si>
    <t>equity</t>
  </si>
  <si>
    <t xml:space="preserve">Premium on </t>
  </si>
  <si>
    <t>ordinary shares</t>
  </si>
  <si>
    <t>company</t>
  </si>
  <si>
    <t>Profit before income tax expenses</t>
  </si>
  <si>
    <t xml:space="preserve">Consolidated financial statements </t>
  </si>
  <si>
    <t>31 December</t>
  </si>
  <si>
    <t xml:space="preserve">Deferred tax assets </t>
  </si>
  <si>
    <t>Other components of shareholders' equity</t>
  </si>
  <si>
    <t>Other components</t>
  </si>
  <si>
    <t xml:space="preserve">Total </t>
  </si>
  <si>
    <t>other components</t>
  </si>
  <si>
    <t>of an associated</t>
  </si>
  <si>
    <t xml:space="preserve">of shareholders' </t>
  </si>
  <si>
    <t xml:space="preserve">shareholders' </t>
  </si>
  <si>
    <t>statutory reserve</t>
  </si>
  <si>
    <t xml:space="preserve">equity </t>
  </si>
  <si>
    <t>Earnings per share</t>
  </si>
  <si>
    <t>Depreciation and amortisation</t>
  </si>
  <si>
    <t xml:space="preserve">Adjustment to reconcile profit before tax to net cash </t>
  </si>
  <si>
    <t xml:space="preserve">Finance lease receivables - net </t>
  </si>
  <si>
    <t xml:space="preserve">   Finance lease receivables</t>
  </si>
  <si>
    <t>Intangible assets</t>
  </si>
  <si>
    <t>Purchase of intangible assets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</si>
  <si>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</si>
  <si>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</si>
  <si>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</si>
  <si>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</si>
  <si>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</si>
  <si>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</si>
  <si>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</si>
  <si>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(Unit: Thousand Baht)</t>
  </si>
  <si>
    <t>(Unaudited but reviewed)</t>
  </si>
  <si>
    <t xml:space="preserve">(Unaudited </t>
  </si>
  <si>
    <t>(Audited)</t>
  </si>
  <si>
    <t>but reviewed)</t>
  </si>
  <si>
    <t>(Unit: Thousand Baht except earnings per share expressed in Baht)</t>
  </si>
  <si>
    <t>Total comprehensive income for the period</t>
  </si>
  <si>
    <t>Other comprehensive income for the period</t>
  </si>
  <si>
    <t>Cash and cash equivalents at beginning of the period</t>
  </si>
  <si>
    <t xml:space="preserve">Cash and cash equivalents at end of the period </t>
  </si>
  <si>
    <t>Short-term loans from banks</t>
  </si>
  <si>
    <t xml:space="preserve">   Weighted average number of shares (thousand shares)</t>
  </si>
  <si>
    <t>Profit for the period</t>
  </si>
  <si>
    <t>of shareholders' equity</t>
  </si>
  <si>
    <t>Supplemental disclosures of cash flows information</t>
  </si>
  <si>
    <t xml:space="preserve">   Cash received from withholding tax refund</t>
  </si>
  <si>
    <t xml:space="preserve">   Profit </t>
  </si>
  <si>
    <t>Selling and distribution expenses</t>
  </si>
  <si>
    <t>Lease liabilities - net of current portion</t>
  </si>
  <si>
    <t>Current portion of lease liabilities</t>
  </si>
  <si>
    <t>Right-of-use assets</t>
  </si>
  <si>
    <t>Other non-current financial assets</t>
  </si>
  <si>
    <t>Income tax expenses</t>
  </si>
  <si>
    <t xml:space="preserve">Total comprehensive income for the period </t>
  </si>
  <si>
    <t>Operating liabilities increase (decrease)</t>
  </si>
  <si>
    <t>Basic earnings per share  (Baht)</t>
  </si>
  <si>
    <t xml:space="preserve">   Other non-current financial assets</t>
  </si>
  <si>
    <t>Finance income</t>
  </si>
  <si>
    <t>Operating profit</t>
  </si>
  <si>
    <t>Share of loss from investments in joint ventures</t>
  </si>
  <si>
    <t>Gain on disposal of property, plant and equipment</t>
  </si>
  <si>
    <t xml:space="preserve">   the finance lease agreements</t>
  </si>
  <si>
    <t xml:space="preserve">Amortisation of deferred interest expenses under </t>
  </si>
  <si>
    <t xml:space="preserve">   the lease agreements</t>
  </si>
  <si>
    <t>Cash flows used in operating activities</t>
  </si>
  <si>
    <t>Net cash flows used in operating activities</t>
  </si>
  <si>
    <t>Repayment of short-term loans from banks</t>
  </si>
  <si>
    <t>Repayment of principal portion of lease liabilities</t>
  </si>
  <si>
    <t>Interest paid under the lease agreements</t>
  </si>
  <si>
    <t>Non-cash related items:</t>
  </si>
  <si>
    <t xml:space="preserve">   Acquisition of right-of-use assets under lease agreements</t>
  </si>
  <si>
    <t xml:space="preserve">Unrealised loss (gain) on exchange </t>
  </si>
  <si>
    <t>Increase in trust receipts</t>
  </si>
  <si>
    <t>Net cash flows from financing activities</t>
  </si>
  <si>
    <t xml:space="preserve">   associated companies</t>
  </si>
  <si>
    <t>Cash received from short-term loans from banks</t>
  </si>
  <si>
    <t xml:space="preserve">      133,527,000 convertible preferred shares</t>
  </si>
  <si>
    <t xml:space="preserve">      813,473,000 ordinary shares</t>
  </si>
  <si>
    <t>Sales</t>
  </si>
  <si>
    <t>Service revenue</t>
  </si>
  <si>
    <t>Cost of sales</t>
  </si>
  <si>
    <t>Cost of services</t>
  </si>
  <si>
    <t>Share premium</t>
  </si>
  <si>
    <t>Trade and other current receivables</t>
  </si>
  <si>
    <t>Trade and other current payables</t>
  </si>
  <si>
    <t>Non-current provision for employee benefits</t>
  </si>
  <si>
    <t>Current portion of finance lease receivables</t>
  </si>
  <si>
    <t>Current portion of long-term loan from bank</t>
  </si>
  <si>
    <t>Deferred tax liabilities</t>
  </si>
  <si>
    <t xml:space="preserve">   Trade and other current payables</t>
  </si>
  <si>
    <t xml:space="preserve">   Trade and other current receivables</t>
  </si>
  <si>
    <t>Current provision for employee benefits</t>
  </si>
  <si>
    <t>Repayment of long-term loan from bank</t>
  </si>
  <si>
    <t>Net cash flows from (used in) investing activities</t>
  </si>
  <si>
    <t>Dividend received from subsidiary companies</t>
  </si>
  <si>
    <t>30 June</t>
  </si>
  <si>
    <t>Dividend paid (Note 16)</t>
  </si>
  <si>
    <t>Unrealised loss on change in fair value derivative</t>
  </si>
  <si>
    <t>Gain on disposal of intangible assets</t>
  </si>
  <si>
    <t xml:space="preserve">Amortisation of deferred interest income under </t>
  </si>
  <si>
    <t>Provision for warranty</t>
  </si>
  <si>
    <t>Dividend received from associated companies</t>
  </si>
  <si>
    <t>Proceeds from sales of intangible assets</t>
  </si>
  <si>
    <t xml:space="preserve">   Cash paid for long-term employee benefits</t>
  </si>
  <si>
    <t>Dividend paid</t>
  </si>
  <si>
    <t>Loss on write-off intangible assets</t>
  </si>
  <si>
    <t xml:space="preserve">Revenue recognised on significant financing component </t>
  </si>
  <si>
    <t xml:space="preserve">   from contracts with customers</t>
  </si>
  <si>
    <t xml:space="preserve">Interest expenses on significant financing component from </t>
  </si>
  <si>
    <t xml:space="preserve">   contracts with customers</t>
  </si>
  <si>
    <t>Cost of sales from finance lease agreements</t>
  </si>
  <si>
    <t>Unrealised loss on change in fair value of derivative</t>
  </si>
  <si>
    <t>Provision for employee benefits</t>
  </si>
  <si>
    <t>As at 30 June 2026</t>
  </si>
  <si>
    <t xml:space="preserve">For the six-month period ended 30 June 2026 </t>
  </si>
  <si>
    <t>2026</t>
  </si>
  <si>
    <t xml:space="preserve">Balance as at 1 January 2026 </t>
  </si>
  <si>
    <t>Balance as at 30 June 2026</t>
  </si>
  <si>
    <t xml:space="preserve">For the three-month period ended 30 June 2026 </t>
  </si>
  <si>
    <t>Balance as at 1 January 2025</t>
  </si>
  <si>
    <t xml:space="preserve">Balance as at 30 June 2025 </t>
  </si>
  <si>
    <t xml:space="preserve">Non-current trade and other receivables </t>
  </si>
  <si>
    <t xml:space="preserve">   Prepaid expense - non-current</t>
  </si>
  <si>
    <t xml:space="preserve">Long-term loan from financial institutions - net of </t>
  </si>
  <si>
    <t xml:space="preserve">   current portion</t>
  </si>
  <si>
    <t xml:space="preserve">   Increase in other current liabilities of intangible assets</t>
  </si>
  <si>
    <t>Cash paid for investment in an associated company</t>
  </si>
  <si>
    <t xml:space="preserve">   Increase (decrease) in accounts payable</t>
  </si>
  <si>
    <t xml:space="preserve">      for acquisitions of equipment</t>
  </si>
  <si>
    <t xml:space="preserve">      for purchases of intangible assets</t>
  </si>
  <si>
    <t xml:space="preserve">Allowance for expected credit losses on </t>
  </si>
  <si>
    <t xml:space="preserve">   finance lease receivables (reversal)</t>
  </si>
  <si>
    <t xml:space="preserve">                              -</t>
  </si>
  <si>
    <t xml:space="preserve">                       -</t>
  </si>
  <si>
    <t xml:space="preserve">Impairment loss on financial assets </t>
  </si>
  <si>
    <t xml:space="preserve">Share of profit from investments in </t>
  </si>
  <si>
    <t>Allowance for diminution in inventory value</t>
  </si>
  <si>
    <t>Allowance for expected credit losses (reversal)</t>
  </si>
  <si>
    <t>Loss on impairment of deposit (reversal)</t>
  </si>
  <si>
    <t>Loss on write-off property, plant and equipment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</si>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</sst>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00_);_(* \(#,##0.0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13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10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</cellStyleXfs>
  <cellXfs count="103">
    <xf numFmtId="0" fontId="0" fillId="0" borderId="0" xfId="0"/>
    <xf numFmtId="164" fontId="2" fillId="0" borderId="0" xfId="1" applyNumberFormat="1" applyFont="1" applyFill="1" applyAlignment="1">
      <alignment horizontal="centerContinuous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/>
    <xf numFmtId="41" fontId="2" fillId="0" borderId="5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1" fontId="2" fillId="0" borderId="7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/>
    <xf numFmtId="164" fontId="2" fillId="0" borderId="8" xfId="1" applyNumberFormat="1" applyFont="1" applyFill="1" applyBorder="1" applyAlignment="1">
      <alignment horizontal="right"/>
    </xf>
    <xf numFmtId="0" fontId="2" fillId="0" borderId="3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/>
    <xf numFmtId="0" fontId="2" fillId="0" borderId="0" xfId="1" quotePrefix="1" applyNumberFormat="1" applyFont="1" applyFill="1" applyBorder="1" applyAlignment="1">
      <alignment horizontal="center"/>
    </xf>
    <xf numFmtId="166" fontId="2" fillId="0" borderId="8" xfId="1" applyNumberFormat="1" applyFont="1" applyFill="1" applyBorder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3" applyNumberFormat="1" applyFont="1" applyFill="1" applyAlignment="1">
      <alignment horizontal="right"/>
    </xf>
    <xf numFmtId="41" fontId="2" fillId="0" borderId="3" xfId="3" applyNumberFormat="1" applyFont="1" applyFill="1" applyBorder="1" applyAlignment="1">
      <alignment horizontal="right"/>
    </xf>
    <xf numFmtId="41" fontId="2" fillId="0" borderId="5" xfId="3" applyNumberFormat="1" applyFont="1" applyFill="1" applyBorder="1" applyAlignment="1">
      <alignment horizontal="right"/>
    </xf>
    <xf numFmtId="41" fontId="2" fillId="0" borderId="6" xfId="3" applyNumberFormat="1" applyFont="1" applyFill="1" applyBorder="1" applyAlignment="1">
      <alignment horizontal="right"/>
    </xf>
    <xf numFmtId="41" fontId="2" fillId="0" borderId="2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2" fillId="0" borderId="4" xfId="3" applyNumberFormat="1" applyFont="1" applyFill="1" applyBorder="1" applyAlignment="1">
      <alignment horizontal="right"/>
    </xf>
    <xf numFmtId="40" fontId="2" fillId="0" borderId="0" xfId="0" applyNumberFormat="1" applyFont="1" applyAlignment="1">
      <alignment horizontal="centerContinuous"/>
    </xf>
    <xf numFmtId="1" fontId="2" fillId="0" borderId="0" xfId="0" applyNumberFormat="1" applyFont="1" applyAlignment="1">
      <alignment horizontal="center"/>
    </xf>
    <xf numFmtId="40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7" fontId="2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0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Continuous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0" fontId="2" fillId="0" borderId="0" xfId="0" applyNumberFormat="1" applyFont="1" applyAlignment="1">
      <alignment horizontal="right"/>
    </xf>
    <xf numFmtId="0" fontId="2" fillId="0" borderId="0" xfId="20" applyFont="1" applyAlignment="1">
      <alignment horizontal="right"/>
    </xf>
    <xf numFmtId="0" fontId="2" fillId="0" borderId="0" xfId="20" applyFont="1" applyAlignment="1">
      <alignment horizontal="center"/>
    </xf>
    <xf numFmtId="0" fontId="2" fillId="0" borderId="3" xfId="20" applyFont="1" applyBorder="1" applyAlignment="1">
      <alignment horizontal="center"/>
    </xf>
    <xf numFmtId="41" fontId="2" fillId="0" borderId="0" xfId="21" applyNumberFormat="1" applyFont="1" applyAlignment="1">
      <alignment horizontal="right"/>
    </xf>
    <xf numFmtId="41" fontId="1" fillId="0" borderId="0" xfId="21" applyNumberFormat="1" applyFont="1" applyAlignment="1">
      <alignment horizontal="right"/>
    </xf>
    <xf numFmtId="41" fontId="2" fillId="0" borderId="10" xfId="21" applyNumberFormat="1" applyFont="1" applyBorder="1" applyAlignment="1">
      <alignment horizontal="right"/>
    </xf>
    <xf numFmtId="0" fontId="2" fillId="0" borderId="0" xfId="22" applyFont="1" applyAlignment="1">
      <alignment horizontal="left"/>
    </xf>
    <xf numFmtId="41" fontId="2" fillId="0" borderId="7" xfId="21" applyNumberFormat="1" applyFont="1" applyBorder="1" applyAlignment="1">
      <alignment horizontal="right"/>
    </xf>
    <xf numFmtId="37" fontId="2" fillId="0" borderId="0" xfId="21" applyNumberFormat="1" applyFont="1" applyAlignment="1">
      <alignment horizontal="center"/>
    </xf>
    <xf numFmtId="37" fontId="2" fillId="0" borderId="0" xfId="20" applyNumberFormat="1" applyFont="1" applyAlignment="1">
      <alignment horizontal="center"/>
    </xf>
    <xf numFmtId="41" fontId="2" fillId="0" borderId="0" xfId="20" applyNumberFormat="1" applyFont="1" applyAlignment="1">
      <alignment horizontal="center"/>
    </xf>
    <xf numFmtId="0" fontId="1" fillId="0" borderId="0" xfId="20" applyFont="1" applyAlignment="1">
      <alignment horizontal="left"/>
    </xf>
    <xf numFmtId="41" fontId="2" fillId="0" borderId="3" xfId="21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/>
    <xf numFmtId="40" fontId="2" fillId="0" borderId="0" xfId="0" applyNumberFormat="1" applyFont="1"/>
    <xf numFmtId="37" fontId="2" fillId="0" borderId="0" xfId="0" applyNumberFormat="1" applyFont="1"/>
    <xf numFmtId="49" fontId="1" fillId="0" borderId="0" xfId="0" applyNumberFormat="1" applyFont="1"/>
    <xf numFmtId="1" fontId="2" fillId="0" borderId="0" xfId="0" applyNumberFormat="1" applyFont="1"/>
    <xf numFmtId="49" fontId="2" fillId="0" borderId="0" xfId="0" applyNumberFormat="1" applyFont="1"/>
    <xf numFmtId="164" fontId="2" fillId="0" borderId="0" xfId="3" applyNumberFormat="1" applyFont="1" applyFill="1" applyAlignment="1"/>
    <xf numFmtId="41" fontId="2" fillId="0" borderId="0" xfId="0" applyNumberFormat="1" applyFont="1"/>
    <xf numFmtId="41" fontId="2" fillId="0" borderId="5" xfId="0" applyNumberFormat="1" applyFont="1" applyBorder="1"/>
    <xf numFmtId="38" fontId="2" fillId="0" borderId="0" xfId="0" applyNumberFormat="1" applyFont="1"/>
    <xf numFmtId="0" fontId="2" fillId="0" borderId="9" xfId="0" applyFont="1" applyBorder="1"/>
    <xf numFmtId="1" fontId="1" fillId="0" borderId="0" xfId="0" applyNumberFormat="1" applyFont="1"/>
    <xf numFmtId="0" fontId="2" fillId="0" borderId="0" xfId="20" applyFont="1"/>
    <xf numFmtId="0" fontId="1" fillId="0" borderId="0" xfId="11" applyFont="1"/>
    <xf numFmtId="0" fontId="1" fillId="0" borderId="0" xfId="20" applyFont="1"/>
    <xf numFmtId="0" fontId="2" fillId="0" borderId="10" xfId="20" applyFont="1" applyBorder="1"/>
    <xf numFmtId="0" fontId="2" fillId="0" borderId="0" xfId="21" applyFont="1"/>
    <xf numFmtId="41" fontId="2" fillId="0" borderId="0" xfId="20" applyNumberFormat="1" applyFont="1"/>
    <xf numFmtId="41" fontId="2" fillId="0" borderId="0" xfId="21" applyNumberFormat="1" applyFont="1"/>
    <xf numFmtId="164" fontId="2" fillId="0" borderId="0" xfId="0" applyNumberFormat="1" applyFont="1"/>
    <xf numFmtId="49" fontId="15" fillId="0" borderId="0" xfId="0" applyNumberFormat="1" applyFont="1"/>
    <xf numFmtId="41" fontId="16" fillId="0" borderId="3" xfId="0" applyNumberFormat="1" applyFont="1" applyBorder="1"/>
    <xf numFmtId="43" fontId="2" fillId="0" borderId="0" xfId="0" applyNumberFormat="1" applyFont="1"/>
    <xf numFmtId="0" fontId="2" fillId="0" borderId="3" xfId="20" applyFont="1" applyBorder="1" applyAlignment="1">
      <alignment horizontal="center"/>
    </xf>
    <xf numFmtId="0" fontId="2" fillId="0" borderId="10" xfId="20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20" applyFont="1" applyBorder="1" applyAlignment="1">
      <alignment horizont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6" xfId="17" xr:uid="{00000000-0005-0000-0000-000011000000}"/>
    <cellStyle name="Normal 65" xfId="18" xr:uid="{00000000-0005-0000-0000-000012000000}"/>
    <cellStyle name="Normal 7" xfId="19" xr:uid="{00000000-0005-0000-0000-000013000000}"/>
    <cellStyle name="Normal_CE-E" xfId="20" xr:uid="{00000000-0005-0000-0000-000014000000}"/>
    <cellStyle name="Normal_CE-T" xfId="21" xr:uid="{00000000-0005-0000-0000-000015000000}"/>
    <cellStyle name="Normal_CE-Thai" xfId="22" xr:uid="{00000000-0005-0000-0000-000016000000}"/>
    <cellStyle name="Percent [2]" xfId="23" xr:uid="{00000000-0005-0000-0000-000017000000}"/>
    <cellStyle name="Percent [2] 2" xfId="24" xr:uid="{00000000-0005-0000-0000-000018000000}"/>
    <cellStyle name="Quantity" xfId="25" xr:uid="{00000000-0005-0000-0000-000019000000}"/>
    <cellStyle name="Quantity 2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showGridLines="0" view="pageBreakPreview" topLeftCell="A94" zoomScale="88" zoomScaleNormal="100" zoomScaleSheetLayoutView="88" workbookViewId="0">
      <selection activeCell="E106" sqref="E106:K107"/>
    </sheetView>
  </sheetViews>
  <sheetFormatPr defaultColWidth="9.33203125" defaultRowHeight="20.100000000000001" customHeight="1"/>
  <cols>
    <col min="1" max="1" width="33.6640625" style="76" customWidth="1"/>
    <col min="2" max="2" width="1.6640625" style="76" customWidth="1"/>
    <col min="3" max="3" width="5.6640625" style="38" customWidth="1"/>
    <col min="4" max="4" width="1.6640625" style="2" customWidth="1"/>
    <col min="5" max="5" width="12.6640625" style="2" customWidth="1"/>
    <col min="6" max="6" width="1.6640625" style="2" customWidth="1"/>
    <col min="7" max="7" width="12.6640625" style="2" customWidth="1"/>
    <col min="8" max="8" width="1.6640625" style="2" customWidth="1"/>
    <col min="9" max="9" width="12.6640625" style="2" customWidth="1"/>
    <col min="10" max="10" width="1.6640625" style="2" customWidth="1"/>
    <col min="11" max="11" width="12.6640625" style="2" customWidth="1"/>
    <col min="12" max="12" width="1.6640625" style="76" customWidth="1"/>
    <col min="13" max="13" width="9.33203125" style="76"/>
    <col min="14" max="14" width="9.6640625" style="76" bestFit="1" customWidth="1"/>
    <col min="15" max="16384" width="9.33203125" style="76"/>
  </cols>
  <sheetData>
    <row r="1" spans="1:12" s="39" customFormat="1" ht="20.100000000000001" customHeight="1">
      <c r="A1" s="74" t="s">
        <v>0</v>
      </c>
      <c r="B1" s="37"/>
      <c r="C1" s="38"/>
      <c r="D1" s="1"/>
      <c r="E1" s="1"/>
      <c r="F1" s="1"/>
      <c r="G1" s="1"/>
      <c r="H1" s="1"/>
      <c r="I1" s="1"/>
      <c r="J1" s="1"/>
      <c r="K1" s="1"/>
    </row>
    <row r="2" spans="1:12" s="39" customFormat="1" ht="20.100000000000001" customHeight="1">
      <c r="A2" s="74" t="s">
        <v>103</v>
      </c>
      <c r="B2" s="37"/>
      <c r="C2" s="38"/>
      <c r="D2" s="1"/>
      <c r="E2" s="1"/>
      <c r="F2" s="1"/>
      <c r="G2" s="1"/>
      <c r="H2" s="1"/>
      <c r="I2" s="1"/>
      <c r="J2" s="1"/>
      <c r="K2" s="1"/>
    </row>
    <row r="3" spans="1:12" s="39" customFormat="1" ht="20.100000000000001" customHeight="1">
      <c r="A3" s="74" t="s">
        <v>193</v>
      </c>
      <c r="B3" s="37"/>
      <c r="C3" s="38"/>
      <c r="D3" s="1"/>
      <c r="E3" s="1"/>
      <c r="F3" s="1"/>
      <c r="G3" s="1"/>
      <c r="H3" s="1"/>
      <c r="I3" s="1"/>
      <c r="J3" s="1"/>
      <c r="K3" s="1"/>
    </row>
    <row r="4" spans="1:12" ht="20.100000000000001" customHeight="1">
      <c r="A4" s="75"/>
      <c r="F4" s="3"/>
      <c r="G4" s="3"/>
      <c r="H4" s="11"/>
      <c r="I4" s="3"/>
      <c r="K4" s="3" t="s">
        <v>110</v>
      </c>
    </row>
    <row r="5" spans="1:12" s="77" customFormat="1" ht="20.100000000000001" customHeight="1">
      <c r="A5" s="75"/>
      <c r="C5" s="40"/>
      <c r="D5" s="41"/>
      <c r="E5" s="100" t="s">
        <v>84</v>
      </c>
      <c r="F5" s="100"/>
      <c r="G5" s="100"/>
      <c r="I5" s="100" t="s">
        <v>2</v>
      </c>
      <c r="J5" s="100"/>
      <c r="K5" s="100"/>
    </row>
    <row r="6" spans="1:12" s="77" customFormat="1" ht="20.100000000000001" customHeight="1">
      <c r="A6" s="75"/>
      <c r="C6" s="40"/>
      <c r="D6" s="41"/>
      <c r="E6" s="42" t="s">
        <v>175</v>
      </c>
      <c r="F6" s="40"/>
      <c r="G6" s="42" t="s">
        <v>85</v>
      </c>
      <c r="H6" s="42"/>
      <c r="I6" s="42" t="s">
        <v>175</v>
      </c>
      <c r="J6" s="40"/>
      <c r="K6" s="42" t="s">
        <v>85</v>
      </c>
    </row>
    <row r="7" spans="1:12" s="77" customFormat="1" ht="20.100000000000001" customHeight="1">
      <c r="A7" s="75"/>
      <c r="C7" s="43" t="s">
        <v>3</v>
      </c>
      <c r="E7" s="20">
        <v>2026</v>
      </c>
      <c r="F7" s="21"/>
      <c r="G7" s="20">
        <v>2025</v>
      </c>
      <c r="H7" s="26"/>
      <c r="I7" s="20">
        <v>2026</v>
      </c>
      <c r="J7" s="21"/>
      <c r="K7" s="20">
        <v>2025</v>
      </c>
    </row>
    <row r="8" spans="1:12" s="77" customFormat="1" ht="20.100000000000001" customHeight="1">
      <c r="A8" s="75"/>
      <c r="C8" s="43"/>
      <c r="E8" s="44" t="s">
        <v>112</v>
      </c>
      <c r="F8" s="21"/>
      <c r="G8" s="44" t="s">
        <v>113</v>
      </c>
      <c r="H8" s="44"/>
      <c r="I8" s="44" t="s">
        <v>112</v>
      </c>
      <c r="J8" s="21"/>
      <c r="K8" s="44" t="s">
        <v>113</v>
      </c>
    </row>
    <row r="9" spans="1:12" s="77" customFormat="1" ht="20.100000000000001" customHeight="1">
      <c r="A9" s="75"/>
      <c r="C9" s="43"/>
      <c r="E9" s="44" t="s">
        <v>114</v>
      </c>
      <c r="F9" s="21"/>
      <c r="G9" s="44"/>
      <c r="H9" s="44"/>
      <c r="I9" s="44" t="s">
        <v>114</v>
      </c>
      <c r="J9" s="21"/>
      <c r="K9" s="44"/>
    </row>
    <row r="10" spans="1:12" ht="20.100000000000001" customHeight="1">
      <c r="A10" s="78" t="s">
        <v>4</v>
      </c>
      <c r="B10" s="79"/>
      <c r="C10" s="22"/>
      <c r="D10" s="76"/>
    </row>
    <row r="11" spans="1:12" ht="20.100000000000001" customHeight="1">
      <c r="A11" s="78" t="s">
        <v>5</v>
      </c>
      <c r="B11" s="79"/>
      <c r="C11" s="23"/>
      <c r="D11" s="76"/>
      <c r="E11" s="4"/>
      <c r="F11" s="4"/>
      <c r="G11" s="4"/>
      <c r="H11" s="4"/>
    </row>
    <row r="12" spans="1:12" ht="20.100000000000001" customHeight="1">
      <c r="A12" s="80" t="s">
        <v>6</v>
      </c>
      <c r="B12" s="45"/>
      <c r="C12" s="45"/>
      <c r="E12" s="30">
        <v>351781</v>
      </c>
      <c r="F12" s="30"/>
      <c r="G12" s="30">
        <v>528711</v>
      </c>
      <c r="H12" s="30"/>
      <c r="I12" s="30">
        <v>239445</v>
      </c>
      <c r="J12" s="30"/>
      <c r="K12" s="30">
        <v>288093</v>
      </c>
      <c r="L12" s="6"/>
    </row>
    <row r="13" spans="1:12" ht="20.100000000000001" customHeight="1">
      <c r="A13" s="80" t="s">
        <v>163</v>
      </c>
      <c r="B13" s="45"/>
      <c r="C13" s="45">
        <v>3</v>
      </c>
      <c r="E13" s="30">
        <v>3283324</v>
      </c>
      <c r="F13" s="30"/>
      <c r="G13" s="30">
        <v>2423529</v>
      </c>
      <c r="H13" s="30"/>
      <c r="I13" s="30">
        <v>2140427</v>
      </c>
      <c r="J13" s="30"/>
      <c r="K13" s="30">
        <v>1749431</v>
      </c>
      <c r="L13" s="6"/>
    </row>
    <row r="14" spans="1:12" ht="20.100000000000001" customHeight="1">
      <c r="A14" s="80" t="s">
        <v>166</v>
      </c>
      <c r="B14" s="45"/>
      <c r="C14" s="45">
        <v>4</v>
      </c>
      <c r="E14" s="30">
        <v>1752341</v>
      </c>
      <c r="F14" s="30"/>
      <c r="G14" s="30">
        <v>1092675</v>
      </c>
      <c r="H14" s="30"/>
      <c r="I14" s="30">
        <v>1406835</v>
      </c>
      <c r="J14" s="30"/>
      <c r="K14" s="30">
        <v>760189</v>
      </c>
      <c r="L14" s="6"/>
    </row>
    <row r="15" spans="1:12" ht="20.100000000000001" customHeight="1">
      <c r="A15" s="80" t="s">
        <v>7</v>
      </c>
      <c r="B15" s="45"/>
      <c r="C15" s="45">
        <v>5</v>
      </c>
      <c r="E15" s="30">
        <v>1614651</v>
      </c>
      <c r="F15" s="30"/>
      <c r="G15" s="30">
        <v>2197702</v>
      </c>
      <c r="H15" s="30"/>
      <c r="I15" s="30">
        <v>1450192</v>
      </c>
      <c r="J15" s="30"/>
      <c r="K15" s="30">
        <v>1893748</v>
      </c>
      <c r="L15" s="6"/>
    </row>
    <row r="16" spans="1:12" ht="20.100000000000001" customHeight="1">
      <c r="A16" s="80" t="s">
        <v>8</v>
      </c>
      <c r="B16" s="45"/>
      <c r="C16" s="45"/>
      <c r="E16" s="31">
        <v>333428</v>
      </c>
      <c r="F16" s="30"/>
      <c r="G16" s="31">
        <v>202083</v>
      </c>
      <c r="H16" s="30"/>
      <c r="I16" s="31">
        <v>200733</v>
      </c>
      <c r="J16" s="30"/>
      <c r="K16" s="31">
        <v>79411</v>
      </c>
      <c r="L16" s="6"/>
    </row>
    <row r="17" spans="1:12" ht="20.100000000000001" customHeight="1">
      <c r="A17" s="78" t="s">
        <v>9</v>
      </c>
      <c r="B17" s="45"/>
      <c r="C17" s="45"/>
      <c r="D17" s="76"/>
      <c r="E17" s="7">
        <f>SUM(E12:E16)</f>
        <v>7335525</v>
      </c>
      <c r="F17" s="4"/>
      <c r="G17" s="7">
        <f>SUM(G12:G16)</f>
        <v>6444700</v>
      </c>
      <c r="H17" s="4"/>
      <c r="I17" s="7">
        <f>SUM(I12:I16)</f>
        <v>5437632</v>
      </c>
      <c r="J17" s="4"/>
      <c r="K17" s="7">
        <f>SUM(K12:K16)</f>
        <v>4770872</v>
      </c>
      <c r="L17" s="6"/>
    </row>
    <row r="18" spans="1:12" ht="20.100000000000001" customHeight="1">
      <c r="A18" s="78" t="s">
        <v>10</v>
      </c>
      <c r="B18" s="45"/>
      <c r="C18" s="45"/>
      <c r="D18" s="76"/>
      <c r="E18" s="8"/>
      <c r="F18" s="8"/>
      <c r="G18" s="8"/>
      <c r="H18" s="8"/>
      <c r="I18" s="8"/>
      <c r="J18" s="8"/>
      <c r="K18" s="8"/>
      <c r="L18" s="13"/>
    </row>
    <row r="19" spans="1:12" ht="20.100000000000001" customHeight="1">
      <c r="A19" s="80" t="s">
        <v>131</v>
      </c>
      <c r="B19" s="45"/>
      <c r="C19" s="45">
        <v>9</v>
      </c>
      <c r="E19" s="30">
        <v>9983</v>
      </c>
      <c r="F19" s="30"/>
      <c r="G19" s="30">
        <v>10581</v>
      </c>
      <c r="H19" s="30"/>
      <c r="I19" s="30">
        <v>5925</v>
      </c>
      <c r="J19" s="30"/>
      <c r="K19" s="30">
        <v>6546</v>
      </c>
      <c r="L19" s="13"/>
    </row>
    <row r="20" spans="1:12" ht="20.100000000000001" customHeight="1">
      <c r="A20" s="80" t="s">
        <v>11</v>
      </c>
      <c r="B20" s="45"/>
      <c r="C20" s="45">
        <v>6</v>
      </c>
      <c r="E20" s="30" t="s">
        <v>212</v>
      </c>
      <c r="F20" s="30"/>
      <c r="G20" s="30">
        <v>0</v>
      </c>
      <c r="H20" s="30"/>
      <c r="I20" s="30">
        <v>139131</v>
      </c>
      <c r="J20" s="30"/>
      <c r="K20" s="30">
        <v>139131</v>
      </c>
      <c r="L20" s="13"/>
    </row>
    <row r="21" spans="1:12" ht="20.100000000000001" customHeight="1">
      <c r="A21" s="80" t="s">
        <v>12</v>
      </c>
      <c r="B21" s="45"/>
      <c r="C21" s="45">
        <v>7</v>
      </c>
      <c r="E21" s="30">
        <v>604544</v>
      </c>
      <c r="F21" s="30"/>
      <c r="G21" s="30">
        <v>548490</v>
      </c>
      <c r="H21" s="30"/>
      <c r="I21" s="30">
        <v>370913</v>
      </c>
      <c r="J21" s="30"/>
      <c r="K21" s="30">
        <v>353513</v>
      </c>
      <c r="L21" s="6"/>
    </row>
    <row r="22" spans="1:12" ht="20.100000000000001" customHeight="1">
      <c r="A22" s="80" t="s">
        <v>201</v>
      </c>
      <c r="B22" s="45"/>
      <c r="C22" s="45">
        <v>3</v>
      </c>
      <c r="D22" s="3"/>
      <c r="E22" s="30">
        <v>107846</v>
      </c>
      <c r="F22" s="30"/>
      <c r="G22" s="30">
        <v>74854</v>
      </c>
      <c r="H22" s="30"/>
      <c r="I22" s="30" t="s">
        <v>212</v>
      </c>
      <c r="J22" s="30"/>
      <c r="K22" s="30">
        <v>0</v>
      </c>
      <c r="L22" s="6"/>
    </row>
    <row r="23" spans="1:12" ht="20.100000000000001" customHeight="1">
      <c r="A23" s="80" t="s">
        <v>99</v>
      </c>
      <c r="B23" s="45"/>
      <c r="C23" s="45"/>
      <c r="D23" s="3"/>
      <c r="E23" s="30"/>
      <c r="F23" s="30"/>
      <c r="G23" s="30"/>
      <c r="H23" s="30"/>
      <c r="I23" s="30"/>
      <c r="J23" s="30"/>
      <c r="K23" s="30"/>
      <c r="L23" s="6"/>
    </row>
    <row r="24" spans="1:12" ht="20.100000000000001" customHeight="1">
      <c r="A24" s="80" t="s">
        <v>14</v>
      </c>
      <c r="B24" s="45"/>
      <c r="C24" s="45">
        <v>4</v>
      </c>
      <c r="D24" s="3"/>
      <c r="E24" s="30">
        <v>2682983</v>
      </c>
      <c r="F24" s="30"/>
      <c r="G24" s="30">
        <v>1067739</v>
      </c>
      <c r="H24" s="30"/>
      <c r="I24" s="30">
        <v>2358448</v>
      </c>
      <c r="J24" s="30"/>
      <c r="K24" s="30">
        <v>625767</v>
      </c>
      <c r="L24" s="6"/>
    </row>
    <row r="25" spans="1:12" ht="20.100000000000001" customHeight="1">
      <c r="A25" s="80" t="s">
        <v>13</v>
      </c>
      <c r="B25" s="45"/>
      <c r="C25" s="45"/>
      <c r="D25" s="3"/>
      <c r="E25" s="30">
        <v>225113</v>
      </c>
      <c r="F25" s="30"/>
      <c r="G25" s="30">
        <v>237799</v>
      </c>
      <c r="H25" s="30"/>
      <c r="I25" s="30">
        <v>144736</v>
      </c>
      <c r="J25" s="30"/>
      <c r="K25" s="30">
        <v>139793</v>
      </c>
      <c r="L25" s="6"/>
    </row>
    <row r="26" spans="1:12" ht="20.100000000000001" customHeight="1">
      <c r="A26" s="80" t="s">
        <v>130</v>
      </c>
      <c r="B26" s="45"/>
      <c r="C26" s="45"/>
      <c r="D26" s="3"/>
      <c r="E26" s="30">
        <v>156128</v>
      </c>
      <c r="F26" s="30"/>
      <c r="G26" s="30">
        <v>92277</v>
      </c>
      <c r="H26" s="30"/>
      <c r="I26" s="30">
        <v>28605</v>
      </c>
      <c r="J26" s="30"/>
      <c r="K26" s="30">
        <v>31715</v>
      </c>
      <c r="L26" s="6"/>
    </row>
    <row r="27" spans="1:12" ht="20.100000000000001" customHeight="1">
      <c r="A27" s="80" t="s">
        <v>101</v>
      </c>
      <c r="B27" s="45"/>
      <c r="C27" s="45"/>
      <c r="D27" s="3"/>
      <c r="E27" s="30">
        <v>167645</v>
      </c>
      <c r="F27" s="30"/>
      <c r="G27" s="30">
        <v>137766</v>
      </c>
      <c r="H27" s="30"/>
      <c r="I27" s="30">
        <v>74676</v>
      </c>
      <c r="J27" s="30"/>
      <c r="K27" s="30">
        <v>76982</v>
      </c>
      <c r="L27" s="6"/>
    </row>
    <row r="28" spans="1:12" ht="20.100000000000001" customHeight="1">
      <c r="A28" s="80" t="s">
        <v>86</v>
      </c>
      <c r="B28" s="45"/>
      <c r="C28" s="45"/>
      <c r="D28" s="3"/>
      <c r="E28" s="30">
        <v>17893</v>
      </c>
      <c r="F28" s="30"/>
      <c r="G28" s="30">
        <v>31808</v>
      </c>
      <c r="H28" s="30"/>
      <c r="I28" s="30">
        <v>12582</v>
      </c>
      <c r="J28" s="30"/>
      <c r="K28" s="30">
        <v>26516</v>
      </c>
      <c r="L28" s="6"/>
    </row>
    <row r="29" spans="1:12" ht="20.100000000000001" customHeight="1">
      <c r="A29" s="80" t="s">
        <v>15</v>
      </c>
      <c r="B29" s="45"/>
      <c r="C29" s="45"/>
      <c r="D29" s="3"/>
      <c r="E29" s="30"/>
      <c r="F29" s="30"/>
      <c r="G29" s="30"/>
      <c r="H29" s="30"/>
      <c r="I29" s="30"/>
      <c r="J29" s="30"/>
      <c r="K29" s="30"/>
      <c r="L29" s="6"/>
    </row>
    <row r="30" spans="1:12" ht="20.100000000000001" customHeight="1">
      <c r="A30" s="80" t="s">
        <v>16</v>
      </c>
      <c r="B30" s="45"/>
      <c r="C30" s="45"/>
      <c r="E30" s="32">
        <v>108162</v>
      </c>
      <c r="F30" s="30"/>
      <c r="G30" s="32">
        <v>67189</v>
      </c>
      <c r="H30" s="30"/>
      <c r="I30" s="32">
        <v>60807</v>
      </c>
      <c r="J30" s="30"/>
      <c r="K30" s="32">
        <v>40103</v>
      </c>
      <c r="L30" s="6"/>
    </row>
    <row r="31" spans="1:12" ht="20.100000000000001" customHeight="1">
      <c r="A31" s="80" t="s">
        <v>202</v>
      </c>
      <c r="B31" s="45"/>
      <c r="C31" s="45"/>
      <c r="E31" s="34">
        <f>185403+15690+1</f>
        <v>201094</v>
      </c>
      <c r="F31" s="30"/>
      <c r="G31" s="34">
        <v>131650</v>
      </c>
      <c r="H31" s="30"/>
      <c r="I31" s="34">
        <v>15690</v>
      </c>
      <c r="J31" s="30"/>
      <c r="K31" s="34">
        <v>0</v>
      </c>
      <c r="L31" s="6"/>
    </row>
    <row r="32" spans="1:12" ht="20.100000000000001" customHeight="1">
      <c r="A32" s="80" t="s">
        <v>17</v>
      </c>
      <c r="B32" s="45"/>
      <c r="C32" s="45"/>
      <c r="E32" s="33">
        <v>617</v>
      </c>
      <c r="F32" s="30"/>
      <c r="G32" s="33">
        <v>617</v>
      </c>
      <c r="H32" s="30"/>
      <c r="I32" s="33">
        <v>482</v>
      </c>
      <c r="J32" s="30"/>
      <c r="K32" s="33">
        <v>482</v>
      </c>
      <c r="L32" s="6"/>
    </row>
    <row r="33" spans="1:12" ht="20.100000000000001" customHeight="1">
      <c r="A33" s="80" t="s">
        <v>18</v>
      </c>
      <c r="B33" s="45"/>
      <c r="C33" s="45"/>
      <c r="E33" s="5">
        <f>SUM(E30:E32)</f>
        <v>309873</v>
      </c>
      <c r="F33" s="4"/>
      <c r="G33" s="5">
        <f>SUM(G30:G32)</f>
        <v>199456</v>
      </c>
      <c r="H33" s="4"/>
      <c r="I33" s="5">
        <f>SUM(I30:I32)</f>
        <v>76979</v>
      </c>
      <c r="J33" s="6"/>
      <c r="K33" s="5">
        <f>SUM(K30:K32)</f>
        <v>40585</v>
      </c>
      <c r="L33" s="46"/>
    </row>
    <row r="34" spans="1:12" ht="20.100000000000001" customHeight="1">
      <c r="A34" s="78" t="s">
        <v>19</v>
      </c>
      <c r="B34" s="45"/>
      <c r="C34" s="22"/>
      <c r="D34" s="76"/>
      <c r="E34" s="4">
        <f>SUM(E19:E32)</f>
        <v>4282008</v>
      </c>
      <c r="F34" s="4"/>
      <c r="G34" s="4">
        <f>SUM(G19:G32)</f>
        <v>2400770</v>
      </c>
      <c r="H34" s="4"/>
      <c r="I34" s="4">
        <f>SUM(I19:I32)</f>
        <v>3211995</v>
      </c>
      <c r="J34" s="6"/>
      <c r="K34" s="4">
        <f>SUM(K19:K32)</f>
        <v>1440548</v>
      </c>
    </row>
    <row r="35" spans="1:12" ht="20.100000000000001" customHeight="1" thickBot="1">
      <c r="A35" s="78" t="s">
        <v>20</v>
      </c>
      <c r="B35" s="45"/>
      <c r="C35" s="14"/>
      <c r="D35" s="76"/>
      <c r="E35" s="12">
        <f>E34+E17</f>
        <v>11617533</v>
      </c>
      <c r="F35" s="4"/>
      <c r="G35" s="12">
        <f>G34+G17</f>
        <v>8845470</v>
      </c>
      <c r="H35" s="4"/>
      <c r="I35" s="12">
        <f>I34+I17</f>
        <v>8649627</v>
      </c>
      <c r="J35" s="6"/>
      <c r="K35" s="12">
        <f>K34+K17</f>
        <v>6211420</v>
      </c>
    </row>
    <row r="36" spans="1:12" ht="20.100000000000001" customHeight="1" thickTop="1">
      <c r="A36" s="75"/>
      <c r="B36" s="75"/>
      <c r="C36" s="47"/>
      <c r="D36" s="76"/>
      <c r="I36" s="76"/>
      <c r="J36" s="76"/>
      <c r="K36" s="76"/>
    </row>
    <row r="37" spans="1:12" ht="20.100000000000001" customHeight="1">
      <c r="A37" s="80" t="s">
        <v>21</v>
      </c>
      <c r="B37" s="80"/>
    </row>
    <row r="38" spans="1:12" ht="20.100000000000001" customHeight="1">
      <c r="A38" s="80"/>
      <c r="B38" s="80"/>
    </row>
    <row r="39" spans="1:12" ht="20.100000000000001" customHeight="1">
      <c r="A39" s="80"/>
      <c r="B39" s="80"/>
    </row>
    <row r="40" spans="1:12" ht="20.100000000000001" customHeight="1">
      <c r="A40" s="80"/>
      <c r="B40" s="80"/>
    </row>
    <row r="41" spans="1:12" ht="20.100000000000001" customHeight="1">
      <c r="A41" s="80"/>
      <c r="B41" s="80"/>
    </row>
    <row r="42" spans="1:12" ht="20.100000000000001" customHeight="1">
      <c r="A42" s="80"/>
      <c r="B42" s="80"/>
    </row>
    <row r="43" spans="1:12" s="39" customFormat="1" ht="20.100000000000001" customHeight="1">
      <c r="A43" s="74" t="s">
        <v>0</v>
      </c>
      <c r="B43" s="37"/>
      <c r="C43" s="38"/>
      <c r="D43" s="1"/>
      <c r="E43" s="1"/>
      <c r="F43" s="1"/>
      <c r="G43" s="1"/>
      <c r="H43" s="1"/>
      <c r="I43" s="1"/>
      <c r="J43" s="1"/>
      <c r="K43" s="1"/>
    </row>
    <row r="44" spans="1:12" s="39" customFormat="1" ht="20.100000000000001" customHeight="1">
      <c r="A44" s="74" t="s">
        <v>104</v>
      </c>
      <c r="B44" s="37"/>
      <c r="C44" s="38"/>
      <c r="D44" s="1"/>
      <c r="E44" s="1"/>
      <c r="F44" s="1"/>
      <c r="G44" s="1"/>
      <c r="H44" s="1"/>
      <c r="I44" s="1"/>
      <c r="J44" s="1"/>
      <c r="K44" s="1"/>
    </row>
    <row r="45" spans="1:12" s="39" customFormat="1" ht="20.100000000000001" customHeight="1">
      <c r="A45" s="74" t="s">
        <v>193</v>
      </c>
      <c r="B45" s="37"/>
      <c r="C45" s="38"/>
      <c r="D45" s="1"/>
      <c r="E45" s="1"/>
      <c r="F45" s="1"/>
      <c r="G45" s="1"/>
      <c r="H45" s="1"/>
      <c r="I45" s="1"/>
      <c r="J45" s="1"/>
      <c r="K45" s="1"/>
    </row>
    <row r="46" spans="1:12" ht="20.100000000000001" customHeight="1">
      <c r="A46" s="75"/>
      <c r="F46" s="3"/>
      <c r="G46" s="3"/>
      <c r="H46" s="3"/>
      <c r="I46" s="3"/>
      <c r="K46" s="3" t="s">
        <v>110</v>
      </c>
    </row>
    <row r="47" spans="1:12" s="77" customFormat="1" ht="20.100000000000001" customHeight="1">
      <c r="A47" s="75"/>
      <c r="C47" s="40"/>
      <c r="D47" s="41"/>
      <c r="E47" s="100" t="s">
        <v>84</v>
      </c>
      <c r="F47" s="100"/>
      <c r="G47" s="100"/>
      <c r="I47" s="100" t="s">
        <v>2</v>
      </c>
      <c r="J47" s="100"/>
      <c r="K47" s="100"/>
    </row>
    <row r="48" spans="1:12" s="77" customFormat="1" ht="20.100000000000001" customHeight="1">
      <c r="A48" s="75"/>
      <c r="C48" s="40"/>
      <c r="D48" s="41"/>
      <c r="E48" s="42" t="s">
        <v>175</v>
      </c>
      <c r="F48" s="40"/>
      <c r="G48" s="42" t="s">
        <v>85</v>
      </c>
      <c r="H48" s="42"/>
      <c r="I48" s="42" t="s">
        <v>175</v>
      </c>
      <c r="J48" s="40"/>
      <c r="K48" s="42" t="s">
        <v>85</v>
      </c>
    </row>
    <row r="49" spans="1:13" s="77" customFormat="1" ht="20.100000000000001" customHeight="1">
      <c r="A49" s="75"/>
      <c r="C49" s="43" t="s">
        <v>3</v>
      </c>
      <c r="E49" s="20">
        <v>2026</v>
      </c>
      <c r="F49" s="21"/>
      <c r="G49" s="20">
        <v>2025</v>
      </c>
      <c r="H49" s="26"/>
      <c r="I49" s="20">
        <v>2026</v>
      </c>
      <c r="J49" s="21"/>
      <c r="K49" s="20">
        <v>2025</v>
      </c>
    </row>
    <row r="50" spans="1:13" s="77" customFormat="1" ht="20.100000000000001" customHeight="1">
      <c r="A50" s="75"/>
      <c r="C50" s="43"/>
      <c r="E50" s="44" t="s">
        <v>112</v>
      </c>
      <c r="F50" s="21"/>
      <c r="G50" s="44" t="s">
        <v>113</v>
      </c>
      <c r="H50" s="44"/>
      <c r="I50" s="44" t="s">
        <v>112</v>
      </c>
      <c r="J50" s="21"/>
      <c r="K50" s="44" t="s">
        <v>113</v>
      </c>
    </row>
    <row r="51" spans="1:13" s="77" customFormat="1" ht="20.100000000000001" customHeight="1">
      <c r="A51" s="75"/>
      <c r="C51" s="43"/>
      <c r="E51" s="44" t="s">
        <v>114</v>
      </c>
      <c r="F51" s="21"/>
      <c r="G51" s="44"/>
      <c r="H51" s="44"/>
      <c r="I51" s="44" t="s">
        <v>114</v>
      </c>
      <c r="J51" s="21"/>
      <c r="K51" s="44"/>
    </row>
    <row r="52" spans="1:13" ht="20.100000000000001" customHeight="1">
      <c r="A52" s="74" t="s">
        <v>22</v>
      </c>
      <c r="B52" s="79"/>
      <c r="C52" s="14"/>
      <c r="D52" s="76"/>
      <c r="F52" s="14"/>
      <c r="H52" s="14"/>
      <c r="I52" s="14"/>
      <c r="K52" s="14"/>
    </row>
    <row r="53" spans="1:13" ht="20.100000000000001" customHeight="1">
      <c r="A53" s="74" t="s">
        <v>23</v>
      </c>
      <c r="B53" s="79"/>
      <c r="C53" s="23"/>
      <c r="D53" s="76"/>
      <c r="F53" s="14"/>
      <c r="H53" s="14"/>
      <c r="I53" s="14"/>
      <c r="K53" s="14"/>
    </row>
    <row r="54" spans="1:13" ht="20.100000000000001" customHeight="1">
      <c r="A54" s="75" t="s">
        <v>120</v>
      </c>
      <c r="B54" s="45"/>
      <c r="C54" s="45">
        <v>10</v>
      </c>
      <c r="E54" s="30">
        <v>3439448</v>
      </c>
      <c r="F54" s="30"/>
      <c r="G54" s="30">
        <v>2519637</v>
      </c>
      <c r="H54" s="30"/>
      <c r="I54" s="30">
        <v>2605616</v>
      </c>
      <c r="J54" s="30"/>
      <c r="K54" s="30">
        <v>1965819</v>
      </c>
      <c r="L54" s="6"/>
    </row>
    <row r="55" spans="1:13" ht="20.100000000000001" customHeight="1">
      <c r="A55" s="75" t="s">
        <v>164</v>
      </c>
      <c r="B55" s="45"/>
      <c r="C55" s="45">
        <v>11</v>
      </c>
      <c r="E55" s="30">
        <v>2859859</v>
      </c>
      <c r="F55" s="30"/>
      <c r="G55" s="30">
        <v>1962641</v>
      </c>
      <c r="H55" s="30"/>
      <c r="I55" s="30">
        <v>2572058</v>
      </c>
      <c r="J55" s="30"/>
      <c r="K55" s="30">
        <v>1596685</v>
      </c>
      <c r="L55" s="6"/>
    </row>
    <row r="56" spans="1:13" ht="20.100000000000001" customHeight="1">
      <c r="A56" s="75" t="s">
        <v>167</v>
      </c>
      <c r="B56" s="45"/>
      <c r="C56" s="45">
        <v>12</v>
      </c>
      <c r="E56" s="30">
        <v>29721</v>
      </c>
      <c r="F56" s="30"/>
      <c r="G56" s="30">
        <v>42309</v>
      </c>
      <c r="H56" s="30"/>
      <c r="I56" s="30">
        <v>29721</v>
      </c>
      <c r="J56" s="30"/>
      <c r="K56" s="30">
        <v>42309</v>
      </c>
      <c r="L56" s="6"/>
      <c r="M56" s="30"/>
    </row>
    <row r="57" spans="1:13" ht="20.100000000000001" customHeight="1">
      <c r="A57" s="75" t="s">
        <v>129</v>
      </c>
      <c r="B57" s="45"/>
      <c r="C57" s="45"/>
      <c r="E57" s="30">
        <v>95855</v>
      </c>
      <c r="F57" s="30"/>
      <c r="G57" s="30">
        <v>74953</v>
      </c>
      <c r="H57" s="30"/>
      <c r="I57" s="30">
        <v>16278</v>
      </c>
      <c r="J57" s="30"/>
      <c r="K57" s="30">
        <v>15311</v>
      </c>
      <c r="L57" s="6"/>
    </row>
    <row r="58" spans="1:13" ht="20.100000000000001" customHeight="1">
      <c r="A58" s="75" t="s">
        <v>171</v>
      </c>
      <c r="B58" s="45"/>
      <c r="C58" s="45"/>
      <c r="E58" s="30">
        <v>1503</v>
      </c>
      <c r="F58" s="30"/>
      <c r="G58" s="30">
        <v>3418</v>
      </c>
      <c r="H58" s="30"/>
      <c r="I58" s="30">
        <v>1404</v>
      </c>
      <c r="J58" s="30"/>
      <c r="K58" s="30">
        <v>2379</v>
      </c>
      <c r="L58" s="6"/>
    </row>
    <row r="59" spans="1:13" ht="20.100000000000001" customHeight="1">
      <c r="A59" s="75" t="s">
        <v>24</v>
      </c>
      <c r="B59" s="45"/>
      <c r="C59" s="45"/>
      <c r="E59" s="31">
        <v>2055566</v>
      </c>
      <c r="F59" s="30"/>
      <c r="G59" s="31">
        <v>1244689</v>
      </c>
      <c r="H59" s="30"/>
      <c r="I59" s="31">
        <v>1500885</v>
      </c>
      <c r="J59" s="30"/>
      <c r="K59" s="31">
        <v>753137</v>
      </c>
      <c r="L59" s="6"/>
    </row>
    <row r="60" spans="1:13" ht="20.100000000000001" customHeight="1">
      <c r="A60" s="74" t="s">
        <v>25</v>
      </c>
      <c r="B60" s="45"/>
      <c r="C60" s="45"/>
      <c r="D60" s="76"/>
      <c r="E60" s="7">
        <f>SUM(E54:E59)</f>
        <v>8481952</v>
      </c>
      <c r="F60" s="4"/>
      <c r="G60" s="7">
        <f>SUM(G54:G59)</f>
        <v>5847647</v>
      </c>
      <c r="H60" s="4"/>
      <c r="I60" s="7">
        <f>SUM(I54:I59)</f>
        <v>6725962</v>
      </c>
      <c r="J60" s="4"/>
      <c r="K60" s="7">
        <f>SUM(K54:K59)</f>
        <v>4375640</v>
      </c>
      <c r="L60" s="6"/>
    </row>
    <row r="61" spans="1:13" ht="20.100000000000001" customHeight="1">
      <c r="A61" s="74" t="s">
        <v>26</v>
      </c>
      <c r="B61" s="45"/>
      <c r="C61" s="45"/>
      <c r="D61" s="76"/>
      <c r="E61" s="8"/>
      <c r="F61" s="8"/>
      <c r="G61" s="8"/>
      <c r="H61" s="8"/>
      <c r="I61" s="8"/>
      <c r="J61" s="8"/>
      <c r="K61" s="8"/>
      <c r="L61" s="13"/>
    </row>
    <row r="62" spans="1:13" ht="20.100000000000001" customHeight="1">
      <c r="A62" s="75" t="s">
        <v>203</v>
      </c>
      <c r="B62" s="45"/>
      <c r="C62" s="45"/>
      <c r="D62" s="76"/>
      <c r="E62" s="8"/>
      <c r="F62" s="8"/>
      <c r="G62" s="8"/>
      <c r="H62" s="8"/>
      <c r="I62" s="8"/>
      <c r="J62" s="8"/>
      <c r="K62" s="8"/>
      <c r="L62" s="13"/>
    </row>
    <row r="63" spans="1:13" ht="20.100000000000001" customHeight="1">
      <c r="A63" s="75" t="s">
        <v>204</v>
      </c>
      <c r="B63" s="45"/>
      <c r="C63" s="45">
        <v>12</v>
      </c>
      <c r="D63" s="76"/>
      <c r="E63" s="81">
        <v>41996</v>
      </c>
      <c r="F63" s="81"/>
      <c r="G63" s="30">
        <v>54590</v>
      </c>
      <c r="H63" s="30"/>
      <c r="I63" s="30">
        <v>41996</v>
      </c>
      <c r="J63" s="30"/>
      <c r="K63" s="30">
        <v>54590</v>
      </c>
      <c r="L63" s="13"/>
      <c r="M63" s="30"/>
    </row>
    <row r="64" spans="1:13" ht="20.100000000000001" customHeight="1">
      <c r="A64" s="75" t="s">
        <v>128</v>
      </c>
      <c r="B64" s="45"/>
      <c r="C64" s="45"/>
      <c r="E64" s="30">
        <v>210389</v>
      </c>
      <c r="F64" s="30"/>
      <c r="G64" s="30">
        <v>181328</v>
      </c>
      <c r="H64" s="30"/>
      <c r="I64" s="30">
        <v>12844</v>
      </c>
      <c r="J64" s="30"/>
      <c r="K64" s="30">
        <v>17476</v>
      </c>
      <c r="L64" s="6"/>
    </row>
    <row r="65" spans="1:12" ht="20.100000000000001" customHeight="1">
      <c r="A65" s="75" t="s">
        <v>165</v>
      </c>
      <c r="B65" s="45"/>
      <c r="C65" s="45"/>
      <c r="E65" s="30">
        <v>87086</v>
      </c>
      <c r="F65" s="30"/>
      <c r="G65" s="30">
        <v>81819</v>
      </c>
      <c r="H65" s="30"/>
      <c r="I65" s="30">
        <v>45322</v>
      </c>
      <c r="J65" s="30"/>
      <c r="K65" s="30">
        <v>42912</v>
      </c>
      <c r="L65" s="6"/>
    </row>
    <row r="66" spans="1:12" ht="20.100000000000001" customHeight="1">
      <c r="A66" s="80" t="s">
        <v>168</v>
      </c>
      <c r="B66" s="45"/>
      <c r="C66" s="45"/>
      <c r="E66" s="30">
        <v>0</v>
      </c>
      <c r="F66" s="30"/>
      <c r="G66" s="30">
        <v>647</v>
      </c>
      <c r="H66" s="30"/>
      <c r="I66" s="30">
        <v>0</v>
      </c>
      <c r="J66" s="30"/>
      <c r="K66" s="30">
        <v>0</v>
      </c>
    </row>
    <row r="67" spans="1:12" ht="20.100000000000001" customHeight="1">
      <c r="A67" s="74" t="s">
        <v>27</v>
      </c>
      <c r="B67" s="45"/>
      <c r="D67" s="76"/>
      <c r="E67" s="7">
        <f>SUM(E63:E66)</f>
        <v>339471</v>
      </c>
      <c r="F67" s="4"/>
      <c r="G67" s="7">
        <f>SUM(G63:G66)</f>
        <v>318384</v>
      </c>
      <c r="H67" s="4"/>
      <c r="I67" s="7">
        <f>SUM(I63:I66)</f>
        <v>100162</v>
      </c>
      <c r="J67" s="6"/>
      <c r="K67" s="7">
        <f>SUM(K63:K66)</f>
        <v>114978</v>
      </c>
    </row>
    <row r="68" spans="1:12" ht="20.100000000000001" customHeight="1">
      <c r="A68" s="74" t="s">
        <v>28</v>
      </c>
      <c r="B68" s="79"/>
      <c r="C68" s="23"/>
      <c r="D68" s="76"/>
      <c r="E68" s="5">
        <f>SUM(E60+E67)</f>
        <v>8821423</v>
      </c>
      <c r="F68" s="4"/>
      <c r="G68" s="5">
        <f>SUM(G60+G67)</f>
        <v>6166031</v>
      </c>
      <c r="H68" s="4"/>
      <c r="I68" s="5">
        <f>SUM(I60+I67)</f>
        <v>6826124</v>
      </c>
      <c r="J68" s="6"/>
      <c r="K68" s="5">
        <f>SUM(K60+K67)</f>
        <v>4490618</v>
      </c>
    </row>
    <row r="69" spans="1:12" ht="20.100000000000001" customHeight="1">
      <c r="A69" s="75"/>
      <c r="B69" s="75"/>
      <c r="C69" s="23"/>
      <c r="D69" s="76"/>
      <c r="E69" s="76"/>
      <c r="F69" s="76"/>
      <c r="G69" s="76"/>
      <c r="H69" s="76"/>
      <c r="I69" s="76"/>
      <c r="J69" s="76"/>
      <c r="K69" s="76"/>
    </row>
    <row r="70" spans="1:12" ht="20.100000000000001" customHeight="1">
      <c r="A70" s="75" t="s">
        <v>21</v>
      </c>
      <c r="B70" s="75"/>
      <c r="D70" s="13"/>
      <c r="F70" s="13"/>
      <c r="H70" s="13"/>
      <c r="I70" s="13"/>
      <c r="K70" s="13"/>
    </row>
    <row r="71" spans="1:12" ht="20.100000000000001" customHeight="1">
      <c r="A71" s="75"/>
      <c r="B71" s="75"/>
      <c r="D71" s="13"/>
      <c r="F71" s="13"/>
      <c r="H71" s="13"/>
      <c r="I71" s="13"/>
      <c r="K71" s="13"/>
    </row>
    <row r="72" spans="1:12" ht="20.100000000000001" customHeight="1">
      <c r="A72" s="75"/>
      <c r="B72" s="75"/>
      <c r="D72" s="13"/>
      <c r="F72" s="13"/>
      <c r="H72" s="13"/>
      <c r="I72" s="13"/>
      <c r="K72" s="13"/>
    </row>
    <row r="73" spans="1:12" s="39" customFormat="1" ht="20.100000000000001" customHeight="1">
      <c r="A73" s="74" t="s">
        <v>0</v>
      </c>
      <c r="B73" s="37"/>
      <c r="C73" s="38"/>
      <c r="D73" s="1"/>
      <c r="E73" s="1"/>
      <c r="F73" s="1"/>
      <c r="G73" s="1"/>
      <c r="H73" s="1"/>
      <c r="I73" s="1"/>
      <c r="J73" s="1"/>
      <c r="K73" s="1"/>
    </row>
    <row r="74" spans="1:12" s="39" customFormat="1" ht="20.100000000000001" customHeight="1">
      <c r="A74" s="74" t="s">
        <v>104</v>
      </c>
      <c r="B74" s="37"/>
      <c r="C74" s="38"/>
      <c r="D74" s="1"/>
      <c r="E74" s="1"/>
      <c r="F74" s="1"/>
      <c r="G74" s="1"/>
      <c r="H74" s="1"/>
      <c r="I74" s="1"/>
      <c r="J74" s="1"/>
      <c r="K74" s="1"/>
    </row>
    <row r="75" spans="1:12" s="39" customFormat="1" ht="20.100000000000001" customHeight="1">
      <c r="A75" s="74" t="s">
        <v>193</v>
      </c>
      <c r="B75" s="37"/>
      <c r="C75" s="38"/>
      <c r="D75" s="1"/>
      <c r="E75" s="1"/>
      <c r="F75" s="1"/>
      <c r="G75" s="1"/>
      <c r="H75" s="1"/>
      <c r="I75" s="1"/>
      <c r="J75" s="1"/>
      <c r="K75" s="1"/>
    </row>
    <row r="76" spans="1:12" ht="20.100000000000001" customHeight="1">
      <c r="A76" s="75"/>
      <c r="F76" s="3"/>
      <c r="G76" s="3"/>
      <c r="H76" s="3"/>
      <c r="I76" s="3"/>
      <c r="K76" s="3" t="s">
        <v>110</v>
      </c>
    </row>
    <row r="77" spans="1:12" s="77" customFormat="1" ht="20.100000000000001" customHeight="1">
      <c r="A77" s="75"/>
      <c r="C77" s="40"/>
      <c r="D77" s="41"/>
      <c r="E77" s="100" t="s">
        <v>84</v>
      </c>
      <c r="F77" s="100"/>
      <c r="G77" s="100"/>
      <c r="I77" s="100" t="s">
        <v>2</v>
      </c>
      <c r="J77" s="100"/>
      <c r="K77" s="100"/>
    </row>
    <row r="78" spans="1:12" s="77" customFormat="1" ht="20.100000000000001" customHeight="1">
      <c r="A78" s="75"/>
      <c r="C78" s="40"/>
      <c r="D78" s="41"/>
      <c r="E78" s="42" t="s">
        <v>175</v>
      </c>
      <c r="F78" s="40"/>
      <c r="G78" s="42" t="s">
        <v>85</v>
      </c>
      <c r="H78" s="42"/>
      <c r="I78" s="42" t="s">
        <v>175</v>
      </c>
      <c r="J78" s="40"/>
      <c r="K78" s="42" t="s">
        <v>85</v>
      </c>
    </row>
    <row r="79" spans="1:12" s="77" customFormat="1" ht="20.100000000000001" customHeight="1">
      <c r="A79" s="75"/>
      <c r="C79" s="43"/>
      <c r="E79" s="20">
        <v>2026</v>
      </c>
      <c r="F79" s="21"/>
      <c r="G79" s="20">
        <v>2025</v>
      </c>
      <c r="H79" s="26"/>
      <c r="I79" s="20">
        <v>2026</v>
      </c>
      <c r="J79" s="21"/>
      <c r="K79" s="20">
        <v>2025</v>
      </c>
    </row>
    <row r="80" spans="1:12" s="77" customFormat="1" ht="20.100000000000001" customHeight="1">
      <c r="A80" s="75"/>
      <c r="C80" s="43"/>
      <c r="E80" s="44" t="s">
        <v>112</v>
      </c>
      <c r="F80" s="21"/>
      <c r="G80" s="44" t="s">
        <v>113</v>
      </c>
      <c r="H80" s="44"/>
      <c r="I80" s="44" t="s">
        <v>112</v>
      </c>
      <c r="J80" s="21"/>
      <c r="K80" s="44" t="s">
        <v>113</v>
      </c>
    </row>
    <row r="81" spans="1:11" s="77" customFormat="1" ht="20.100000000000001" customHeight="1">
      <c r="A81" s="75"/>
      <c r="C81" s="43"/>
      <c r="E81" s="44" t="s">
        <v>114</v>
      </c>
      <c r="F81" s="21"/>
      <c r="G81" s="44"/>
      <c r="H81" s="44"/>
      <c r="I81" s="44" t="s">
        <v>114</v>
      </c>
      <c r="J81" s="21"/>
      <c r="K81" s="44"/>
    </row>
    <row r="82" spans="1:11" ht="20.100000000000001" customHeight="1">
      <c r="A82" s="74" t="s">
        <v>29</v>
      </c>
      <c r="B82" s="74"/>
      <c r="F82" s="14"/>
      <c r="H82" s="14"/>
      <c r="I82" s="14"/>
      <c r="K82" s="14"/>
    </row>
    <row r="83" spans="1:11" ht="20.100000000000001" customHeight="1">
      <c r="A83" s="74" t="s">
        <v>30</v>
      </c>
      <c r="B83" s="74"/>
      <c r="D83" s="75"/>
      <c r="E83" s="75"/>
      <c r="F83" s="75"/>
      <c r="G83" s="75"/>
      <c r="H83" s="75"/>
      <c r="I83" s="75"/>
      <c r="J83" s="75"/>
      <c r="K83" s="75"/>
    </row>
    <row r="84" spans="1:11" ht="20.100000000000001" customHeight="1">
      <c r="A84" s="75" t="s">
        <v>31</v>
      </c>
      <c r="B84" s="75"/>
      <c r="C84" s="48"/>
      <c r="D84" s="75"/>
      <c r="E84" s="75"/>
      <c r="F84" s="75"/>
      <c r="G84" s="75"/>
      <c r="H84" s="75"/>
      <c r="I84" s="75"/>
      <c r="J84" s="75"/>
      <c r="K84" s="75"/>
    </row>
    <row r="85" spans="1:11" ht="20.100000000000001" customHeight="1">
      <c r="A85" s="75" t="s">
        <v>32</v>
      </c>
      <c r="B85" s="75"/>
      <c r="C85" s="49"/>
      <c r="D85" s="75"/>
      <c r="E85" s="75"/>
      <c r="F85" s="75"/>
      <c r="G85" s="75"/>
      <c r="H85" s="75"/>
      <c r="I85" s="75"/>
      <c r="J85" s="75"/>
      <c r="K85" s="75"/>
    </row>
    <row r="86" spans="1:11" ht="20.100000000000001" customHeight="1">
      <c r="A86" s="75" t="s">
        <v>156</v>
      </c>
      <c r="B86" s="75"/>
      <c r="C86" s="49"/>
      <c r="D86" s="75"/>
      <c r="E86" s="9"/>
      <c r="F86" s="82"/>
      <c r="G86" s="9"/>
      <c r="H86" s="82"/>
      <c r="I86" s="83"/>
      <c r="J86" s="82"/>
      <c r="K86" s="83"/>
    </row>
    <row r="87" spans="1:11" ht="20.100000000000001" customHeight="1">
      <c r="A87" s="75" t="s">
        <v>33</v>
      </c>
      <c r="B87" s="75"/>
      <c r="D87" s="13"/>
      <c r="E87" s="16">
        <v>133527</v>
      </c>
      <c r="F87" s="6"/>
      <c r="G87" s="16">
        <v>133527</v>
      </c>
      <c r="H87" s="6"/>
      <c r="I87" s="16">
        <v>133527</v>
      </c>
      <c r="J87" s="6"/>
      <c r="K87" s="16">
        <v>133527</v>
      </c>
    </row>
    <row r="88" spans="1:11" ht="20.100000000000001" customHeight="1">
      <c r="A88" s="75" t="s">
        <v>157</v>
      </c>
      <c r="B88" s="75"/>
      <c r="D88" s="13"/>
      <c r="E88" s="16"/>
      <c r="F88" s="6"/>
      <c r="G88" s="16"/>
      <c r="H88" s="6"/>
      <c r="I88" s="16"/>
      <c r="J88" s="6"/>
      <c r="K88" s="16"/>
    </row>
    <row r="89" spans="1:11" ht="20.100000000000001" customHeight="1">
      <c r="A89" s="75" t="s">
        <v>33</v>
      </c>
      <c r="B89" s="75"/>
      <c r="D89" s="13"/>
      <c r="E89" s="10">
        <v>813473</v>
      </c>
      <c r="F89" s="6"/>
      <c r="G89" s="10">
        <v>813473</v>
      </c>
      <c r="H89" s="6"/>
      <c r="I89" s="10">
        <v>813473</v>
      </c>
      <c r="J89" s="6"/>
      <c r="K89" s="10">
        <v>813473</v>
      </c>
    </row>
    <row r="90" spans="1:11" ht="20.100000000000001" customHeight="1" thickBot="1">
      <c r="A90" s="75"/>
      <c r="B90" s="75"/>
      <c r="C90" s="45"/>
      <c r="E90" s="17">
        <f>SUM(E87:E89)</f>
        <v>947000</v>
      </c>
      <c r="F90" s="15"/>
      <c r="G90" s="17">
        <f>SUM(G87:G89)</f>
        <v>947000</v>
      </c>
      <c r="H90" s="15"/>
      <c r="I90" s="17">
        <f>SUM(I87:I89)</f>
        <v>947000</v>
      </c>
      <c r="J90" s="8"/>
      <c r="K90" s="17">
        <f>SUM(K87:K89)</f>
        <v>947000</v>
      </c>
    </row>
    <row r="91" spans="1:11" ht="20.100000000000001" customHeight="1" thickTop="1">
      <c r="A91" s="75"/>
      <c r="B91" s="75"/>
      <c r="E91" s="4"/>
      <c r="F91" s="8"/>
      <c r="G91" s="4"/>
      <c r="H91" s="8"/>
      <c r="I91" s="4"/>
      <c r="J91" s="8"/>
      <c r="K91" s="4"/>
    </row>
    <row r="92" spans="1:11" ht="20.100000000000001" customHeight="1">
      <c r="A92" s="75" t="s">
        <v>34</v>
      </c>
      <c r="B92" s="75"/>
      <c r="E92" s="4"/>
      <c r="F92" s="82"/>
      <c r="G92" s="4"/>
      <c r="H92" s="82"/>
      <c r="I92" s="4"/>
      <c r="J92" s="82"/>
      <c r="K92" s="4"/>
    </row>
    <row r="93" spans="1:11" ht="20.100000000000001" customHeight="1">
      <c r="A93" s="75" t="s">
        <v>156</v>
      </c>
      <c r="B93" s="75"/>
      <c r="E93" s="83"/>
      <c r="F93" s="82"/>
      <c r="G93" s="83"/>
      <c r="H93" s="82"/>
      <c r="I93" s="83"/>
      <c r="J93" s="82"/>
      <c r="K93" s="83"/>
    </row>
    <row r="94" spans="1:11" ht="20.100000000000001" customHeight="1">
      <c r="A94" s="75" t="s">
        <v>33</v>
      </c>
      <c r="B94" s="75"/>
      <c r="C94" s="23"/>
      <c r="D94" s="13"/>
      <c r="E94" s="16">
        <f>'CE-Conso'!C21</f>
        <v>133527</v>
      </c>
      <c r="F94" s="6"/>
      <c r="G94" s="16">
        <f>'CE-Conso'!C18</f>
        <v>133527</v>
      </c>
      <c r="H94" s="6"/>
      <c r="I94" s="16">
        <f>'CE-Separate'!D18</f>
        <v>133527</v>
      </c>
      <c r="J94" s="6"/>
      <c r="K94" s="16">
        <f>'CE-Separate'!D15</f>
        <v>133527</v>
      </c>
    </row>
    <row r="95" spans="1:11" ht="20.100000000000001" customHeight="1">
      <c r="A95" s="75" t="s">
        <v>157</v>
      </c>
      <c r="B95" s="75"/>
      <c r="C95" s="23"/>
      <c r="D95" s="13"/>
      <c r="E95" s="16"/>
      <c r="F95" s="6"/>
      <c r="G95" s="16"/>
      <c r="H95" s="6"/>
      <c r="I95" s="16"/>
      <c r="J95" s="6"/>
      <c r="K95" s="16"/>
    </row>
    <row r="96" spans="1:11" ht="20.100000000000001" customHeight="1">
      <c r="A96" s="75" t="s">
        <v>33</v>
      </c>
      <c r="B96" s="75"/>
      <c r="C96" s="23"/>
      <c r="E96" s="10">
        <f>'CE-Conso'!E21</f>
        <v>813473</v>
      </c>
      <c r="F96" s="6"/>
      <c r="G96" s="10">
        <f>'CE-Conso'!E18</f>
        <v>813473</v>
      </c>
      <c r="H96" s="6"/>
      <c r="I96" s="10">
        <f>'CE-Separate'!F18</f>
        <v>813473</v>
      </c>
      <c r="J96" s="6"/>
      <c r="K96" s="10">
        <f>'CE-Separate'!F15</f>
        <v>813473</v>
      </c>
    </row>
    <row r="97" spans="1:11" ht="20.100000000000001" customHeight="1">
      <c r="A97" s="75"/>
      <c r="B97" s="75"/>
      <c r="C97" s="23"/>
      <c r="E97" s="6">
        <f>SUM(E93:E96)</f>
        <v>947000</v>
      </c>
      <c r="F97" s="15"/>
      <c r="G97" s="6">
        <f>SUM(G93:G96)</f>
        <v>947000</v>
      </c>
      <c r="H97" s="15"/>
      <c r="I97" s="6">
        <f>SUM(I93:I96)</f>
        <v>947000</v>
      </c>
      <c r="J97" s="15"/>
      <c r="K97" s="6">
        <f>SUM(K93:K96)</f>
        <v>947000</v>
      </c>
    </row>
    <row r="98" spans="1:11" ht="20.100000000000001" customHeight="1">
      <c r="A98" s="75" t="s">
        <v>35</v>
      </c>
      <c r="B98" s="75"/>
      <c r="C98" s="23"/>
      <c r="E98" s="4">
        <f>'CE-Conso'!G21</f>
        <v>471</v>
      </c>
      <c r="F98" s="4"/>
      <c r="G98" s="4">
        <f>'CE-Conso'!G18</f>
        <v>471</v>
      </c>
      <c r="H98" s="4"/>
      <c r="I98" s="4">
        <f>'CE-Separate'!H18</f>
        <v>471</v>
      </c>
      <c r="J98" s="4"/>
      <c r="K98" s="4">
        <f>'CE-Separate'!H15</f>
        <v>471</v>
      </c>
    </row>
    <row r="99" spans="1:11" ht="20.100000000000001" customHeight="1">
      <c r="A99" s="75" t="s">
        <v>36</v>
      </c>
      <c r="B99" s="75"/>
      <c r="C99" s="23"/>
      <c r="E99" s="4"/>
      <c r="F99" s="8"/>
      <c r="G99" s="4"/>
      <c r="H99" s="8"/>
      <c r="I99" s="4"/>
      <c r="J99" s="8"/>
      <c r="K99" s="4"/>
    </row>
    <row r="100" spans="1:11" ht="20.100000000000001" customHeight="1">
      <c r="A100" s="75" t="s">
        <v>37</v>
      </c>
      <c r="B100" s="75"/>
      <c r="C100" s="23"/>
      <c r="E100" s="9">
        <f>'CE-Conso'!I21</f>
        <v>90347</v>
      </c>
      <c r="F100" s="4"/>
      <c r="G100" s="9">
        <f>'CE-Conso'!I18</f>
        <v>90347</v>
      </c>
      <c r="H100" s="4"/>
      <c r="I100" s="9">
        <f>'CE-Separate'!J18</f>
        <v>90347</v>
      </c>
      <c r="J100" s="4"/>
      <c r="K100" s="9">
        <f>'CE-Separate'!J15</f>
        <v>90347</v>
      </c>
    </row>
    <row r="101" spans="1:11" ht="20.100000000000001" customHeight="1">
      <c r="A101" s="75" t="s">
        <v>38</v>
      </c>
      <c r="B101" s="75"/>
      <c r="C101" s="23"/>
      <c r="E101" s="10">
        <f>'CE-Conso'!K21</f>
        <v>1661745</v>
      </c>
      <c r="F101" s="4"/>
      <c r="G101" s="10">
        <f>'CE-Conso'!K18</f>
        <v>1545074</v>
      </c>
      <c r="H101" s="4"/>
      <c r="I101" s="10">
        <f>'CE-Separate'!L18</f>
        <v>785685</v>
      </c>
      <c r="J101" s="4"/>
      <c r="K101" s="10">
        <f>'CE-Separate'!L15</f>
        <v>682984</v>
      </c>
    </row>
    <row r="102" spans="1:11" ht="20.100000000000001" customHeight="1">
      <c r="C102" s="23"/>
      <c r="E102" s="15">
        <f>SUM(E100:E101)</f>
        <v>1752092</v>
      </c>
      <c r="F102" s="15"/>
      <c r="G102" s="15">
        <f>SUM(G100:G101)</f>
        <v>1635421</v>
      </c>
      <c r="H102" s="15"/>
      <c r="I102" s="15">
        <f>SUM(I100:I101)</f>
        <v>876032</v>
      </c>
      <c r="J102" s="15"/>
      <c r="K102" s="15">
        <f>SUM(K100:K101)</f>
        <v>773331</v>
      </c>
    </row>
    <row r="103" spans="1:11" ht="20.100000000000001" customHeight="1">
      <c r="A103" s="75" t="s">
        <v>87</v>
      </c>
      <c r="B103" s="75"/>
      <c r="E103" s="5">
        <f>'CE-Conso'!O21</f>
        <v>96547</v>
      </c>
      <c r="F103" s="6"/>
      <c r="G103" s="5">
        <f>'CE-Conso'!O18</f>
        <v>96547</v>
      </c>
      <c r="H103" s="4"/>
      <c r="I103" s="5">
        <v>0</v>
      </c>
      <c r="J103" s="4"/>
      <c r="K103" s="5">
        <v>0</v>
      </c>
    </row>
    <row r="104" spans="1:11" ht="20.100000000000001" customHeight="1">
      <c r="A104" s="74" t="s">
        <v>39</v>
      </c>
      <c r="B104" s="74"/>
      <c r="E104" s="25">
        <f>SUM(E97:E103)-E102</f>
        <v>2796110</v>
      </c>
      <c r="F104" s="15"/>
      <c r="G104" s="25">
        <f>SUM(G97:G103)-G102</f>
        <v>2679439</v>
      </c>
      <c r="H104" s="15"/>
      <c r="I104" s="25">
        <f>SUM(I97:I103)-I102</f>
        <v>1823503</v>
      </c>
      <c r="J104" s="8"/>
      <c r="K104" s="25">
        <f>SUM(K97:K103)-K102</f>
        <v>1720802</v>
      </c>
    </row>
    <row r="105" spans="1:11" ht="20.100000000000001" customHeight="1" thickBot="1">
      <c r="A105" s="74" t="s">
        <v>40</v>
      </c>
      <c r="B105" s="74"/>
      <c r="E105" s="18">
        <f>SUM(E68+E104)</f>
        <v>11617533</v>
      </c>
      <c r="F105" s="15"/>
      <c r="G105" s="18">
        <f>SUM(G68+G104)</f>
        <v>8845470</v>
      </c>
      <c r="H105" s="15"/>
      <c r="I105" s="18">
        <f>SUM(I68+I104)</f>
        <v>8649627</v>
      </c>
      <c r="J105" s="8"/>
      <c r="K105" s="18">
        <f>SUM(K68+K104)</f>
        <v>6211420</v>
      </c>
    </row>
    <row r="106" spans="1:11" ht="20.100000000000001" customHeight="1" thickTop="1">
      <c r="A106" s="75"/>
      <c r="D106" s="75"/>
      <c r="E106" s="8"/>
      <c r="F106" s="8"/>
      <c r="G106" s="8"/>
      <c r="H106" s="8"/>
      <c r="I106" s="8"/>
      <c r="J106" s="8"/>
      <c r="K106" s="8"/>
    </row>
    <row r="107" spans="1:11" ht="20.100000000000001" customHeight="1">
      <c r="A107" s="75" t="s">
        <v>21</v>
      </c>
      <c r="B107" s="84"/>
    </row>
    <row r="108" spans="1:11" ht="20.100000000000001" customHeight="1">
      <c r="A108" s="75"/>
      <c r="B108" s="84"/>
    </row>
    <row r="109" spans="1:11" ht="20.100000000000001" customHeight="1">
      <c r="A109" s="75"/>
      <c r="B109" s="84"/>
    </row>
    <row r="110" spans="1:11" ht="20.100000000000001" customHeight="1">
      <c r="A110" s="75"/>
      <c r="B110" s="84"/>
    </row>
    <row r="111" spans="1:11" ht="20.100000000000001" customHeight="1">
      <c r="A111" s="85"/>
      <c r="B111" s="85"/>
      <c r="C111" s="85"/>
      <c r="D111" s="13"/>
      <c r="E111" s="13"/>
      <c r="G111" s="13"/>
      <c r="H111" s="13"/>
      <c r="J111" s="13"/>
    </row>
    <row r="112" spans="1:11" ht="20.100000000000001" customHeight="1">
      <c r="A112" s="75"/>
      <c r="B112" s="84"/>
      <c r="D112" s="13"/>
      <c r="E112" s="13"/>
      <c r="G112" s="13"/>
      <c r="H112" s="13"/>
      <c r="J112" s="13"/>
    </row>
    <row r="113" spans="1:10" ht="20.100000000000001" customHeight="1">
      <c r="A113" s="75"/>
      <c r="D113" s="79" t="s">
        <v>41</v>
      </c>
      <c r="G113" s="13"/>
      <c r="H113" s="13"/>
      <c r="J113" s="13"/>
    </row>
    <row r="114" spans="1:10" ht="20.100000000000001" customHeight="1">
      <c r="A114" s="85"/>
      <c r="B114" s="85"/>
      <c r="C114" s="85"/>
      <c r="D114" s="13"/>
      <c r="E114" s="13"/>
      <c r="G114" s="13"/>
      <c r="H114" s="13"/>
      <c r="J114" s="13"/>
    </row>
    <row r="115" spans="1:10" ht="20.100000000000001" customHeight="1">
      <c r="B115" s="84"/>
    </row>
  </sheetData>
  <mergeCells count="6">
    <mergeCell ref="I47:K47"/>
    <mergeCell ref="I77:K77"/>
    <mergeCell ref="I5:K5"/>
    <mergeCell ref="E5:G5"/>
    <mergeCell ref="E47:G47"/>
    <mergeCell ref="E77:G77"/>
  </mergeCells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2" manualBreakCount="2">
    <brk id="4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6"/>
  <sheetViews>
    <sheetView showGridLines="0" view="pageBreakPreview" topLeftCell="A45" zoomScale="73" zoomScaleNormal="100" zoomScaleSheetLayoutView="73" workbookViewId="0">
      <selection activeCell="A65" sqref="A65"/>
    </sheetView>
  </sheetViews>
  <sheetFormatPr defaultColWidth="14.44140625" defaultRowHeight="20.100000000000001" customHeight="1"/>
  <cols>
    <col min="1" max="1" width="36.6640625" style="76" customWidth="1"/>
    <col min="2" max="2" width="4.6640625" style="79" customWidth="1"/>
    <col min="3" max="3" width="1.6640625" style="2" customWidth="1"/>
    <col min="4" max="4" width="12.6640625" style="2" customWidth="1"/>
    <col min="5" max="5" width="1.6640625" style="2" customWidth="1"/>
    <col min="6" max="6" width="12.6640625" style="2" customWidth="1"/>
    <col min="7" max="7" width="1.6640625" style="2" customWidth="1"/>
    <col min="8" max="8" width="12.6640625" style="2" customWidth="1"/>
    <col min="9" max="9" width="1.6640625" style="2" customWidth="1"/>
    <col min="10" max="10" width="12.6640625" style="2" customWidth="1"/>
    <col min="11" max="11" width="1.6640625" style="76" customWidth="1"/>
    <col min="12" max="13" width="12.6640625" style="76" customWidth="1"/>
    <col min="14" max="16384" width="14.44140625" style="76"/>
  </cols>
  <sheetData>
    <row r="1" spans="1:10" s="94" customFormat="1" ht="20.100000000000001" customHeight="1">
      <c r="A1" s="75"/>
      <c r="B1" s="67"/>
      <c r="D1" s="68"/>
      <c r="F1" s="68"/>
      <c r="H1" s="68"/>
      <c r="I1" s="68"/>
      <c r="J1" s="3" t="s">
        <v>111</v>
      </c>
    </row>
    <row r="2" spans="1:10" s="39" customFormat="1" ht="20.100000000000001" customHeight="1">
      <c r="A2" s="74" t="s">
        <v>0</v>
      </c>
      <c r="B2" s="50"/>
      <c r="C2" s="1"/>
      <c r="D2" s="1"/>
      <c r="E2" s="1"/>
      <c r="F2" s="1"/>
      <c r="G2" s="1"/>
      <c r="H2" s="1"/>
      <c r="I2" s="1"/>
      <c r="J2" s="1"/>
    </row>
    <row r="3" spans="1:10" ht="20.100000000000001" customHeight="1">
      <c r="A3" s="74" t="s">
        <v>105</v>
      </c>
      <c r="B3" s="50"/>
      <c r="C3" s="1"/>
      <c r="D3" s="1"/>
      <c r="E3" s="1"/>
      <c r="F3" s="1"/>
      <c r="G3" s="1"/>
      <c r="H3" s="1"/>
      <c r="I3" s="1"/>
      <c r="J3" s="1"/>
    </row>
    <row r="4" spans="1:10" s="39" customFormat="1" ht="20.100000000000001" customHeight="1">
      <c r="A4" s="74" t="s">
        <v>198</v>
      </c>
      <c r="B4" s="50"/>
      <c r="C4" s="1"/>
      <c r="D4" s="1"/>
      <c r="E4" s="1"/>
      <c r="F4" s="1"/>
      <c r="G4" s="1"/>
      <c r="H4" s="1"/>
      <c r="I4" s="1"/>
      <c r="J4" s="1"/>
    </row>
    <row r="5" spans="1:10" ht="20.100000000000001" customHeight="1">
      <c r="A5" s="75"/>
      <c r="E5" s="3"/>
      <c r="G5" s="3"/>
      <c r="H5" s="3"/>
      <c r="J5" s="3" t="s">
        <v>115</v>
      </c>
    </row>
    <row r="6" spans="1:10" s="77" customFormat="1" ht="20.100000000000001" customHeight="1">
      <c r="A6" s="75"/>
      <c r="B6" s="41"/>
      <c r="C6" s="41"/>
      <c r="D6" s="101" t="s">
        <v>1</v>
      </c>
      <c r="E6" s="101"/>
      <c r="F6" s="101"/>
      <c r="H6" s="101" t="s">
        <v>2</v>
      </c>
      <c r="I6" s="101"/>
      <c r="J6" s="101"/>
    </row>
    <row r="7" spans="1:10" s="77" customFormat="1" ht="20.100000000000001" customHeight="1">
      <c r="A7" s="75"/>
      <c r="B7" s="43" t="s">
        <v>3</v>
      </c>
      <c r="D7" s="51" t="s">
        <v>195</v>
      </c>
      <c r="F7" s="52">
        <v>2025</v>
      </c>
      <c r="H7" s="51" t="s">
        <v>195</v>
      </c>
      <c r="J7" s="52">
        <v>2025</v>
      </c>
    </row>
    <row r="8" spans="1:10" s="77" customFormat="1" ht="20.100000000000001" customHeight="1">
      <c r="A8" s="74" t="s">
        <v>42</v>
      </c>
      <c r="B8" s="43"/>
      <c r="D8" s="51"/>
      <c r="E8" s="75"/>
      <c r="F8" s="52"/>
      <c r="H8" s="51"/>
      <c r="I8" s="75"/>
      <c r="J8" s="52"/>
    </row>
    <row r="9" spans="1:10" ht="20.100000000000001" customHeight="1">
      <c r="A9" s="74" t="s">
        <v>43</v>
      </c>
    </row>
    <row r="10" spans="1:10" ht="20.100000000000001" customHeight="1">
      <c r="A10" s="75" t="s">
        <v>158</v>
      </c>
      <c r="B10" s="45">
        <v>13</v>
      </c>
      <c r="D10" s="30">
        <v>3945810</v>
      </c>
      <c r="E10" s="30"/>
      <c r="F10" s="30">
        <v>1697498</v>
      </c>
      <c r="G10" s="30"/>
      <c r="H10" s="30">
        <v>3659497</v>
      </c>
      <c r="I10" s="4"/>
      <c r="J10" s="4">
        <v>1464929</v>
      </c>
    </row>
    <row r="11" spans="1:10" ht="20.100000000000001" customHeight="1">
      <c r="A11" s="75" t="s">
        <v>159</v>
      </c>
      <c r="B11" s="45">
        <v>13</v>
      </c>
      <c r="D11" s="30">
        <v>854628</v>
      </c>
      <c r="E11" s="30"/>
      <c r="F11" s="30">
        <v>404938</v>
      </c>
      <c r="G11" s="30"/>
      <c r="H11" s="30">
        <v>455992</v>
      </c>
      <c r="I11" s="4"/>
      <c r="J11" s="4">
        <v>137427</v>
      </c>
    </row>
    <row r="12" spans="1:10" ht="20.100000000000001" customHeight="1">
      <c r="A12" s="75" t="s">
        <v>44</v>
      </c>
      <c r="B12" s="69"/>
      <c r="D12" s="30">
        <v>26785</v>
      </c>
      <c r="E12" s="30"/>
      <c r="F12" s="30">
        <v>49193</v>
      </c>
      <c r="G12" s="30"/>
      <c r="H12" s="30">
        <v>103211</v>
      </c>
      <c r="I12" s="4"/>
      <c r="J12" s="4">
        <v>75721</v>
      </c>
    </row>
    <row r="13" spans="1:10" ht="20.100000000000001" customHeight="1">
      <c r="A13" s="74" t="s">
        <v>45</v>
      </c>
      <c r="D13" s="36">
        <f>SUM(D10:D12)</f>
        <v>4827223</v>
      </c>
      <c r="E13" s="30"/>
      <c r="F13" s="36">
        <f>SUM(F10:F12)</f>
        <v>2151629</v>
      </c>
      <c r="G13" s="30"/>
      <c r="H13" s="36">
        <f>SUM(H10:H12)</f>
        <v>4218700</v>
      </c>
      <c r="I13" s="4"/>
      <c r="J13" s="7">
        <f>SUM(J10:J12)</f>
        <v>1678077</v>
      </c>
    </row>
    <row r="14" spans="1:10" ht="20.100000000000001" customHeight="1">
      <c r="A14" s="74" t="s">
        <v>46</v>
      </c>
      <c r="B14" s="45"/>
      <c r="D14" s="30"/>
      <c r="E14" s="30"/>
      <c r="F14" s="30"/>
      <c r="G14" s="30"/>
      <c r="H14" s="30"/>
      <c r="I14" s="4"/>
      <c r="J14" s="4"/>
    </row>
    <row r="15" spans="1:10" ht="20.100000000000001" customHeight="1">
      <c r="A15" s="75" t="s">
        <v>160</v>
      </c>
      <c r="B15" s="45"/>
      <c r="D15" s="30">
        <v>3711477</v>
      </c>
      <c r="E15" s="30"/>
      <c r="F15" s="30">
        <v>1529534</v>
      </c>
      <c r="G15" s="30"/>
      <c r="H15" s="30">
        <v>3467696</v>
      </c>
      <c r="I15" s="4"/>
      <c r="J15" s="4">
        <v>1371606</v>
      </c>
    </row>
    <row r="16" spans="1:10" ht="20.100000000000001" customHeight="1">
      <c r="A16" s="75" t="s">
        <v>161</v>
      </c>
      <c r="B16" s="45"/>
      <c r="D16" s="30">
        <v>784969</v>
      </c>
      <c r="E16" s="30"/>
      <c r="F16" s="30">
        <v>380301</v>
      </c>
      <c r="G16" s="30"/>
      <c r="H16" s="30">
        <v>429219</v>
      </c>
      <c r="I16" s="4"/>
      <c r="J16" s="4">
        <v>128020</v>
      </c>
    </row>
    <row r="17" spans="1:23" ht="20.100000000000001" customHeight="1">
      <c r="A17" s="75" t="s">
        <v>127</v>
      </c>
      <c r="C17" s="3"/>
      <c r="D17" s="4">
        <v>136290</v>
      </c>
      <c r="E17" s="4"/>
      <c r="F17" s="4">
        <v>147003</v>
      </c>
      <c r="G17" s="4"/>
      <c r="H17" s="4">
        <v>79290</v>
      </c>
      <c r="I17" s="4"/>
      <c r="J17" s="4">
        <v>96682</v>
      </c>
    </row>
    <row r="18" spans="1:23" ht="20.100000000000001" customHeight="1">
      <c r="A18" s="75" t="s">
        <v>47</v>
      </c>
      <c r="C18" s="3"/>
      <c r="D18" s="4">
        <v>57926</v>
      </c>
      <c r="E18" s="4"/>
      <c r="F18" s="4">
        <v>57451</v>
      </c>
      <c r="G18" s="4"/>
      <c r="H18" s="4">
        <v>47274</v>
      </c>
      <c r="I18" s="4"/>
      <c r="J18" s="4">
        <v>46875</v>
      </c>
    </row>
    <row r="19" spans="1:23" ht="20.100000000000001" customHeight="1">
      <c r="A19" s="75" t="s">
        <v>214</v>
      </c>
      <c r="B19" s="69"/>
      <c r="D19" s="6">
        <v>42437</v>
      </c>
      <c r="E19" s="6"/>
      <c r="F19" s="6">
        <v>11</v>
      </c>
      <c r="G19" s="6"/>
      <c r="H19" s="4">
        <v>43103</v>
      </c>
      <c r="I19" s="4"/>
      <c r="J19" s="4">
        <v>33</v>
      </c>
    </row>
    <row r="20" spans="1:23" ht="20.100000000000001" customHeight="1">
      <c r="A20" s="74" t="s">
        <v>48</v>
      </c>
      <c r="B20" s="45"/>
      <c r="D20" s="7">
        <f>SUM(D14:D19)</f>
        <v>4733099</v>
      </c>
      <c r="E20" s="4"/>
      <c r="F20" s="7">
        <f>SUM(F14:F19)</f>
        <v>2114300</v>
      </c>
      <c r="G20" s="4"/>
      <c r="H20" s="7">
        <f>SUM(H14:H19)</f>
        <v>4066582</v>
      </c>
      <c r="I20" s="4"/>
      <c r="J20" s="7">
        <f>SUM(J14:J19)</f>
        <v>1643216</v>
      </c>
    </row>
    <row r="21" spans="1:23" ht="20.100000000000001" customHeight="1">
      <c r="A21" s="74" t="s">
        <v>138</v>
      </c>
      <c r="B21" s="45"/>
      <c r="D21" s="4">
        <f>SUM(D13-D20)</f>
        <v>94124</v>
      </c>
      <c r="E21" s="4"/>
      <c r="F21" s="4">
        <f>SUM(F13-F20)</f>
        <v>37329</v>
      </c>
      <c r="G21" s="4"/>
      <c r="H21" s="4">
        <f>SUM(H13-H20)</f>
        <v>152118</v>
      </c>
      <c r="I21" s="4"/>
      <c r="J21" s="4">
        <f>SUM(J13-J20)</f>
        <v>34861</v>
      </c>
    </row>
    <row r="22" spans="1:23" ht="20.100000000000001" customHeight="1">
      <c r="A22" s="75" t="s">
        <v>215</v>
      </c>
      <c r="B22" s="76"/>
      <c r="D22" s="76"/>
      <c r="E22" s="76"/>
      <c r="F22" s="76"/>
      <c r="G22" s="76"/>
      <c r="H22" s="76"/>
      <c r="I22" s="76"/>
      <c r="J22" s="76"/>
    </row>
    <row r="23" spans="1:23" ht="20.100000000000001" customHeight="1">
      <c r="A23" s="75" t="s">
        <v>154</v>
      </c>
      <c r="B23" s="69">
        <v>7.2</v>
      </c>
      <c r="D23" s="4">
        <v>32729</v>
      </c>
      <c r="E23" s="4"/>
      <c r="F23" s="4">
        <v>16027</v>
      </c>
      <c r="G23" s="4"/>
      <c r="H23" s="6" t="s">
        <v>213</v>
      </c>
      <c r="I23" s="6"/>
      <c r="J23" s="6">
        <v>0</v>
      </c>
    </row>
    <row r="24" spans="1:23" ht="20.100000000000001" customHeight="1">
      <c r="A24" s="75" t="s">
        <v>139</v>
      </c>
      <c r="B24" s="45">
        <v>8</v>
      </c>
      <c r="D24" s="6" t="s">
        <v>213</v>
      </c>
      <c r="E24" s="6"/>
      <c r="F24" s="6">
        <v>-94</v>
      </c>
      <c r="G24" s="6"/>
      <c r="H24" s="6" t="s">
        <v>213</v>
      </c>
      <c r="I24" s="6"/>
      <c r="J24" s="6">
        <v>0</v>
      </c>
    </row>
    <row r="25" spans="1:23" ht="20.100000000000001" customHeight="1">
      <c r="A25" s="75" t="s">
        <v>137</v>
      </c>
      <c r="B25" s="69"/>
      <c r="D25" s="6">
        <v>25058</v>
      </c>
      <c r="E25" s="6"/>
      <c r="F25" s="6">
        <v>16181</v>
      </c>
      <c r="G25" s="6"/>
      <c r="H25" s="6">
        <v>18470</v>
      </c>
      <c r="I25" s="6"/>
      <c r="J25" s="6">
        <v>8451</v>
      </c>
    </row>
    <row r="26" spans="1:23" ht="20.100000000000001" customHeight="1">
      <c r="A26" s="75" t="s">
        <v>49</v>
      </c>
      <c r="B26" s="69"/>
      <c r="D26" s="5">
        <v>-31305</v>
      </c>
      <c r="E26" s="6"/>
      <c r="F26" s="5">
        <v>-26717</v>
      </c>
      <c r="G26" s="6"/>
      <c r="H26" s="5">
        <v>-21474</v>
      </c>
      <c r="I26" s="6"/>
      <c r="J26" s="5">
        <v>-17772</v>
      </c>
      <c r="K26" s="53"/>
      <c r="U26" s="84"/>
      <c r="W26" s="84"/>
    </row>
    <row r="27" spans="1:23" ht="20.100000000000001" customHeight="1">
      <c r="A27" s="74" t="s">
        <v>83</v>
      </c>
      <c r="D27" s="6">
        <f>SUM(D21:D26)</f>
        <v>120606</v>
      </c>
      <c r="E27" s="4"/>
      <c r="F27" s="6">
        <f>SUM(F21:F26)</f>
        <v>42726</v>
      </c>
      <c r="G27" s="4"/>
      <c r="H27" s="6">
        <f>SUM(H21:H26)</f>
        <v>149114</v>
      </c>
      <c r="I27" s="4"/>
      <c r="J27" s="6">
        <f>SUM(J21:J26)</f>
        <v>25540</v>
      </c>
    </row>
    <row r="28" spans="1:23" ht="20.100000000000001" customHeight="1">
      <c r="A28" s="75" t="s">
        <v>132</v>
      </c>
      <c r="B28" s="45">
        <v>14</v>
      </c>
      <c r="D28" s="6">
        <v>-16455</v>
      </c>
      <c r="E28" s="4"/>
      <c r="F28" s="6">
        <v>-6468</v>
      </c>
      <c r="G28" s="4"/>
      <c r="H28" s="6">
        <v>-12946</v>
      </c>
      <c r="I28" s="4"/>
      <c r="J28" s="6">
        <v>-80</v>
      </c>
      <c r="K28" s="53"/>
    </row>
    <row r="29" spans="1:23" ht="20.100000000000001" customHeight="1">
      <c r="A29" s="74" t="s">
        <v>122</v>
      </c>
      <c r="B29" s="76"/>
      <c r="D29" s="7">
        <f>SUM(D27:D28)</f>
        <v>104151</v>
      </c>
      <c r="E29" s="4"/>
      <c r="F29" s="7">
        <f>SUM(F27:F28)</f>
        <v>36258</v>
      </c>
      <c r="G29" s="4"/>
      <c r="H29" s="7">
        <f>SUM(H27:H28)</f>
        <v>136168</v>
      </c>
      <c r="I29" s="4"/>
      <c r="J29" s="7">
        <f>SUM(J27:J28)</f>
        <v>25460</v>
      </c>
    </row>
    <row r="30" spans="1:23" ht="20.100000000000001" customHeight="1">
      <c r="K30" s="2"/>
    </row>
    <row r="31" spans="1:23" s="77" customFormat="1" ht="20.100000000000001" customHeight="1">
      <c r="A31" s="74" t="s">
        <v>50</v>
      </c>
      <c r="B31" s="43"/>
      <c r="D31" s="2"/>
      <c r="E31" s="75"/>
      <c r="F31" s="2"/>
      <c r="G31" s="75"/>
      <c r="H31" s="2"/>
      <c r="I31" s="75"/>
      <c r="J31" s="2"/>
    </row>
    <row r="32" spans="1:23" s="77" customFormat="1" ht="20.100000000000001" customHeight="1">
      <c r="A32" s="95" t="s">
        <v>117</v>
      </c>
      <c r="B32" s="43"/>
      <c r="D32" s="96">
        <v>0</v>
      </c>
      <c r="E32" s="70"/>
      <c r="F32" s="96">
        <v>0</v>
      </c>
      <c r="G32" s="70"/>
      <c r="H32" s="96">
        <v>0</v>
      </c>
      <c r="I32" s="70"/>
      <c r="J32" s="96">
        <v>0</v>
      </c>
    </row>
    <row r="33" spans="1:13" s="77" customFormat="1" ht="20.100000000000001" customHeight="1">
      <c r="A33" s="95"/>
      <c r="B33" s="43"/>
      <c r="D33" s="71"/>
      <c r="E33" s="24"/>
      <c r="F33" s="71"/>
      <c r="G33" s="24"/>
      <c r="H33" s="71"/>
      <c r="I33" s="24"/>
      <c r="J33" s="71"/>
    </row>
    <row r="34" spans="1:13" s="77" customFormat="1" ht="20.100000000000001" customHeight="1" thickBot="1">
      <c r="A34" s="74" t="s">
        <v>116</v>
      </c>
      <c r="B34" s="43"/>
      <c r="D34" s="18">
        <f>SUM(D29+D32)</f>
        <v>104151</v>
      </c>
      <c r="E34" s="8"/>
      <c r="F34" s="18">
        <f>SUM(F29+F32)</f>
        <v>36258</v>
      </c>
      <c r="G34" s="8"/>
      <c r="H34" s="18">
        <f>SUM(H29+H32)</f>
        <v>136168</v>
      </c>
      <c r="I34" s="8"/>
      <c r="J34" s="18">
        <f>SUM(J29+J32)</f>
        <v>25460</v>
      </c>
    </row>
    <row r="35" spans="1:13" s="77" customFormat="1" ht="20.100000000000001" customHeight="1" thickTop="1">
      <c r="A35" s="74"/>
      <c r="B35" s="43"/>
      <c r="E35" s="75"/>
      <c r="G35" s="75"/>
    </row>
    <row r="36" spans="1:13" s="94" customFormat="1" ht="20.100000000000001" customHeight="1">
      <c r="A36" s="74" t="s">
        <v>96</v>
      </c>
      <c r="B36" s="45">
        <v>15</v>
      </c>
      <c r="D36" s="68"/>
      <c r="F36" s="68"/>
      <c r="H36" s="68"/>
      <c r="J36" s="68"/>
    </row>
    <row r="37" spans="1:13" s="94" customFormat="1" ht="20.100000000000001" customHeight="1">
      <c r="A37" s="75" t="s">
        <v>135</v>
      </c>
      <c r="D37" s="68"/>
      <c r="F37" s="68"/>
      <c r="H37" s="68"/>
      <c r="I37" s="68"/>
      <c r="J37" s="68"/>
    </row>
    <row r="38" spans="1:13" s="94" customFormat="1" ht="20.100000000000001" customHeight="1" thickBot="1">
      <c r="A38" s="75" t="s">
        <v>126</v>
      </c>
      <c r="B38" s="48"/>
      <c r="D38" s="27">
        <f>D34/D40</f>
        <v>0.10997993664202746</v>
      </c>
      <c r="E38" s="28"/>
      <c r="F38" s="27">
        <f>F34/F40</f>
        <v>3.8287222808870119E-2</v>
      </c>
      <c r="G38" s="28"/>
      <c r="H38" s="27">
        <f>H34/H40</f>
        <v>0.14378880675818373</v>
      </c>
      <c r="I38" s="28"/>
      <c r="J38" s="27">
        <f>J34/J40</f>
        <v>2.6884899683210138E-2</v>
      </c>
      <c r="K38" s="97"/>
      <c r="L38" s="97"/>
      <c r="M38" s="97"/>
    </row>
    <row r="39" spans="1:13" s="94" customFormat="1" ht="20.100000000000001" customHeight="1" thickTop="1">
      <c r="A39" s="75"/>
      <c r="B39" s="48"/>
      <c r="D39" s="72"/>
      <c r="F39" s="72"/>
      <c r="H39" s="72"/>
      <c r="J39" s="72"/>
    </row>
    <row r="40" spans="1:13" s="94" customFormat="1" ht="20.100000000000001" customHeight="1" thickBot="1">
      <c r="A40" s="75" t="s">
        <v>121</v>
      </c>
      <c r="B40" s="75"/>
      <c r="D40" s="19">
        <v>947000</v>
      </c>
      <c r="E40" s="2"/>
      <c r="F40" s="19">
        <v>947000</v>
      </c>
      <c r="G40" s="2"/>
      <c r="H40" s="19">
        <v>947000</v>
      </c>
      <c r="I40" s="2"/>
      <c r="J40" s="19">
        <v>947000</v>
      </c>
    </row>
    <row r="41" spans="1:13" s="94" customFormat="1" ht="20.100000000000001" customHeight="1" thickTop="1">
      <c r="A41" s="75"/>
      <c r="B41" s="75"/>
      <c r="D41" s="73"/>
      <c r="E41" s="97"/>
      <c r="F41" s="73"/>
      <c r="G41" s="97"/>
      <c r="H41" s="73"/>
      <c r="I41" s="73"/>
      <c r="J41" s="73"/>
    </row>
    <row r="42" spans="1:13" s="94" customFormat="1" ht="20.100000000000001" customHeight="1">
      <c r="A42" s="75" t="s">
        <v>21</v>
      </c>
      <c r="B42" s="67"/>
      <c r="D42" s="68"/>
      <c r="F42" s="68"/>
      <c r="H42" s="68"/>
      <c r="I42" s="68"/>
      <c r="J42" s="68"/>
    </row>
    <row r="43" spans="1:13" s="94" customFormat="1" ht="20.100000000000001" customHeight="1">
      <c r="A43" s="75"/>
      <c r="B43" s="67"/>
      <c r="D43" s="68"/>
      <c r="F43" s="68"/>
      <c r="H43" s="68"/>
      <c r="I43" s="68"/>
      <c r="J43" s="3" t="s">
        <v>111</v>
      </c>
    </row>
    <row r="44" spans="1:13" s="39" customFormat="1" ht="20.100000000000001" customHeight="1">
      <c r="A44" s="74" t="s">
        <v>0</v>
      </c>
      <c r="B44" s="50"/>
      <c r="C44" s="1"/>
      <c r="D44" s="1"/>
      <c r="E44" s="1"/>
      <c r="F44" s="1"/>
      <c r="G44" s="1"/>
      <c r="H44" s="1"/>
      <c r="I44" s="1"/>
      <c r="J44" s="1"/>
    </row>
    <row r="45" spans="1:13" ht="20.100000000000001" customHeight="1">
      <c r="A45" s="74" t="s">
        <v>105</v>
      </c>
      <c r="B45" s="50"/>
      <c r="C45" s="1"/>
      <c r="D45" s="1"/>
      <c r="E45" s="1"/>
      <c r="F45" s="1"/>
      <c r="G45" s="1"/>
      <c r="H45" s="1"/>
      <c r="I45" s="1"/>
      <c r="J45" s="1"/>
    </row>
    <row r="46" spans="1:13" s="39" customFormat="1" ht="20.100000000000001" customHeight="1">
      <c r="A46" s="74" t="s">
        <v>194</v>
      </c>
      <c r="B46" s="50"/>
      <c r="C46" s="1"/>
      <c r="D46" s="1"/>
      <c r="E46" s="1"/>
      <c r="F46" s="1"/>
      <c r="G46" s="1"/>
      <c r="H46" s="1"/>
      <c r="I46" s="1"/>
      <c r="J46" s="1"/>
    </row>
    <row r="47" spans="1:13" ht="20.100000000000001" customHeight="1">
      <c r="A47" s="75"/>
      <c r="E47" s="3"/>
      <c r="G47" s="3"/>
      <c r="H47" s="3"/>
      <c r="J47" s="3" t="s">
        <v>115</v>
      </c>
    </row>
    <row r="48" spans="1:13" s="77" customFormat="1" ht="20.100000000000001" customHeight="1">
      <c r="A48" s="75"/>
      <c r="B48" s="41"/>
      <c r="C48" s="41"/>
      <c r="D48" s="101" t="s">
        <v>1</v>
      </c>
      <c r="E48" s="101"/>
      <c r="F48" s="101"/>
      <c r="H48" s="101" t="s">
        <v>2</v>
      </c>
      <c r="I48" s="101"/>
      <c r="J48" s="101"/>
    </row>
    <row r="49" spans="1:10" s="77" customFormat="1" ht="20.100000000000001" customHeight="1">
      <c r="A49" s="75"/>
      <c r="B49" s="43" t="s">
        <v>3</v>
      </c>
      <c r="D49" s="51" t="s">
        <v>195</v>
      </c>
      <c r="F49" s="52">
        <v>2025</v>
      </c>
      <c r="H49" s="51" t="s">
        <v>195</v>
      </c>
      <c r="J49" s="52">
        <v>2025</v>
      </c>
    </row>
    <row r="50" spans="1:10" s="77" customFormat="1" ht="20.100000000000001" customHeight="1">
      <c r="A50" s="74" t="s">
        <v>42</v>
      </c>
      <c r="B50" s="43"/>
      <c r="D50" s="51"/>
      <c r="E50" s="75"/>
      <c r="F50" s="52"/>
      <c r="H50" s="51"/>
      <c r="I50" s="75"/>
      <c r="J50" s="52"/>
    </row>
    <row r="51" spans="1:10" ht="20.100000000000001" customHeight="1">
      <c r="A51" s="74" t="s">
        <v>43</v>
      </c>
    </row>
    <row r="52" spans="1:10" ht="20.100000000000001" customHeight="1">
      <c r="A52" s="75" t="s">
        <v>158</v>
      </c>
      <c r="B52" s="45">
        <v>13</v>
      </c>
      <c r="D52" s="4">
        <v>6690225</v>
      </c>
      <c r="E52" s="4"/>
      <c r="F52" s="4">
        <v>3300039</v>
      </c>
      <c r="G52" s="4"/>
      <c r="H52" s="4">
        <v>5820829</v>
      </c>
      <c r="I52" s="4"/>
      <c r="J52" s="4">
        <v>2827890</v>
      </c>
    </row>
    <row r="53" spans="1:10" ht="20.100000000000001" customHeight="1">
      <c r="A53" s="75" t="s">
        <v>159</v>
      </c>
      <c r="B53" s="45">
        <v>13</v>
      </c>
      <c r="D53" s="4">
        <v>1498567</v>
      </c>
      <c r="E53" s="4"/>
      <c r="F53" s="4">
        <v>843855</v>
      </c>
      <c r="G53" s="4"/>
      <c r="H53" s="4">
        <v>872034</v>
      </c>
      <c r="I53" s="4"/>
      <c r="J53" s="4">
        <v>268587</v>
      </c>
    </row>
    <row r="54" spans="1:10" ht="20.100000000000001" customHeight="1">
      <c r="A54" s="75" t="s">
        <v>44</v>
      </c>
      <c r="B54" s="69"/>
      <c r="D54" s="6">
        <v>73906</v>
      </c>
      <c r="E54" s="4"/>
      <c r="F54" s="6">
        <v>115549</v>
      </c>
      <c r="G54" s="4"/>
      <c r="H54" s="6">
        <v>147015</v>
      </c>
      <c r="I54" s="4"/>
      <c r="J54" s="6">
        <v>169026</v>
      </c>
    </row>
    <row r="55" spans="1:10" ht="20.100000000000001" customHeight="1">
      <c r="A55" s="74" t="s">
        <v>45</v>
      </c>
      <c r="D55" s="7">
        <f>SUM(D52:D54)</f>
        <v>8262698</v>
      </c>
      <c r="E55" s="4"/>
      <c r="F55" s="7">
        <f>SUM(F52:F54)</f>
        <v>4259443</v>
      </c>
      <c r="G55" s="4"/>
      <c r="H55" s="7">
        <f>SUM(H52:H54)</f>
        <v>6839878</v>
      </c>
      <c r="I55" s="4"/>
      <c r="J55" s="7">
        <f>SUM(J52:J54)</f>
        <v>3265503</v>
      </c>
    </row>
    <row r="56" spans="1:10" ht="20.100000000000001" customHeight="1">
      <c r="A56" s="74" t="s">
        <v>46</v>
      </c>
      <c r="B56" s="45"/>
      <c r="D56" s="4"/>
      <c r="E56" s="4"/>
      <c r="F56" s="4"/>
      <c r="G56" s="4"/>
      <c r="H56" s="4"/>
      <c r="I56" s="4"/>
      <c r="J56" s="4"/>
    </row>
    <row r="57" spans="1:10" ht="20.100000000000001" customHeight="1">
      <c r="A57" s="75" t="s">
        <v>160</v>
      </c>
      <c r="B57" s="45"/>
      <c r="D57" s="4">
        <v>6223515</v>
      </c>
      <c r="E57" s="4"/>
      <c r="F57" s="4">
        <v>2977179</v>
      </c>
      <c r="G57" s="4"/>
      <c r="H57" s="4">
        <v>5496176</v>
      </c>
      <c r="I57" s="4"/>
      <c r="J57" s="4">
        <v>2645779</v>
      </c>
    </row>
    <row r="58" spans="1:10" ht="20.100000000000001" customHeight="1">
      <c r="A58" s="75" t="s">
        <v>161</v>
      </c>
      <c r="B58" s="45"/>
      <c r="D58" s="4">
        <v>1399034</v>
      </c>
      <c r="E58" s="4"/>
      <c r="F58" s="4">
        <v>778201</v>
      </c>
      <c r="G58" s="4"/>
      <c r="H58" s="4">
        <v>817076</v>
      </c>
      <c r="I58" s="4"/>
      <c r="J58" s="4">
        <v>250896</v>
      </c>
    </row>
    <row r="59" spans="1:10" ht="20.100000000000001" customHeight="1">
      <c r="A59" s="75" t="s">
        <v>127</v>
      </c>
      <c r="C59" s="3"/>
      <c r="D59" s="4">
        <v>274297</v>
      </c>
      <c r="E59" s="4"/>
      <c r="F59" s="4">
        <v>282735</v>
      </c>
      <c r="G59" s="4"/>
      <c r="H59" s="4">
        <v>159028</v>
      </c>
      <c r="I59" s="4"/>
      <c r="J59" s="4">
        <v>181229</v>
      </c>
    </row>
    <row r="60" spans="1:10" ht="20.100000000000001" customHeight="1">
      <c r="A60" s="75" t="s">
        <v>47</v>
      </c>
      <c r="C60" s="3"/>
      <c r="D60" s="4">
        <v>128181</v>
      </c>
      <c r="E60" s="4"/>
      <c r="F60" s="4">
        <v>122110</v>
      </c>
      <c r="G60" s="4"/>
      <c r="H60" s="4">
        <v>91536</v>
      </c>
      <c r="I60" s="4"/>
      <c r="J60" s="4">
        <v>92811</v>
      </c>
    </row>
    <row r="61" spans="1:10" ht="20.100000000000001" customHeight="1">
      <c r="A61" s="75" t="s">
        <v>214</v>
      </c>
      <c r="B61" s="69"/>
      <c r="D61" s="6">
        <v>62003</v>
      </c>
      <c r="E61" s="6"/>
      <c r="F61" s="6">
        <v>5931</v>
      </c>
      <c r="G61" s="6"/>
      <c r="H61" s="6">
        <v>63766</v>
      </c>
      <c r="I61" s="6"/>
      <c r="J61" s="6">
        <v>4003</v>
      </c>
    </row>
    <row r="62" spans="1:10" ht="20.100000000000001" customHeight="1">
      <c r="A62" s="75" t="s">
        <v>191</v>
      </c>
      <c r="B62" s="69"/>
      <c r="D62" s="5">
        <v>0</v>
      </c>
      <c r="E62" s="6"/>
      <c r="F62" s="5">
        <v>132</v>
      </c>
      <c r="G62" s="6"/>
      <c r="H62" s="5">
        <v>0</v>
      </c>
      <c r="I62" s="6"/>
      <c r="J62" s="5">
        <v>132</v>
      </c>
    </row>
    <row r="63" spans="1:10" ht="20.100000000000001" customHeight="1">
      <c r="A63" s="74" t="s">
        <v>48</v>
      </c>
      <c r="B63" s="45"/>
      <c r="D63" s="7">
        <f>SUM(D56:D62)</f>
        <v>8087030</v>
      </c>
      <c r="E63" s="4"/>
      <c r="F63" s="7">
        <f>SUM(F56:F62)</f>
        <v>4166288</v>
      </c>
      <c r="G63" s="4"/>
      <c r="H63" s="7">
        <f>SUM(H56:H62)</f>
        <v>6627582</v>
      </c>
      <c r="I63" s="4"/>
      <c r="J63" s="7">
        <f>SUM(J56:J62)</f>
        <v>3174850</v>
      </c>
    </row>
    <row r="64" spans="1:10" ht="20.100000000000001" customHeight="1">
      <c r="A64" s="74" t="s">
        <v>138</v>
      </c>
      <c r="B64" s="45"/>
      <c r="D64" s="4">
        <f>SUM(D55-D63)</f>
        <v>175668</v>
      </c>
      <c r="E64" s="4"/>
      <c r="F64" s="4">
        <f>SUM(F55-F63)</f>
        <v>93155</v>
      </c>
      <c r="G64" s="4"/>
      <c r="H64" s="4">
        <f>SUM(H55-H63)</f>
        <v>212296</v>
      </c>
      <c r="I64" s="4"/>
      <c r="J64" s="4">
        <f>SUM(J55-J63)</f>
        <v>90653</v>
      </c>
    </row>
    <row r="65" spans="1:23" ht="20.100000000000001" customHeight="1">
      <c r="A65" s="75" t="s">
        <v>215</v>
      </c>
      <c r="B65" s="76"/>
      <c r="D65" s="76"/>
      <c r="E65" s="76"/>
      <c r="F65" s="76"/>
      <c r="G65" s="76"/>
      <c r="H65" s="76"/>
      <c r="I65" s="76"/>
      <c r="J65" s="76"/>
    </row>
    <row r="66" spans="1:23" ht="20.100000000000001" customHeight="1">
      <c r="A66" s="75" t="s">
        <v>154</v>
      </c>
      <c r="B66" s="69">
        <v>7.2</v>
      </c>
      <c r="D66" s="4">
        <v>63082</v>
      </c>
      <c r="E66" s="4"/>
      <c r="F66" s="4">
        <v>26158</v>
      </c>
      <c r="G66" s="4"/>
      <c r="H66" s="4">
        <v>0</v>
      </c>
      <c r="I66" s="4"/>
      <c r="J66" s="4">
        <v>0</v>
      </c>
    </row>
    <row r="67" spans="1:23" ht="20.100000000000001" customHeight="1">
      <c r="A67" s="75" t="s">
        <v>139</v>
      </c>
      <c r="B67" s="45">
        <v>8</v>
      </c>
      <c r="D67" s="6">
        <v>0</v>
      </c>
      <c r="E67" s="6"/>
      <c r="F67" s="6">
        <v>-150</v>
      </c>
      <c r="G67" s="6"/>
      <c r="H67" s="6">
        <v>0</v>
      </c>
      <c r="I67" s="6"/>
      <c r="J67" s="6">
        <v>0</v>
      </c>
    </row>
    <row r="68" spans="1:23" ht="20.100000000000001" customHeight="1">
      <c r="A68" s="75" t="s">
        <v>137</v>
      </c>
      <c r="B68" s="69"/>
      <c r="D68" s="6">
        <v>41164</v>
      </c>
      <c r="E68" s="6"/>
      <c r="F68" s="6">
        <v>31084</v>
      </c>
      <c r="G68" s="6"/>
      <c r="H68" s="6">
        <v>27512</v>
      </c>
      <c r="I68" s="6"/>
      <c r="J68" s="6">
        <v>17000</v>
      </c>
    </row>
    <row r="69" spans="1:23" ht="20.100000000000001" customHeight="1">
      <c r="A69" s="75" t="s">
        <v>49</v>
      </c>
      <c r="B69" s="69"/>
      <c r="D69" s="5">
        <v>-58034</v>
      </c>
      <c r="E69" s="6"/>
      <c r="F69" s="5">
        <v>-49511</v>
      </c>
      <c r="G69" s="6"/>
      <c r="H69" s="5">
        <v>-39981</v>
      </c>
      <c r="I69" s="6"/>
      <c r="J69" s="5">
        <v>-32625</v>
      </c>
      <c r="K69" s="53"/>
      <c r="U69" s="84"/>
      <c r="W69" s="84"/>
    </row>
    <row r="70" spans="1:23" ht="20.100000000000001" customHeight="1">
      <c r="A70" s="74" t="s">
        <v>83</v>
      </c>
      <c r="D70" s="6">
        <f>SUM(D64:D69)</f>
        <v>221880</v>
      </c>
      <c r="E70" s="4"/>
      <c r="F70" s="6">
        <f>SUM(F64:F69)</f>
        <v>100736</v>
      </c>
      <c r="G70" s="4"/>
      <c r="H70" s="6">
        <f>SUM(H64:H69)</f>
        <v>199827</v>
      </c>
      <c r="I70" s="4"/>
      <c r="J70" s="6">
        <f>SUM(J64:J69)</f>
        <v>75028</v>
      </c>
    </row>
    <row r="71" spans="1:23" ht="20.100000000000001" customHeight="1">
      <c r="A71" s="75" t="s">
        <v>132</v>
      </c>
      <c r="B71" s="45">
        <v>14</v>
      </c>
      <c r="D71" s="6">
        <v>-29449</v>
      </c>
      <c r="E71" s="4"/>
      <c r="F71" s="6">
        <v>-15724</v>
      </c>
      <c r="G71" s="4"/>
      <c r="H71" s="6">
        <v>-21366</v>
      </c>
      <c r="I71" s="4"/>
      <c r="J71" s="6">
        <v>-2205</v>
      </c>
      <c r="K71" s="53"/>
    </row>
    <row r="72" spans="1:23" ht="20.100000000000001" customHeight="1">
      <c r="A72" s="74" t="s">
        <v>122</v>
      </c>
      <c r="B72" s="76"/>
      <c r="D72" s="7">
        <f>SUM(D70:D71)</f>
        <v>192431</v>
      </c>
      <c r="E72" s="4"/>
      <c r="F72" s="7">
        <f>SUM(F70:F71)</f>
        <v>85012</v>
      </c>
      <c r="G72" s="4"/>
      <c r="H72" s="7">
        <f>SUM(H70:H71)</f>
        <v>178461</v>
      </c>
      <c r="I72" s="4"/>
      <c r="J72" s="7">
        <f>SUM(J70:J71)</f>
        <v>72823</v>
      </c>
    </row>
    <row r="73" spans="1:23" ht="20.100000000000001" customHeight="1">
      <c r="K73" s="2"/>
    </row>
    <row r="74" spans="1:23" s="77" customFormat="1" ht="20.100000000000001" customHeight="1">
      <c r="A74" s="74" t="s">
        <v>50</v>
      </c>
      <c r="B74" s="43"/>
      <c r="D74" s="2"/>
      <c r="E74" s="75"/>
      <c r="F74" s="2"/>
      <c r="G74" s="75"/>
      <c r="H74" s="2"/>
      <c r="I74" s="75"/>
      <c r="J74" s="51"/>
    </row>
    <row r="75" spans="1:23" s="77" customFormat="1" ht="20.100000000000001" customHeight="1">
      <c r="A75" s="95" t="s">
        <v>117</v>
      </c>
      <c r="B75" s="43"/>
      <c r="D75" s="96">
        <v>0</v>
      </c>
      <c r="E75" s="70"/>
      <c r="F75" s="96">
        <v>0</v>
      </c>
      <c r="G75" s="70"/>
      <c r="H75" s="96">
        <v>0</v>
      </c>
      <c r="I75" s="70"/>
      <c r="J75" s="96">
        <v>0</v>
      </c>
    </row>
    <row r="76" spans="1:23" s="77" customFormat="1" ht="20.100000000000001" customHeight="1">
      <c r="A76" s="95"/>
      <c r="B76" s="43"/>
      <c r="D76" s="71"/>
      <c r="E76" s="24"/>
      <c r="F76" s="71"/>
      <c r="G76" s="24"/>
      <c r="H76" s="71"/>
      <c r="I76" s="24"/>
      <c r="J76" s="71"/>
    </row>
    <row r="77" spans="1:23" s="77" customFormat="1" ht="20.100000000000001" customHeight="1" thickBot="1">
      <c r="A77" s="74" t="s">
        <v>116</v>
      </c>
      <c r="B77" s="43"/>
      <c r="D77" s="18">
        <f>SUM(D72+D75)</f>
        <v>192431</v>
      </c>
      <c r="E77" s="8"/>
      <c r="F77" s="18">
        <f>SUM(F72+F75)</f>
        <v>85012</v>
      </c>
      <c r="G77" s="8"/>
      <c r="H77" s="18">
        <f>SUM(H72+H75)</f>
        <v>178461</v>
      </c>
      <c r="I77" s="8"/>
      <c r="J77" s="18">
        <f>SUM(J72+J75)</f>
        <v>72823</v>
      </c>
    </row>
    <row r="78" spans="1:23" s="77" customFormat="1" ht="20.100000000000001" customHeight="1" thickTop="1">
      <c r="A78" s="74"/>
      <c r="B78" s="43"/>
      <c r="E78" s="75"/>
      <c r="I78" s="75"/>
    </row>
    <row r="79" spans="1:23" s="94" customFormat="1" ht="20.100000000000001" customHeight="1">
      <c r="A79" s="74" t="s">
        <v>96</v>
      </c>
      <c r="B79" s="45">
        <v>15</v>
      </c>
      <c r="D79" s="68"/>
      <c r="F79" s="68"/>
      <c r="H79" s="68"/>
      <c r="I79" s="68"/>
      <c r="J79" s="68"/>
    </row>
    <row r="80" spans="1:23" s="94" customFormat="1" ht="20.100000000000001" customHeight="1">
      <c r="A80" s="75" t="s">
        <v>135</v>
      </c>
      <c r="D80" s="68"/>
      <c r="F80" s="68"/>
      <c r="G80" s="68"/>
      <c r="H80" s="68"/>
      <c r="I80" s="68"/>
      <c r="J80" s="68"/>
    </row>
    <row r="81" spans="1:13" s="94" customFormat="1" ht="20.100000000000001" customHeight="1" thickBot="1">
      <c r="A81" s="75" t="s">
        <v>126</v>
      </c>
      <c r="B81" s="48"/>
      <c r="D81" s="27">
        <f>D77/D83</f>
        <v>0.20320063357972545</v>
      </c>
      <c r="E81" s="28"/>
      <c r="F81" s="27">
        <f>F77/F83</f>
        <v>8.976979936642028E-2</v>
      </c>
      <c r="G81" s="28"/>
      <c r="H81" s="27">
        <f>H77/H83</f>
        <v>0.18844878563885956</v>
      </c>
      <c r="I81" s="29"/>
      <c r="J81" s="27">
        <f>J77/J83</f>
        <v>7.6898627243928194E-2</v>
      </c>
      <c r="K81" s="97"/>
      <c r="L81" s="97"/>
      <c r="M81" s="97"/>
    </row>
    <row r="82" spans="1:13" s="94" customFormat="1" ht="20.100000000000001" customHeight="1" thickTop="1">
      <c r="A82" s="75"/>
      <c r="B82" s="48"/>
      <c r="D82" s="72"/>
      <c r="F82" s="72"/>
      <c r="H82" s="72"/>
      <c r="J82" s="72"/>
    </row>
    <row r="83" spans="1:13" s="94" customFormat="1" ht="20.100000000000001" customHeight="1" thickBot="1">
      <c r="A83" s="75" t="s">
        <v>121</v>
      </c>
      <c r="B83" s="75"/>
      <c r="D83" s="19">
        <v>947000</v>
      </c>
      <c r="E83" s="2"/>
      <c r="F83" s="19">
        <v>947000</v>
      </c>
      <c r="G83" s="2"/>
      <c r="H83" s="19">
        <v>947000</v>
      </c>
      <c r="I83" s="11"/>
      <c r="J83" s="19">
        <v>947000</v>
      </c>
    </row>
    <row r="84" spans="1:13" s="94" customFormat="1" ht="20.100000000000001" customHeight="1" thickTop="1">
      <c r="A84" s="75"/>
      <c r="B84" s="75"/>
      <c r="D84" s="73"/>
      <c r="E84" s="97"/>
      <c r="F84" s="73"/>
      <c r="G84" s="97"/>
      <c r="H84" s="73"/>
      <c r="I84" s="73"/>
      <c r="J84" s="73"/>
    </row>
    <row r="85" spans="1:13" s="94" customFormat="1" ht="20.100000000000001" customHeight="1">
      <c r="A85" s="75" t="s">
        <v>21</v>
      </c>
      <c r="B85" s="67"/>
      <c r="D85" s="68"/>
      <c r="F85" s="68"/>
      <c r="H85" s="68"/>
      <c r="I85" s="68"/>
      <c r="J85" s="68"/>
    </row>
    <row r="86" spans="1:13" s="94" customFormat="1" ht="20.100000000000001" customHeight="1">
      <c r="A86" s="75"/>
      <c r="B86" s="67"/>
      <c r="D86" s="68"/>
      <c r="F86" s="68"/>
      <c r="H86" s="68"/>
      <c r="I86" s="68"/>
      <c r="J86" s="68"/>
    </row>
  </sheetData>
  <mergeCells count="4">
    <mergeCell ref="D6:F6"/>
    <mergeCell ref="H6:J6"/>
    <mergeCell ref="D48:F48"/>
    <mergeCell ref="H48:J48"/>
  </mergeCells>
  <printOptions horizontalCentered="1"/>
  <pageMargins left="0.98425196850393704" right="0.196850393700787" top="0.78740157480314998" bottom="0" header="0.196850393700787" footer="0.196850393700787"/>
  <pageSetup paperSize="9" scale="90" orientation="portrait" horizontalDpi="300" verticalDpi="300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showGridLines="0" view="pageBreakPreview" topLeftCell="C16" zoomScaleNormal="100" zoomScaleSheetLayoutView="100" workbookViewId="0">
      <selection activeCell="A65" sqref="A65"/>
    </sheetView>
  </sheetViews>
  <sheetFormatPr defaultColWidth="9.33203125" defaultRowHeight="20.100000000000001" customHeight="1"/>
  <cols>
    <col min="1" max="1" width="34" style="87" customWidth="1"/>
    <col min="2" max="2" width="1.6640625" style="87" customWidth="1"/>
    <col min="3" max="3" width="13.6640625" style="87" customWidth="1"/>
    <col min="4" max="4" width="1.6640625" style="87" customWidth="1"/>
    <col min="5" max="5" width="13.6640625" style="87" customWidth="1"/>
    <col min="6" max="6" width="1.6640625" style="87" customWidth="1"/>
    <col min="7" max="7" width="13.6640625" style="87" customWidth="1"/>
    <col min="8" max="8" width="1.6640625" style="87" customWidth="1"/>
    <col min="9" max="9" width="13.6640625" style="87" customWidth="1"/>
    <col min="10" max="10" width="1.6640625" style="87" customWidth="1"/>
    <col min="11" max="11" width="13.6640625" style="87" customWidth="1"/>
    <col min="12" max="12" width="1.6640625" style="87" customWidth="1"/>
    <col min="13" max="13" width="13.6640625" style="87" customWidth="1"/>
    <col min="14" max="14" width="1.6640625" style="87" customWidth="1"/>
    <col min="15" max="15" width="13.6640625" style="87" customWidth="1"/>
    <col min="16" max="16" width="1.6640625" style="87" customWidth="1"/>
    <col min="17" max="17" width="13.6640625" style="87" customWidth="1"/>
    <col min="18" max="18" width="1.6640625" style="87" customWidth="1"/>
    <col min="19" max="16384" width="9.33203125" style="87"/>
  </cols>
  <sheetData>
    <row r="1" spans="1:17" ht="20.100000000000001" customHeight="1">
      <c r="Q1" s="54" t="s">
        <v>111</v>
      </c>
    </row>
    <row r="2" spans="1:17" ht="20.100000000000001" customHeight="1">
      <c r="A2" s="88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20.100000000000001" customHeight="1">
      <c r="A3" s="65" t="s">
        <v>106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20.100000000000001" customHeight="1">
      <c r="A4" s="88" t="s">
        <v>194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ht="20.10000000000000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Q5" s="54" t="s">
        <v>110</v>
      </c>
    </row>
    <row r="6" spans="1:17" ht="20.100000000000001" customHeight="1">
      <c r="A6" s="55"/>
      <c r="C6" s="98" t="s">
        <v>1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7" ht="20.100000000000001" customHeight="1">
      <c r="A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99" t="s">
        <v>88</v>
      </c>
      <c r="N7" s="99"/>
      <c r="O7" s="99"/>
      <c r="P7" s="55"/>
      <c r="Q7" s="55"/>
    </row>
    <row r="8" spans="1:17" ht="20.100000000000001" customHeight="1">
      <c r="A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98" t="s">
        <v>123</v>
      </c>
      <c r="N8" s="98"/>
      <c r="O8" s="98"/>
      <c r="P8" s="55"/>
      <c r="Q8" s="55"/>
    </row>
    <row r="9" spans="1:17" ht="20.100000000000001" customHeight="1">
      <c r="A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 t="s">
        <v>80</v>
      </c>
      <c r="N9" s="55"/>
      <c r="O9" s="55" t="s">
        <v>89</v>
      </c>
      <c r="P9" s="55"/>
      <c r="Q9" s="55"/>
    </row>
    <row r="10" spans="1:17" ht="20.100000000000001" customHeight="1">
      <c r="E10" s="55" t="s">
        <v>71</v>
      </c>
      <c r="I10" s="98" t="s">
        <v>72</v>
      </c>
      <c r="J10" s="98"/>
      <c r="K10" s="98"/>
      <c r="L10" s="55"/>
      <c r="M10" s="55" t="s">
        <v>81</v>
      </c>
      <c r="N10" s="55"/>
      <c r="O10" s="55" t="s">
        <v>90</v>
      </c>
      <c r="Q10" s="55" t="s">
        <v>89</v>
      </c>
    </row>
    <row r="11" spans="1:17" s="55" customFormat="1" ht="20.100000000000001" customHeight="1">
      <c r="C11" s="55" t="s">
        <v>73</v>
      </c>
      <c r="E11" s="55" t="s">
        <v>74</v>
      </c>
      <c r="I11" s="55" t="s">
        <v>75</v>
      </c>
      <c r="M11" s="55" t="s">
        <v>91</v>
      </c>
      <c r="O11" s="55" t="s">
        <v>92</v>
      </c>
      <c r="Q11" s="55" t="s">
        <v>93</v>
      </c>
    </row>
    <row r="12" spans="1:17" s="55" customFormat="1" ht="20.100000000000001" customHeight="1">
      <c r="C12" s="56" t="s">
        <v>76</v>
      </c>
      <c r="E12" s="56" t="s">
        <v>77</v>
      </c>
      <c r="G12" s="56" t="s">
        <v>162</v>
      </c>
      <c r="I12" s="56" t="s">
        <v>94</v>
      </c>
      <c r="K12" s="56" t="s">
        <v>78</v>
      </c>
      <c r="M12" s="56" t="s">
        <v>82</v>
      </c>
      <c r="O12" s="56" t="s">
        <v>79</v>
      </c>
      <c r="Q12" s="56" t="s">
        <v>95</v>
      </c>
    </row>
    <row r="13" spans="1:17" s="89" customFormat="1" ht="20.100000000000001" customHeight="1">
      <c r="A13" s="89" t="s">
        <v>199</v>
      </c>
      <c r="C13" s="93">
        <v>133527</v>
      </c>
      <c r="D13" s="93"/>
      <c r="E13" s="93">
        <v>813473</v>
      </c>
      <c r="F13" s="57"/>
      <c r="G13" s="93">
        <v>471</v>
      </c>
      <c r="H13" s="57"/>
      <c r="I13" s="93">
        <v>80407</v>
      </c>
      <c r="J13" s="57"/>
      <c r="K13" s="93">
        <v>1386173</v>
      </c>
      <c r="L13" s="57"/>
      <c r="M13" s="93">
        <v>96547</v>
      </c>
      <c r="N13" s="57"/>
      <c r="O13" s="57">
        <f>SUM(M13:M13)</f>
        <v>96547</v>
      </c>
      <c r="P13" s="57"/>
      <c r="Q13" s="57">
        <f>SUM(C13:M13)</f>
        <v>2510598</v>
      </c>
    </row>
    <row r="14" spans="1:17" s="89" customFormat="1" ht="20.100000000000001" customHeight="1">
      <c r="A14" s="60" t="s">
        <v>133</v>
      </c>
      <c r="C14" s="57">
        <v>0</v>
      </c>
      <c r="D14" s="58"/>
      <c r="E14" s="57">
        <v>0</v>
      </c>
      <c r="F14" s="57"/>
      <c r="G14" s="57">
        <v>0</v>
      </c>
      <c r="H14" s="57"/>
      <c r="I14" s="57">
        <v>0</v>
      </c>
      <c r="J14" s="57"/>
      <c r="K14" s="57">
        <v>85012</v>
      </c>
      <c r="L14" s="57"/>
      <c r="M14" s="57">
        <v>0</v>
      </c>
      <c r="N14" s="57"/>
      <c r="O14" s="57">
        <f>SUM(M14:M14)</f>
        <v>0</v>
      </c>
      <c r="P14" s="57"/>
      <c r="Q14" s="57">
        <f>SUM(C14:M14)</f>
        <v>85012</v>
      </c>
    </row>
    <row r="15" spans="1:17" s="89" customFormat="1" ht="20.100000000000001" customHeight="1">
      <c r="A15" s="60" t="s">
        <v>176</v>
      </c>
      <c r="C15" s="57">
        <v>0</v>
      </c>
      <c r="D15" s="58"/>
      <c r="E15" s="57">
        <v>0</v>
      </c>
      <c r="F15" s="57"/>
      <c r="G15" s="57">
        <v>0</v>
      </c>
      <c r="H15" s="57"/>
      <c r="I15" s="57">
        <v>0</v>
      </c>
      <c r="J15" s="57"/>
      <c r="K15" s="57">
        <v>-45551</v>
      </c>
      <c r="L15" s="57"/>
      <c r="M15" s="57">
        <v>0</v>
      </c>
      <c r="N15" s="57"/>
      <c r="O15" s="57">
        <f>SUM(M15:M15)</f>
        <v>0</v>
      </c>
      <c r="P15" s="57"/>
      <c r="Q15" s="66">
        <f>SUM(C15:M15)</f>
        <v>-45551</v>
      </c>
    </row>
    <row r="16" spans="1:17" s="89" customFormat="1" ht="20.100000000000001" customHeight="1" thickBot="1">
      <c r="A16" s="89" t="s">
        <v>200</v>
      </c>
      <c r="C16" s="61">
        <f>SUM(C13:C15)</f>
        <v>133527</v>
      </c>
      <c r="D16" s="58"/>
      <c r="E16" s="61">
        <f>SUM(E13:E15)</f>
        <v>813473</v>
      </c>
      <c r="F16" s="57"/>
      <c r="G16" s="61">
        <f>SUM(G13:G15)</f>
        <v>471</v>
      </c>
      <c r="H16" s="57"/>
      <c r="I16" s="61">
        <f>SUM(I13:I15)</f>
        <v>80407</v>
      </c>
      <c r="J16" s="57"/>
      <c r="K16" s="61">
        <f>SUM(K13:K15)</f>
        <v>1425634</v>
      </c>
      <c r="L16" s="57"/>
      <c r="M16" s="61">
        <f>SUM(M13:M15)</f>
        <v>96547</v>
      </c>
      <c r="N16" s="57"/>
      <c r="O16" s="61">
        <f>SUM(O13:O15)</f>
        <v>96547</v>
      </c>
      <c r="P16" s="57"/>
      <c r="Q16" s="61">
        <f>SUM(Q13:Q15)</f>
        <v>2550059</v>
      </c>
    </row>
    <row r="17" spans="1:17" ht="20.100000000000001" customHeight="1" thickTop="1">
      <c r="B17" s="63"/>
      <c r="D17" s="63"/>
      <c r="F17" s="63"/>
      <c r="H17" s="63"/>
      <c r="I17" s="63"/>
      <c r="J17" s="63"/>
    </row>
    <row r="18" spans="1:17" s="89" customFormat="1" ht="20.100000000000001" customHeight="1">
      <c r="A18" s="89" t="s">
        <v>196</v>
      </c>
      <c r="C18" s="93">
        <v>133527</v>
      </c>
      <c r="D18" s="93"/>
      <c r="E18" s="93">
        <v>813473</v>
      </c>
      <c r="F18" s="57"/>
      <c r="G18" s="93">
        <v>471</v>
      </c>
      <c r="H18" s="57"/>
      <c r="I18" s="93">
        <v>90347</v>
      </c>
      <c r="J18" s="57"/>
      <c r="K18" s="93">
        <v>1545074</v>
      </c>
      <c r="L18" s="57"/>
      <c r="M18" s="93">
        <v>96547</v>
      </c>
      <c r="N18" s="57"/>
      <c r="O18" s="57">
        <f>SUM(M18:M18)</f>
        <v>96547</v>
      </c>
      <c r="P18" s="57"/>
      <c r="Q18" s="57">
        <f>SUM(C18:M18)</f>
        <v>2679439</v>
      </c>
    </row>
    <row r="19" spans="1:17" s="89" customFormat="1" ht="20.100000000000001" customHeight="1">
      <c r="A19" s="60" t="s">
        <v>116</v>
      </c>
      <c r="C19" s="57">
        <v>0</v>
      </c>
      <c r="D19" s="58"/>
      <c r="E19" s="57">
        <v>0</v>
      </c>
      <c r="F19" s="57"/>
      <c r="G19" s="57">
        <v>0</v>
      </c>
      <c r="H19" s="57"/>
      <c r="I19" s="57">
        <v>0</v>
      </c>
      <c r="J19" s="57"/>
      <c r="K19" s="57">
        <f>PL!D77</f>
        <v>192431</v>
      </c>
      <c r="L19" s="57"/>
      <c r="M19" s="57">
        <v>0</v>
      </c>
      <c r="N19" s="57"/>
      <c r="O19" s="57">
        <v>0</v>
      </c>
      <c r="P19" s="57"/>
      <c r="Q19" s="93">
        <f>SUM(C19:M19)</f>
        <v>192431</v>
      </c>
    </row>
    <row r="20" spans="1:17" s="89" customFormat="1" ht="20.100000000000001" customHeight="1">
      <c r="A20" s="60" t="s">
        <v>176</v>
      </c>
      <c r="C20" s="57">
        <v>0</v>
      </c>
      <c r="D20" s="58"/>
      <c r="E20" s="57">
        <v>0</v>
      </c>
      <c r="F20" s="57"/>
      <c r="G20" s="57">
        <v>0</v>
      </c>
      <c r="H20" s="57"/>
      <c r="I20" s="57">
        <v>0</v>
      </c>
      <c r="J20" s="57"/>
      <c r="K20" s="57">
        <v>-75760</v>
      </c>
      <c r="L20" s="57"/>
      <c r="M20" s="57">
        <v>0</v>
      </c>
      <c r="N20" s="57"/>
      <c r="O20" s="57">
        <f>SUM(M20:M20)</f>
        <v>0</v>
      </c>
      <c r="P20" s="57"/>
      <c r="Q20" s="66">
        <f>SUM(C20:M20)</f>
        <v>-75760</v>
      </c>
    </row>
    <row r="21" spans="1:17" s="89" customFormat="1" ht="20.100000000000001" customHeight="1" thickBot="1">
      <c r="A21" s="89" t="s">
        <v>197</v>
      </c>
      <c r="C21" s="61">
        <f>SUM(C18:C20)</f>
        <v>133527</v>
      </c>
      <c r="D21" s="58"/>
      <c r="E21" s="61">
        <f>SUM(E18:E20)</f>
        <v>813473</v>
      </c>
      <c r="F21" s="57"/>
      <c r="G21" s="61">
        <f>SUM(G18:G20)</f>
        <v>471</v>
      </c>
      <c r="H21" s="57"/>
      <c r="I21" s="61">
        <f>SUM(I18:I20)</f>
        <v>90347</v>
      </c>
      <c r="J21" s="57"/>
      <c r="K21" s="61">
        <f>SUM(K18:K20)</f>
        <v>1661745</v>
      </c>
      <c r="L21" s="57"/>
      <c r="M21" s="61">
        <f>SUM(M18:M20)</f>
        <v>96547</v>
      </c>
      <c r="N21" s="57"/>
      <c r="O21" s="61">
        <f>SUM(O18:O20)</f>
        <v>96547</v>
      </c>
      <c r="P21" s="57"/>
      <c r="Q21" s="61">
        <f>SUM(Q18:Q20)</f>
        <v>2796110</v>
      </c>
    </row>
    <row r="22" spans="1:17" ht="20.100000000000001" customHeight="1" thickTop="1">
      <c r="B22" s="63"/>
      <c r="D22" s="63"/>
      <c r="F22" s="63"/>
      <c r="H22" s="63"/>
      <c r="I22" s="63"/>
      <c r="J22" s="63"/>
    </row>
    <row r="23" spans="1:17" ht="20.100000000000001" customHeight="1">
      <c r="A23" s="87" t="s">
        <v>21</v>
      </c>
    </row>
  </sheetData>
  <mergeCells count="4">
    <mergeCell ref="C6:Q6"/>
    <mergeCell ref="I10:K10"/>
    <mergeCell ref="M8:O8"/>
    <mergeCell ref="M7:O7"/>
  </mergeCells>
  <printOptions horizontalCentered="1"/>
  <pageMargins left="0.39370078740157499" right="0.196850393700787" top="0.98425196850393704" bottom="0.39370078740157499" header="0.196850393700787" footer="0.196850393700787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"/>
  <sheetViews>
    <sheetView showGridLines="0" view="pageBreakPreview" topLeftCell="D10" zoomScaleNormal="100" zoomScaleSheetLayoutView="100" workbookViewId="0">
      <selection activeCell="G26" sqref="G26"/>
    </sheetView>
  </sheetViews>
  <sheetFormatPr defaultColWidth="9.33203125" defaultRowHeight="20.100000000000001" customHeight="1"/>
  <cols>
    <col min="1" max="1" width="30.6640625" style="87" customWidth="1"/>
    <col min="2" max="2" width="10.6640625" style="87" customWidth="1"/>
    <col min="3" max="3" width="1.6640625" style="87" customWidth="1"/>
    <col min="4" max="4" width="14.6640625" style="87" customWidth="1"/>
    <col min="5" max="5" width="1.6640625" style="87" customWidth="1"/>
    <col min="6" max="6" width="14.6640625" style="87" customWidth="1"/>
    <col min="7" max="7" width="1.6640625" style="87" customWidth="1"/>
    <col min="8" max="8" width="14.6640625" style="87" customWidth="1"/>
    <col min="9" max="9" width="1.6640625" style="87" customWidth="1"/>
    <col min="10" max="10" width="14.6640625" style="87" customWidth="1"/>
    <col min="11" max="11" width="1.6640625" style="87" customWidth="1"/>
    <col min="12" max="12" width="14.6640625" style="87" customWidth="1"/>
    <col min="13" max="13" width="1.6640625" style="87" customWidth="1"/>
    <col min="14" max="14" width="14.6640625" style="87" customWidth="1"/>
    <col min="15" max="15" width="1.6640625" style="87" customWidth="1"/>
    <col min="16" max="16384" width="9.33203125" style="87"/>
  </cols>
  <sheetData>
    <row r="1" spans="1:14" ht="20.100000000000001" customHeight="1">
      <c r="N1" s="54" t="s">
        <v>111</v>
      </c>
    </row>
    <row r="2" spans="1:14" ht="20.100000000000001" customHeight="1">
      <c r="A2" s="88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20.100000000000001" customHeight="1">
      <c r="A3" s="89" t="s">
        <v>107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20.100000000000001" customHeight="1">
      <c r="A4" s="88" t="s">
        <v>194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20.10000000000000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N5" s="54" t="s">
        <v>110</v>
      </c>
    </row>
    <row r="6" spans="1:14" ht="20.100000000000001" customHeight="1">
      <c r="A6" s="55"/>
      <c r="B6" s="55"/>
      <c r="D6" s="98" t="s">
        <v>2</v>
      </c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1:14" ht="20.100000000000001" customHeight="1">
      <c r="D7" s="55"/>
      <c r="F7" s="55" t="s">
        <v>71</v>
      </c>
      <c r="I7" s="90"/>
      <c r="J7" s="102" t="s">
        <v>72</v>
      </c>
      <c r="K7" s="102"/>
      <c r="L7" s="102"/>
      <c r="N7" s="55" t="s">
        <v>89</v>
      </c>
    </row>
    <row r="8" spans="1:14" s="55" customFormat="1" ht="20.100000000000001" customHeight="1">
      <c r="D8" s="55" t="s">
        <v>73</v>
      </c>
      <c r="F8" s="55" t="s">
        <v>74</v>
      </c>
      <c r="J8" s="55" t="s">
        <v>75</v>
      </c>
      <c r="N8" s="55" t="s">
        <v>93</v>
      </c>
    </row>
    <row r="9" spans="1:14" s="55" customFormat="1" ht="20.100000000000001" customHeight="1">
      <c r="D9" s="56" t="s">
        <v>76</v>
      </c>
      <c r="F9" s="56" t="s">
        <v>77</v>
      </c>
      <c r="H9" s="56" t="s">
        <v>162</v>
      </c>
      <c r="J9" s="56" t="s">
        <v>94</v>
      </c>
      <c r="L9" s="56" t="s">
        <v>78</v>
      </c>
      <c r="N9" s="56" t="s">
        <v>95</v>
      </c>
    </row>
    <row r="10" spans="1:14" s="55" customFormat="1" ht="20.100000000000001" customHeight="1">
      <c r="A10" s="89" t="s">
        <v>199</v>
      </c>
      <c r="D10" s="57">
        <v>133527</v>
      </c>
      <c r="E10" s="58"/>
      <c r="F10" s="57">
        <v>813473</v>
      </c>
      <c r="G10" s="57"/>
      <c r="H10" s="57">
        <v>471</v>
      </c>
      <c r="I10" s="57"/>
      <c r="J10" s="57">
        <v>80407</v>
      </c>
      <c r="K10" s="57"/>
      <c r="L10" s="57">
        <v>545464</v>
      </c>
      <c r="M10" s="57"/>
      <c r="N10" s="59">
        <f>SUM(D10:L10)</f>
        <v>1573342</v>
      </c>
    </row>
    <row r="11" spans="1:14" s="55" customFormat="1" ht="20.100000000000001" customHeight="1">
      <c r="A11" s="60" t="s">
        <v>133</v>
      </c>
      <c r="D11" s="57">
        <v>0</v>
      </c>
      <c r="E11" s="58"/>
      <c r="F11" s="57">
        <v>0</v>
      </c>
      <c r="G11" s="57"/>
      <c r="H11" s="57">
        <v>0</v>
      </c>
      <c r="I11" s="58"/>
      <c r="J11" s="57">
        <v>0</v>
      </c>
      <c r="K11" s="57"/>
      <c r="L11" s="57">
        <v>72823</v>
      </c>
      <c r="M11" s="57"/>
      <c r="N11" s="57">
        <f>SUM(D11:L11)</f>
        <v>72823</v>
      </c>
    </row>
    <row r="12" spans="1:14" s="55" customFormat="1" ht="20.100000000000001" customHeight="1">
      <c r="A12" s="60" t="s">
        <v>176</v>
      </c>
      <c r="D12" s="57">
        <v>0</v>
      </c>
      <c r="E12" s="58"/>
      <c r="F12" s="57">
        <v>0</v>
      </c>
      <c r="G12" s="57"/>
      <c r="H12" s="57">
        <v>0</v>
      </c>
      <c r="I12" s="58"/>
      <c r="J12" s="57">
        <v>0</v>
      </c>
      <c r="K12" s="57"/>
      <c r="L12" s="57">
        <v>-45551</v>
      </c>
      <c r="M12" s="57"/>
      <c r="N12" s="57">
        <f>SUM(D12:L12)</f>
        <v>-45551</v>
      </c>
    </row>
    <row r="13" spans="1:14" s="89" customFormat="1" ht="20.100000000000001" customHeight="1" thickBot="1">
      <c r="A13" s="89" t="s">
        <v>200</v>
      </c>
      <c r="D13" s="61">
        <f>SUM(D10:D12)</f>
        <v>133527</v>
      </c>
      <c r="E13" s="57"/>
      <c r="F13" s="61">
        <f>SUM(F10:F12)</f>
        <v>813473</v>
      </c>
      <c r="G13" s="57"/>
      <c r="H13" s="61">
        <f>SUM(H10:H12)</f>
        <v>471</v>
      </c>
      <c r="I13" s="57"/>
      <c r="J13" s="61">
        <f>SUM(J10:J12)</f>
        <v>80407</v>
      </c>
      <c r="K13" s="57"/>
      <c r="L13" s="61">
        <f>SUM(L10:L12)</f>
        <v>572736</v>
      </c>
      <c r="M13" s="57"/>
      <c r="N13" s="61">
        <f>SUM(N10:N12)</f>
        <v>1600614</v>
      </c>
    </row>
    <row r="14" spans="1:14" s="89" customFormat="1" ht="20.100000000000001" customHeight="1" thickTop="1">
      <c r="D14" s="91"/>
      <c r="E14" s="62"/>
      <c r="F14" s="91"/>
      <c r="G14" s="62"/>
      <c r="H14" s="62"/>
      <c r="I14" s="62"/>
      <c r="J14" s="91"/>
      <c r="K14" s="62"/>
      <c r="L14" s="91"/>
      <c r="M14" s="62"/>
      <c r="N14" s="91"/>
    </row>
    <row r="15" spans="1:14" ht="20.100000000000001" customHeight="1">
      <c r="A15" s="89" t="s">
        <v>196</v>
      </c>
      <c r="B15" s="63"/>
      <c r="D15" s="57">
        <v>133527</v>
      </c>
      <c r="E15" s="58"/>
      <c r="F15" s="57">
        <v>813473</v>
      </c>
      <c r="G15" s="57"/>
      <c r="H15" s="57">
        <v>471</v>
      </c>
      <c r="I15" s="57"/>
      <c r="J15" s="57">
        <v>90347</v>
      </c>
      <c r="K15" s="57"/>
      <c r="L15" s="57">
        <v>682984</v>
      </c>
      <c r="M15" s="57"/>
      <c r="N15" s="57">
        <f>SUM(D15:L15)</f>
        <v>1720802</v>
      </c>
    </row>
    <row r="16" spans="1:14" s="55" customFormat="1" ht="20.100000000000001" customHeight="1">
      <c r="A16" s="60" t="s">
        <v>116</v>
      </c>
      <c r="D16" s="57">
        <v>0</v>
      </c>
      <c r="E16" s="58"/>
      <c r="F16" s="57">
        <v>0</v>
      </c>
      <c r="G16" s="57"/>
      <c r="H16" s="57">
        <v>0</v>
      </c>
      <c r="I16" s="57"/>
      <c r="J16" s="57">
        <v>0</v>
      </c>
      <c r="K16" s="57"/>
      <c r="L16" s="57">
        <f>PL!H77</f>
        <v>178461</v>
      </c>
      <c r="M16" s="57"/>
      <c r="N16" s="57">
        <f>SUM(D16:L16)</f>
        <v>178461</v>
      </c>
    </row>
    <row r="17" spans="1:14" s="55" customFormat="1" ht="20.100000000000001" customHeight="1">
      <c r="A17" s="60" t="s">
        <v>176</v>
      </c>
      <c r="D17" s="57">
        <v>0</v>
      </c>
      <c r="E17" s="58"/>
      <c r="F17" s="57">
        <v>0</v>
      </c>
      <c r="G17" s="57"/>
      <c r="H17" s="57">
        <v>0</v>
      </c>
      <c r="I17" s="58"/>
      <c r="J17" s="57">
        <v>0</v>
      </c>
      <c r="K17" s="57"/>
      <c r="L17" s="57">
        <v>-75760</v>
      </c>
      <c r="M17" s="57"/>
      <c r="N17" s="57">
        <f>SUM(D17:L17)</f>
        <v>-75760</v>
      </c>
    </row>
    <row r="18" spans="1:14" s="89" customFormat="1" ht="20.100000000000001" customHeight="1" thickBot="1">
      <c r="A18" s="89" t="s">
        <v>197</v>
      </c>
      <c r="D18" s="61">
        <f>SUM(D15:D17)</f>
        <v>133527</v>
      </c>
      <c r="E18" s="57"/>
      <c r="F18" s="61">
        <f>SUM(F15:F17)</f>
        <v>813473</v>
      </c>
      <c r="G18" s="57"/>
      <c r="H18" s="61">
        <f>SUM(H15:H17)</f>
        <v>471</v>
      </c>
      <c r="I18" s="57"/>
      <c r="J18" s="61">
        <f>SUM(J15:J17)</f>
        <v>90347</v>
      </c>
      <c r="K18" s="57"/>
      <c r="L18" s="61">
        <f>SUM(L15:L17)</f>
        <v>785685</v>
      </c>
      <c r="M18" s="57"/>
      <c r="N18" s="61">
        <f>SUM(N15:N17)</f>
        <v>1823503</v>
      </c>
    </row>
    <row r="19" spans="1:14" ht="20.100000000000001" customHeight="1" thickTop="1">
      <c r="B19" s="63"/>
      <c r="C19" s="92"/>
      <c r="D19" s="92"/>
      <c r="E19" s="64"/>
      <c r="F19" s="92"/>
      <c r="G19" s="92"/>
      <c r="H19" s="92"/>
      <c r="I19" s="92"/>
      <c r="J19" s="92"/>
      <c r="K19" s="92"/>
      <c r="L19" s="92"/>
      <c r="M19" s="92"/>
      <c r="N19" s="92"/>
    </row>
    <row r="20" spans="1:14" ht="20.100000000000001" customHeight="1">
      <c r="A20" s="87" t="s">
        <v>21</v>
      </c>
    </row>
  </sheetData>
  <mergeCells count="2">
    <mergeCell ref="D6:N6"/>
    <mergeCell ref="J7:L7"/>
  </mergeCells>
  <printOptions horizontalCentered="1"/>
  <pageMargins left="0.39370078740157499" right="0.196850393700787" top="0.98425196850393704" bottom="0.39370078740157499" header="0.196850393700787" footer="0.196850393700787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showGridLines="0" tabSelected="1" view="pageBreakPreview" topLeftCell="A98" zoomScaleNormal="100" zoomScaleSheetLayoutView="100" workbookViewId="0">
      <selection activeCell="J102" sqref="J102"/>
    </sheetView>
  </sheetViews>
  <sheetFormatPr defaultColWidth="14.44140625" defaultRowHeight="20.100000000000001" customHeight="1"/>
  <cols>
    <col min="1" max="1" width="41.33203125" style="76" customWidth="1"/>
    <col min="2" max="2" width="4.6640625" style="79" customWidth="1"/>
    <col min="3" max="3" width="1.6640625" style="2" customWidth="1"/>
    <col min="4" max="4" width="12.6640625" style="2" customWidth="1"/>
    <col min="5" max="5" width="1.6640625" style="2" customWidth="1"/>
    <col min="6" max="6" width="12.6640625" style="2" customWidth="1"/>
    <col min="7" max="7" width="1.6640625" style="2" customWidth="1"/>
    <col min="8" max="8" width="12.6640625" style="2" customWidth="1"/>
    <col min="9" max="9" width="1.6640625" style="2" customWidth="1"/>
    <col min="10" max="10" width="12.6640625" style="2" customWidth="1"/>
    <col min="11" max="11" width="1.6640625" style="76" customWidth="1"/>
    <col min="12" max="14" width="12.6640625" style="76" customWidth="1"/>
    <col min="15" max="16384" width="14.44140625" style="76"/>
  </cols>
  <sheetData>
    <row r="1" spans="1:11" ht="20.100000000000001" customHeight="1">
      <c r="J1" s="3" t="s">
        <v>111</v>
      </c>
    </row>
    <row r="2" spans="1:11" s="39" customFormat="1" ht="20.100000000000001" customHeight="1">
      <c r="A2" s="74" t="s">
        <v>0</v>
      </c>
      <c r="B2" s="50"/>
      <c r="C2" s="1"/>
      <c r="D2" s="1"/>
      <c r="E2" s="1"/>
      <c r="F2" s="1"/>
      <c r="G2" s="1"/>
      <c r="H2" s="1"/>
      <c r="I2" s="1"/>
      <c r="J2" s="1"/>
    </row>
    <row r="3" spans="1:11" ht="20.100000000000001" customHeight="1">
      <c r="A3" s="74" t="s">
        <v>108</v>
      </c>
      <c r="B3" s="50"/>
      <c r="C3" s="1"/>
      <c r="D3" s="1"/>
      <c r="E3" s="1"/>
      <c r="F3" s="1"/>
      <c r="G3" s="1"/>
      <c r="H3" s="1"/>
      <c r="I3" s="1"/>
      <c r="J3" s="1"/>
    </row>
    <row r="4" spans="1:11" s="39" customFormat="1" ht="20.100000000000001" customHeight="1">
      <c r="A4" s="74" t="s">
        <v>194</v>
      </c>
      <c r="B4" s="50"/>
      <c r="C4" s="1"/>
      <c r="D4" s="1"/>
      <c r="E4" s="1"/>
      <c r="F4" s="1"/>
      <c r="G4" s="1"/>
      <c r="H4" s="1"/>
      <c r="I4" s="1"/>
      <c r="J4" s="1"/>
    </row>
    <row r="5" spans="1:11" ht="20.100000000000001" customHeight="1">
      <c r="A5" s="75"/>
      <c r="E5" s="3"/>
      <c r="G5" s="3"/>
      <c r="H5" s="3"/>
      <c r="J5" s="3" t="s">
        <v>110</v>
      </c>
    </row>
    <row r="6" spans="1:11" s="77" customFormat="1" ht="20.100000000000001" customHeight="1">
      <c r="A6" s="75"/>
      <c r="B6" s="41"/>
      <c r="C6" s="41"/>
      <c r="D6" s="101" t="s">
        <v>1</v>
      </c>
      <c r="E6" s="101"/>
      <c r="F6" s="101"/>
      <c r="H6" s="101" t="s">
        <v>2</v>
      </c>
      <c r="I6" s="101"/>
      <c r="J6" s="101"/>
    </row>
    <row r="7" spans="1:11" s="77" customFormat="1" ht="20.100000000000001" customHeight="1">
      <c r="A7" s="75"/>
      <c r="B7" s="43"/>
      <c r="D7" s="51" t="s">
        <v>195</v>
      </c>
      <c r="F7" s="52">
        <v>2025</v>
      </c>
      <c r="H7" s="51" t="s">
        <v>195</v>
      </c>
      <c r="J7" s="52">
        <v>2025</v>
      </c>
    </row>
    <row r="8" spans="1:11" ht="20.100000000000001" customHeight="1">
      <c r="A8" s="74" t="s">
        <v>51</v>
      </c>
      <c r="B8" s="86"/>
    </row>
    <row r="9" spans="1:11" ht="20.100000000000001" customHeight="1">
      <c r="A9" s="75" t="s">
        <v>52</v>
      </c>
      <c r="D9" s="15">
        <f>PL!D70</f>
        <v>221880</v>
      </c>
      <c r="E9" s="15"/>
      <c r="F9" s="15">
        <f>PL!F70</f>
        <v>100736</v>
      </c>
      <c r="G9" s="15"/>
      <c r="H9" s="15">
        <f>PL!H70</f>
        <v>199827</v>
      </c>
      <c r="I9" s="8"/>
      <c r="J9" s="15">
        <f>PL!J70</f>
        <v>75028</v>
      </c>
    </row>
    <row r="10" spans="1:11" ht="20.100000000000001" customHeight="1">
      <c r="A10" s="75" t="s">
        <v>98</v>
      </c>
      <c r="D10" s="8"/>
      <c r="E10" s="8"/>
      <c r="F10" s="8"/>
      <c r="G10" s="8"/>
      <c r="H10" s="8"/>
      <c r="I10" s="8"/>
      <c r="J10" s="8"/>
    </row>
    <row r="11" spans="1:11" ht="20.100000000000001" customHeight="1">
      <c r="A11" s="75" t="s">
        <v>53</v>
      </c>
      <c r="D11" s="8"/>
      <c r="E11" s="8"/>
      <c r="F11" s="8"/>
      <c r="G11" s="8"/>
      <c r="H11" s="8"/>
      <c r="I11" s="8"/>
      <c r="J11" s="8"/>
    </row>
    <row r="12" spans="1:11" ht="20.100000000000001" customHeight="1">
      <c r="A12" s="75" t="s">
        <v>215</v>
      </c>
      <c r="D12" s="76"/>
      <c r="E12" s="76"/>
      <c r="F12" s="76"/>
      <c r="G12" s="76"/>
      <c r="H12" s="76"/>
      <c r="I12" s="76"/>
      <c r="J12" s="76"/>
    </row>
    <row r="13" spans="1:11" ht="20.100000000000001" customHeight="1">
      <c r="A13" s="75" t="s">
        <v>54</v>
      </c>
      <c r="D13" s="4">
        <v>-63082</v>
      </c>
      <c r="E13" s="4"/>
      <c r="F13" s="4">
        <v>-26158</v>
      </c>
      <c r="G13" s="4"/>
      <c r="H13" s="4" t="s">
        <v>213</v>
      </c>
      <c r="I13" s="4"/>
      <c r="J13" s="4">
        <v>0</v>
      </c>
    </row>
    <row r="14" spans="1:11" ht="20.100000000000001" customHeight="1">
      <c r="A14" s="75" t="s">
        <v>139</v>
      </c>
      <c r="D14" s="4" t="s">
        <v>213</v>
      </c>
      <c r="E14" s="4"/>
      <c r="F14" s="4">
        <v>150</v>
      </c>
      <c r="G14" s="4"/>
      <c r="H14" s="4" t="s">
        <v>213</v>
      </c>
      <c r="I14" s="4"/>
      <c r="J14" s="4">
        <v>0</v>
      </c>
    </row>
    <row r="15" spans="1:11" ht="20.100000000000001" customHeight="1">
      <c r="A15" s="75" t="s">
        <v>97</v>
      </c>
      <c r="D15" s="4">
        <v>54924</v>
      </c>
      <c r="E15" s="4"/>
      <c r="F15" s="4">
        <v>48846</v>
      </c>
      <c r="G15" s="4"/>
      <c r="H15" s="4">
        <v>22419</v>
      </c>
      <c r="I15" s="4"/>
      <c r="J15" s="4">
        <v>25540</v>
      </c>
    </row>
    <row r="16" spans="1:11" ht="20.100000000000001" customHeight="1">
      <c r="A16" s="75" t="s">
        <v>217</v>
      </c>
      <c r="D16" s="4">
        <v>858</v>
      </c>
      <c r="E16" s="4"/>
      <c r="F16" s="4">
        <v>10825</v>
      </c>
      <c r="G16" s="4"/>
      <c r="H16" s="4">
        <v>-1363</v>
      </c>
      <c r="I16" s="4"/>
      <c r="J16" s="4">
        <v>9604</v>
      </c>
      <c r="K16" s="53"/>
    </row>
    <row r="17" spans="1:10" ht="20.100000000000001" customHeight="1">
      <c r="A17" s="75" t="s">
        <v>216</v>
      </c>
      <c r="D17" s="6">
        <v>528</v>
      </c>
      <c r="E17" s="4"/>
      <c r="F17" s="6">
        <v>1787</v>
      </c>
      <c r="G17" s="4"/>
      <c r="H17" s="6">
        <v>2822</v>
      </c>
      <c r="I17" s="4"/>
      <c r="J17" s="6">
        <v>2675</v>
      </c>
    </row>
    <row r="18" spans="1:10" ht="20.100000000000001" customHeight="1">
      <c r="A18" s="75" t="s">
        <v>218</v>
      </c>
      <c r="D18" s="4">
        <v>-23</v>
      </c>
      <c r="E18" s="4"/>
      <c r="F18" s="4">
        <v>361</v>
      </c>
      <c r="G18" s="4"/>
      <c r="H18" s="4">
        <v>0</v>
      </c>
      <c r="I18" s="4"/>
      <c r="J18" s="4">
        <v>163</v>
      </c>
    </row>
    <row r="19" spans="1:10" ht="20.100000000000001" customHeight="1">
      <c r="A19" s="76" t="s">
        <v>210</v>
      </c>
      <c r="D19" s="4"/>
      <c r="E19" s="4"/>
      <c r="F19" s="4"/>
      <c r="G19" s="4"/>
      <c r="H19" s="4"/>
      <c r="I19" s="4"/>
      <c r="J19" s="4"/>
    </row>
    <row r="20" spans="1:10" ht="20.100000000000001" customHeight="1">
      <c r="A20" s="76" t="s">
        <v>211</v>
      </c>
      <c r="D20" s="4">
        <v>61168</v>
      </c>
      <c r="E20" s="4"/>
      <c r="F20" s="4">
        <v>-5255</v>
      </c>
      <c r="G20" s="4"/>
      <c r="H20" s="4">
        <v>65129</v>
      </c>
      <c r="I20" s="4"/>
      <c r="J20" s="4">
        <v>-5764</v>
      </c>
    </row>
    <row r="21" spans="1:10" ht="20.100000000000001" customHeight="1">
      <c r="A21" s="75" t="s">
        <v>177</v>
      </c>
      <c r="D21" s="4" t="s">
        <v>213</v>
      </c>
      <c r="E21" s="4"/>
      <c r="F21" s="4">
        <v>132</v>
      </c>
      <c r="G21" s="4"/>
      <c r="H21" s="4">
        <v>0</v>
      </c>
      <c r="I21" s="4"/>
      <c r="J21" s="4">
        <v>132</v>
      </c>
    </row>
    <row r="22" spans="1:10" ht="20.100000000000001" customHeight="1">
      <c r="A22" s="75" t="s">
        <v>140</v>
      </c>
      <c r="D22" s="4">
        <v>-318</v>
      </c>
      <c r="E22" s="4"/>
      <c r="F22" s="4">
        <v>-40</v>
      </c>
      <c r="G22" s="4"/>
      <c r="H22" s="4">
        <v>-318</v>
      </c>
      <c r="I22" s="4"/>
      <c r="J22" s="4">
        <v>-39</v>
      </c>
    </row>
    <row r="23" spans="1:10" ht="20.100000000000001" customHeight="1">
      <c r="A23" s="75" t="s">
        <v>178</v>
      </c>
      <c r="D23" s="4" t="s">
        <v>213</v>
      </c>
      <c r="E23" s="4"/>
      <c r="F23" s="4">
        <v>-4</v>
      </c>
      <c r="G23" s="4"/>
      <c r="H23" s="4">
        <v>0</v>
      </c>
      <c r="I23" s="4"/>
      <c r="J23" s="4">
        <v>-4</v>
      </c>
    </row>
    <row r="24" spans="1:10" ht="20.100000000000001" customHeight="1">
      <c r="A24" s="75" t="s">
        <v>219</v>
      </c>
      <c r="D24" s="4">
        <v>70</v>
      </c>
      <c r="E24" s="4"/>
      <c r="F24" s="4">
        <v>0</v>
      </c>
      <c r="G24" s="4"/>
      <c r="H24" s="4">
        <v>0</v>
      </c>
      <c r="I24" s="4"/>
      <c r="J24" s="4">
        <v>0</v>
      </c>
    </row>
    <row r="25" spans="1:10" ht="20.100000000000001" customHeight="1">
      <c r="A25" s="75" t="s">
        <v>185</v>
      </c>
      <c r="D25" s="4" t="s">
        <v>213</v>
      </c>
      <c r="E25" s="4"/>
      <c r="F25" s="4">
        <v>776</v>
      </c>
      <c r="G25" s="4"/>
      <c r="H25" s="4">
        <v>0</v>
      </c>
      <c r="I25" s="4"/>
      <c r="J25" s="4">
        <v>496</v>
      </c>
    </row>
    <row r="26" spans="1:10" ht="20.100000000000001" customHeight="1">
      <c r="A26" s="75" t="s">
        <v>179</v>
      </c>
      <c r="D26" s="6"/>
      <c r="E26" s="4"/>
      <c r="F26" s="6"/>
      <c r="G26" s="4"/>
      <c r="H26" s="76"/>
      <c r="I26" s="76"/>
      <c r="J26" s="76"/>
    </row>
    <row r="27" spans="1:10" ht="20.100000000000001" customHeight="1">
      <c r="A27" s="75" t="s">
        <v>141</v>
      </c>
      <c r="D27" s="6">
        <v>-40932</v>
      </c>
      <c r="E27" s="4"/>
      <c r="F27" s="6">
        <v>-30505</v>
      </c>
      <c r="G27" s="4"/>
      <c r="H27" s="6">
        <v>-27369</v>
      </c>
      <c r="I27" s="4"/>
      <c r="J27" s="6">
        <v>-16816</v>
      </c>
    </row>
    <row r="28" spans="1:10" ht="20.100000000000001" customHeight="1">
      <c r="A28" s="75" t="s">
        <v>151</v>
      </c>
      <c r="D28" s="6">
        <v>-8028</v>
      </c>
      <c r="E28" s="4"/>
      <c r="F28" s="6">
        <v>9213</v>
      </c>
      <c r="G28" s="4"/>
      <c r="H28" s="6">
        <v>-8073</v>
      </c>
      <c r="I28" s="4"/>
      <c r="J28" s="6">
        <v>1753</v>
      </c>
    </row>
    <row r="29" spans="1:10" ht="20.100000000000001" customHeight="1">
      <c r="A29" s="75" t="s">
        <v>55</v>
      </c>
      <c r="D29" s="6">
        <v>-11258</v>
      </c>
      <c r="E29" s="4"/>
      <c r="F29" s="6">
        <v>-25892</v>
      </c>
      <c r="G29" s="4"/>
      <c r="H29" s="6">
        <v>-1573</v>
      </c>
      <c r="I29" s="4"/>
      <c r="J29" s="6">
        <v>-10585</v>
      </c>
    </row>
    <row r="30" spans="1:10" ht="20.100000000000001" customHeight="1">
      <c r="A30" s="75" t="s">
        <v>186</v>
      </c>
      <c r="D30" s="6"/>
      <c r="E30" s="4"/>
      <c r="F30" s="6"/>
      <c r="G30" s="4"/>
      <c r="H30" s="6"/>
      <c r="I30" s="4"/>
      <c r="J30" s="6"/>
    </row>
    <row r="31" spans="1:10" ht="20.100000000000001" customHeight="1">
      <c r="A31" s="75" t="s">
        <v>187</v>
      </c>
      <c r="D31" s="6">
        <v>-223</v>
      </c>
      <c r="E31" s="4"/>
      <c r="F31" s="6">
        <v>-297</v>
      </c>
      <c r="G31" s="4"/>
      <c r="H31" s="6">
        <v>0</v>
      </c>
      <c r="I31" s="4"/>
      <c r="J31" s="6">
        <v>0</v>
      </c>
    </row>
    <row r="32" spans="1:10" ht="20.100000000000001" customHeight="1">
      <c r="A32" s="75" t="s">
        <v>180</v>
      </c>
      <c r="D32" s="6">
        <v>83</v>
      </c>
      <c r="E32" s="6"/>
      <c r="F32" s="6">
        <v>195</v>
      </c>
      <c r="G32" s="6"/>
      <c r="H32" s="6">
        <v>83</v>
      </c>
      <c r="I32" s="6"/>
      <c r="J32" s="6">
        <v>195</v>
      </c>
    </row>
    <row r="33" spans="1:10" ht="20.100000000000001" customHeight="1">
      <c r="A33" s="75" t="s">
        <v>56</v>
      </c>
      <c r="D33" s="6">
        <v>51097</v>
      </c>
      <c r="E33" s="6"/>
      <c r="F33" s="6">
        <v>43285</v>
      </c>
      <c r="G33" s="6"/>
      <c r="H33" s="6">
        <v>38824</v>
      </c>
      <c r="I33" s="6"/>
      <c r="J33" s="6">
        <v>31332</v>
      </c>
    </row>
    <row r="34" spans="1:10" ht="20.100000000000001" customHeight="1">
      <c r="A34" s="75" t="s">
        <v>188</v>
      </c>
      <c r="D34" s="6"/>
      <c r="E34" s="6"/>
      <c r="F34" s="6"/>
      <c r="G34" s="6"/>
      <c r="H34" s="6"/>
      <c r="I34" s="6"/>
      <c r="J34" s="6"/>
    </row>
    <row r="35" spans="1:10" ht="20.100000000000001" customHeight="1">
      <c r="A35" s="75" t="s">
        <v>189</v>
      </c>
      <c r="D35" s="6">
        <v>223</v>
      </c>
      <c r="E35" s="6"/>
      <c r="F35" s="6">
        <v>297</v>
      </c>
      <c r="G35" s="6"/>
      <c r="H35" s="6">
        <v>0</v>
      </c>
      <c r="I35" s="6"/>
      <c r="J35" s="6">
        <v>0</v>
      </c>
    </row>
    <row r="36" spans="1:10" ht="20.100000000000001" customHeight="1">
      <c r="A36" s="75" t="s">
        <v>142</v>
      </c>
      <c r="D36" s="6"/>
      <c r="E36" s="6"/>
      <c r="F36" s="6"/>
      <c r="G36" s="6"/>
      <c r="H36" s="76"/>
      <c r="I36" s="76"/>
      <c r="J36" s="76"/>
    </row>
    <row r="37" spans="1:10" ht="20.100000000000001" customHeight="1">
      <c r="A37" s="75" t="s">
        <v>143</v>
      </c>
      <c r="D37" s="6">
        <v>6714</v>
      </c>
      <c r="E37" s="6"/>
      <c r="F37" s="6">
        <v>5929</v>
      </c>
      <c r="G37" s="6"/>
      <c r="H37" s="6">
        <v>1157</v>
      </c>
      <c r="I37" s="6"/>
      <c r="J37" s="6">
        <v>1293</v>
      </c>
    </row>
    <row r="38" spans="1:10" ht="20.100000000000001" customHeight="1">
      <c r="A38" s="75" t="s">
        <v>190</v>
      </c>
      <c r="D38" s="15" t="s">
        <v>213</v>
      </c>
      <c r="E38" s="6"/>
      <c r="F38" s="15">
        <v>58997</v>
      </c>
      <c r="G38" s="6"/>
      <c r="H38" s="6">
        <v>0</v>
      </c>
      <c r="I38" s="6"/>
      <c r="J38" s="6">
        <v>0</v>
      </c>
    </row>
    <row r="39" spans="1:10" ht="20.100000000000001" customHeight="1">
      <c r="A39" s="75" t="s">
        <v>174</v>
      </c>
      <c r="D39" s="15" t="s">
        <v>213</v>
      </c>
      <c r="E39" s="6"/>
      <c r="F39" s="15">
        <v>0</v>
      </c>
      <c r="G39" s="6"/>
      <c r="H39" s="6">
        <v>-64686</v>
      </c>
      <c r="I39" s="6"/>
      <c r="J39" s="6">
        <v>-41780</v>
      </c>
    </row>
    <row r="40" spans="1:10" ht="20.100000000000001" customHeight="1">
      <c r="A40" s="75" t="s">
        <v>181</v>
      </c>
      <c r="D40" s="15">
        <v>0</v>
      </c>
      <c r="E40" s="82"/>
      <c r="F40" s="15">
        <v>0</v>
      </c>
      <c r="G40" s="82"/>
      <c r="H40" s="6">
        <v>-24428</v>
      </c>
      <c r="I40" s="6"/>
      <c r="J40" s="6">
        <v>-22717</v>
      </c>
    </row>
    <row r="41" spans="1:10" ht="20.100000000000001" customHeight="1">
      <c r="A41" s="75" t="s">
        <v>192</v>
      </c>
      <c r="D41" s="5">
        <v>5268</v>
      </c>
      <c r="E41" s="6"/>
      <c r="F41" s="5">
        <v>4665</v>
      </c>
      <c r="G41" s="6"/>
      <c r="H41" s="5">
        <v>2411</v>
      </c>
      <c r="I41" s="4"/>
      <c r="J41" s="5">
        <v>2009</v>
      </c>
    </row>
    <row r="42" spans="1:10" ht="20.100000000000001" customHeight="1">
      <c r="A42" s="75" t="s">
        <v>57</v>
      </c>
    </row>
    <row r="43" spans="1:10" ht="20.100000000000001" customHeight="1">
      <c r="A43" s="75" t="s">
        <v>58</v>
      </c>
      <c r="D43" s="15">
        <f>SUM(D9:D41)</f>
        <v>278949</v>
      </c>
      <c r="E43" s="15"/>
      <c r="F43" s="15">
        <f>SUM(F9:F41)</f>
        <v>198043</v>
      </c>
      <c r="G43" s="15"/>
      <c r="H43" s="15">
        <f>SUM(H9:H41)</f>
        <v>204862</v>
      </c>
      <c r="I43" s="15"/>
      <c r="J43" s="15">
        <f>SUM(J9:J41)</f>
        <v>52515</v>
      </c>
    </row>
    <row r="44" spans="1:10" ht="20.100000000000001" customHeight="1">
      <c r="A44" s="75"/>
      <c r="C44" s="75"/>
      <c r="D44" s="75"/>
      <c r="E44" s="75"/>
      <c r="F44" s="75"/>
      <c r="G44" s="75"/>
      <c r="H44" s="75"/>
      <c r="I44" s="75"/>
      <c r="J44" s="75"/>
    </row>
    <row r="45" spans="1:10" ht="20.100000000000001" customHeight="1">
      <c r="A45" s="75" t="s">
        <v>21</v>
      </c>
      <c r="E45" s="13"/>
      <c r="G45" s="13"/>
      <c r="H45" s="13"/>
      <c r="J45" s="13"/>
    </row>
    <row r="46" spans="1:10" ht="20.100000000000001" customHeight="1">
      <c r="J46" s="3" t="s">
        <v>111</v>
      </c>
    </row>
    <row r="47" spans="1:10" s="39" customFormat="1" ht="20.100000000000001" customHeight="1">
      <c r="A47" s="74" t="s">
        <v>0</v>
      </c>
      <c r="B47" s="50"/>
      <c r="C47" s="1"/>
      <c r="D47" s="1"/>
      <c r="E47" s="1"/>
      <c r="F47" s="1"/>
      <c r="G47" s="1"/>
      <c r="H47" s="1"/>
      <c r="I47" s="1"/>
      <c r="J47" s="1"/>
    </row>
    <row r="48" spans="1:10" ht="20.100000000000001" customHeight="1">
      <c r="A48" s="74" t="s">
        <v>109</v>
      </c>
      <c r="B48" s="50"/>
      <c r="C48" s="1"/>
      <c r="D48" s="1"/>
      <c r="E48" s="1"/>
      <c r="F48" s="1"/>
      <c r="G48" s="1"/>
      <c r="H48" s="1"/>
      <c r="I48" s="1"/>
      <c r="J48" s="1"/>
    </row>
    <row r="49" spans="1:10" s="39" customFormat="1" ht="20.100000000000001" customHeight="1">
      <c r="A49" s="74" t="s">
        <v>194</v>
      </c>
      <c r="B49" s="50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75"/>
      <c r="E50" s="3"/>
      <c r="G50" s="3"/>
      <c r="H50" s="3"/>
      <c r="J50" s="3" t="s">
        <v>110</v>
      </c>
    </row>
    <row r="51" spans="1:10" s="77" customFormat="1" ht="20.100000000000001" customHeight="1">
      <c r="A51" s="75"/>
      <c r="B51" s="41"/>
      <c r="C51" s="41"/>
      <c r="D51" s="101" t="s">
        <v>1</v>
      </c>
      <c r="E51" s="101"/>
      <c r="F51" s="101"/>
      <c r="H51" s="101" t="s">
        <v>2</v>
      </c>
      <c r="I51" s="101"/>
      <c r="J51" s="101"/>
    </row>
    <row r="52" spans="1:10" s="77" customFormat="1" ht="20.100000000000001" customHeight="1">
      <c r="A52" s="75"/>
      <c r="B52" s="43"/>
      <c r="D52" s="51" t="s">
        <v>195</v>
      </c>
      <c r="F52" s="52">
        <v>2025</v>
      </c>
      <c r="H52" s="51" t="s">
        <v>195</v>
      </c>
      <c r="J52" s="52">
        <v>2025</v>
      </c>
    </row>
    <row r="53" spans="1:10" ht="20.100000000000001" customHeight="1">
      <c r="A53" s="74" t="s">
        <v>59</v>
      </c>
      <c r="B53" s="86"/>
    </row>
    <row r="54" spans="1:10" ht="20.100000000000001" customHeight="1">
      <c r="A54" s="75" t="s">
        <v>60</v>
      </c>
      <c r="D54" s="13"/>
      <c r="E54" s="13"/>
      <c r="F54" s="13"/>
      <c r="G54" s="13"/>
      <c r="H54" s="13"/>
      <c r="J54" s="13"/>
    </row>
    <row r="55" spans="1:10" ht="20.100000000000001" customHeight="1">
      <c r="A55" s="75" t="s">
        <v>170</v>
      </c>
      <c r="D55" s="30">
        <v>-893645</v>
      </c>
      <c r="E55" s="30"/>
      <c r="F55" s="30">
        <v>-268143</v>
      </c>
      <c r="G55" s="30"/>
      <c r="H55" s="30">
        <v>-389632</v>
      </c>
      <c r="I55" s="4"/>
      <c r="J55" s="4">
        <v>-315252</v>
      </c>
    </row>
    <row r="56" spans="1:10" ht="20.100000000000001" customHeight="1">
      <c r="A56" s="75" t="s">
        <v>61</v>
      </c>
      <c r="D56" s="30">
        <v>582523</v>
      </c>
      <c r="E56" s="30"/>
      <c r="F56" s="30">
        <v>-439097</v>
      </c>
      <c r="G56" s="30"/>
      <c r="H56" s="30">
        <v>440734</v>
      </c>
      <c r="I56" s="4"/>
      <c r="J56" s="4">
        <v>-418617</v>
      </c>
    </row>
    <row r="57" spans="1:10" ht="20.100000000000001" customHeight="1">
      <c r="A57" s="75" t="s">
        <v>100</v>
      </c>
      <c r="D57" s="30">
        <v>-2295146</v>
      </c>
      <c r="E57" s="30"/>
      <c r="F57" s="30">
        <v>-29737</v>
      </c>
      <c r="G57" s="30"/>
      <c r="H57" s="30">
        <v>-2417087</v>
      </c>
      <c r="I57" s="4"/>
      <c r="J57" s="4">
        <v>20386</v>
      </c>
    </row>
    <row r="58" spans="1:10" ht="20.100000000000001" customHeight="1">
      <c r="A58" s="75" t="s">
        <v>62</v>
      </c>
      <c r="D58" s="30">
        <v>-131345</v>
      </c>
      <c r="E58" s="30"/>
      <c r="F58" s="30">
        <v>-20396</v>
      </c>
      <c r="G58" s="30"/>
      <c r="H58" s="30">
        <v>-121323</v>
      </c>
      <c r="I58" s="4"/>
      <c r="J58" s="4">
        <v>-25212</v>
      </c>
    </row>
    <row r="59" spans="1:10" ht="20.100000000000001" customHeight="1">
      <c r="A59" s="75" t="s">
        <v>136</v>
      </c>
      <c r="D59" s="30">
        <v>621</v>
      </c>
      <c r="E59" s="30"/>
      <c r="F59" s="30">
        <v>1570</v>
      </c>
      <c r="G59" s="30"/>
      <c r="H59" s="30">
        <v>621</v>
      </c>
      <c r="I59" s="4"/>
      <c r="J59" s="4">
        <v>1667</v>
      </c>
    </row>
    <row r="60" spans="1:10" ht="20.100000000000001" customHeight="1">
      <c r="A60" s="75" t="s">
        <v>63</v>
      </c>
      <c r="D60" s="30">
        <v>-69444</v>
      </c>
      <c r="E60" s="30"/>
      <c r="F60" s="30">
        <v>-32149</v>
      </c>
      <c r="G60" s="30"/>
      <c r="H60" s="30">
        <v>-15690</v>
      </c>
      <c r="I60" s="4"/>
      <c r="J60" s="4">
        <v>333</v>
      </c>
    </row>
    <row r="61" spans="1:10" ht="20.100000000000001" customHeight="1">
      <c r="A61" s="75" t="s">
        <v>134</v>
      </c>
      <c r="D61" s="46"/>
      <c r="E61" s="30"/>
      <c r="F61" s="46"/>
      <c r="G61" s="30"/>
      <c r="H61" s="46"/>
      <c r="I61" s="4"/>
      <c r="J61" s="46"/>
    </row>
    <row r="62" spans="1:10" ht="20.100000000000001" customHeight="1">
      <c r="A62" s="75" t="s">
        <v>169</v>
      </c>
      <c r="D62" s="30">
        <v>910523</v>
      </c>
      <c r="E62" s="30"/>
      <c r="F62" s="30">
        <v>208947</v>
      </c>
      <c r="G62" s="30"/>
      <c r="H62" s="30">
        <v>976370</v>
      </c>
      <c r="I62" s="4"/>
      <c r="J62" s="4">
        <v>268850</v>
      </c>
    </row>
    <row r="63" spans="1:10" ht="20.100000000000001" customHeight="1">
      <c r="A63" s="75" t="s">
        <v>64</v>
      </c>
      <c r="D63" s="31">
        <v>823742</v>
      </c>
      <c r="E63" s="35"/>
      <c r="F63" s="31">
        <v>-55967</v>
      </c>
      <c r="G63" s="35"/>
      <c r="H63" s="31">
        <v>750330</v>
      </c>
      <c r="I63" s="6"/>
      <c r="J63" s="5">
        <v>13493</v>
      </c>
    </row>
    <row r="64" spans="1:10" ht="20.100000000000001" customHeight="1">
      <c r="A64" s="75" t="s">
        <v>144</v>
      </c>
      <c r="D64" s="6">
        <f>SUM(D55:D63)+D43</f>
        <v>-793222</v>
      </c>
      <c r="E64" s="4"/>
      <c r="F64" s="6">
        <f>SUM(F55:F63)+F43</f>
        <v>-436929</v>
      </c>
      <c r="G64" s="4"/>
      <c r="H64" s="6">
        <f>SUM(H55:H63)+H43</f>
        <v>-570815</v>
      </c>
      <c r="I64" s="4"/>
      <c r="J64" s="6">
        <f>SUM(J55:J63)+J43</f>
        <v>-401837</v>
      </c>
    </row>
    <row r="65" spans="1:10" ht="20.100000000000001" customHeight="1">
      <c r="A65" s="75" t="s">
        <v>65</v>
      </c>
      <c r="D65" s="6">
        <v>-53050</v>
      </c>
      <c r="E65" s="6"/>
      <c r="F65" s="6">
        <v>-41065</v>
      </c>
      <c r="G65" s="6"/>
      <c r="H65" s="6">
        <v>-39916</v>
      </c>
      <c r="I65" s="6"/>
      <c r="J65" s="6">
        <v>-29606</v>
      </c>
    </row>
    <row r="66" spans="1:10" ht="20.100000000000001" customHeight="1">
      <c r="A66" s="75" t="s">
        <v>66</v>
      </c>
      <c r="C66" s="13"/>
      <c r="D66" s="6">
        <v>-58515.842000000004</v>
      </c>
      <c r="E66" s="6"/>
      <c r="F66" s="6">
        <v>-36289</v>
      </c>
      <c r="G66" s="6"/>
      <c r="H66" s="6">
        <v>-28136</v>
      </c>
      <c r="I66" s="6"/>
      <c r="J66" s="6">
        <v>-12021</v>
      </c>
    </row>
    <row r="67" spans="1:10" ht="20.100000000000001" customHeight="1">
      <c r="A67" s="75" t="s">
        <v>183</v>
      </c>
      <c r="C67" s="13"/>
      <c r="D67" s="6">
        <v>-1916</v>
      </c>
      <c r="E67" s="6"/>
      <c r="F67" s="6">
        <v>-360</v>
      </c>
      <c r="G67" s="6"/>
      <c r="H67" s="6">
        <v>-976</v>
      </c>
      <c r="I67" s="6"/>
      <c r="J67" s="6">
        <v>-360</v>
      </c>
    </row>
    <row r="68" spans="1:10" ht="20.100000000000001" customHeight="1">
      <c r="A68" s="75" t="s">
        <v>125</v>
      </c>
      <c r="D68" s="6" t="s">
        <v>213</v>
      </c>
      <c r="E68" s="4"/>
      <c r="F68" s="6">
        <v>20022</v>
      </c>
      <c r="G68" s="4"/>
      <c r="H68" s="6" t="s">
        <v>213</v>
      </c>
      <c r="I68" s="4"/>
      <c r="J68" s="6">
        <v>0</v>
      </c>
    </row>
    <row r="69" spans="1:10" ht="20.100000000000001" customHeight="1">
      <c r="A69" s="74" t="s">
        <v>145</v>
      </c>
      <c r="D69" s="7">
        <f>SUM(D64:D68)</f>
        <v>-906703.84199999995</v>
      </c>
      <c r="E69" s="4"/>
      <c r="F69" s="7">
        <f>SUM(F64:F68)</f>
        <v>-494621</v>
      </c>
      <c r="G69" s="4"/>
      <c r="H69" s="7">
        <f>SUM(H64:H68)</f>
        <v>-639843</v>
      </c>
      <c r="I69" s="4"/>
      <c r="J69" s="7">
        <f>SUM(J64:J68)</f>
        <v>-443824</v>
      </c>
    </row>
    <row r="70" spans="1:10" ht="20.100000000000001" customHeight="1">
      <c r="A70" s="74" t="s">
        <v>67</v>
      </c>
      <c r="B70" s="86"/>
      <c r="D70" s="4"/>
      <c r="E70" s="4"/>
      <c r="F70" s="4"/>
      <c r="G70" s="4"/>
      <c r="H70" s="4"/>
      <c r="I70" s="4"/>
      <c r="J70" s="4"/>
    </row>
    <row r="71" spans="1:10" ht="20.100000000000001" customHeight="1">
      <c r="A71" s="75" t="s">
        <v>206</v>
      </c>
      <c r="D71" s="6">
        <v>-17400</v>
      </c>
      <c r="E71" s="4"/>
      <c r="F71" s="6">
        <v>0</v>
      </c>
      <c r="G71" s="4"/>
      <c r="H71" s="6">
        <v>-17400</v>
      </c>
      <c r="I71" s="4"/>
      <c r="J71" s="6">
        <v>0</v>
      </c>
    </row>
    <row r="72" spans="1:10" ht="20.100000000000001" customHeight="1">
      <c r="A72" s="75" t="s">
        <v>174</v>
      </c>
      <c r="D72" s="6" t="s">
        <v>213</v>
      </c>
      <c r="E72" s="4"/>
      <c r="F72" s="6">
        <v>0</v>
      </c>
      <c r="G72" s="4"/>
      <c r="H72" s="6">
        <v>64686</v>
      </c>
      <c r="I72" s="4"/>
      <c r="J72" s="6">
        <v>41780</v>
      </c>
    </row>
    <row r="73" spans="1:10" ht="20.100000000000001" customHeight="1">
      <c r="A73" s="75" t="s">
        <v>181</v>
      </c>
      <c r="D73" s="4">
        <v>24428</v>
      </c>
      <c r="E73" s="4"/>
      <c r="F73" s="4">
        <v>22717</v>
      </c>
      <c r="G73" s="4"/>
      <c r="H73" s="4">
        <v>24428</v>
      </c>
      <c r="I73" s="4"/>
      <c r="J73" s="4">
        <v>22717</v>
      </c>
    </row>
    <row r="74" spans="1:10" ht="20.100000000000001" customHeight="1">
      <c r="A74" s="75" t="s">
        <v>68</v>
      </c>
      <c r="D74" s="6">
        <v>-26930</v>
      </c>
      <c r="E74" s="4"/>
      <c r="F74" s="6">
        <v>-36564</v>
      </c>
      <c r="G74" s="4"/>
      <c r="H74" s="6">
        <v>-3045</v>
      </c>
      <c r="I74" s="4"/>
      <c r="J74" s="6">
        <v>-6128</v>
      </c>
    </row>
    <row r="75" spans="1:10" ht="20.100000000000001" customHeight="1">
      <c r="A75" s="75" t="s">
        <v>102</v>
      </c>
      <c r="D75" s="6">
        <v>-25569</v>
      </c>
      <c r="E75" s="4"/>
      <c r="F75" s="6">
        <v>-6853</v>
      </c>
      <c r="G75" s="4"/>
      <c r="H75" s="6">
        <v>-7315</v>
      </c>
      <c r="I75" s="4"/>
      <c r="J75" s="6">
        <v>-4755</v>
      </c>
    </row>
    <row r="76" spans="1:10" ht="20.100000000000001" customHeight="1">
      <c r="A76" s="75" t="s">
        <v>69</v>
      </c>
      <c r="D76" s="6">
        <v>607</v>
      </c>
      <c r="E76" s="4"/>
      <c r="F76" s="6">
        <v>41</v>
      </c>
      <c r="G76" s="4"/>
      <c r="H76" s="6">
        <v>607</v>
      </c>
      <c r="I76" s="4"/>
      <c r="J76" s="6">
        <v>40</v>
      </c>
    </row>
    <row r="77" spans="1:10" ht="20.100000000000001" customHeight="1">
      <c r="A77" s="75" t="s">
        <v>182</v>
      </c>
      <c r="D77" s="6" t="s">
        <v>213</v>
      </c>
      <c r="E77" s="4"/>
      <c r="F77" s="6">
        <v>4</v>
      </c>
      <c r="G77" s="4"/>
      <c r="H77" s="5" t="s">
        <v>213</v>
      </c>
      <c r="I77" s="4"/>
      <c r="J77" s="5">
        <v>4</v>
      </c>
    </row>
    <row r="78" spans="1:10" ht="20.100000000000001" customHeight="1">
      <c r="A78" s="74" t="s">
        <v>173</v>
      </c>
      <c r="D78" s="7">
        <f>SUM(D70:D77)</f>
        <v>-44864</v>
      </c>
      <c r="E78" s="4"/>
      <c r="F78" s="7">
        <f>SUM(F70:F77)</f>
        <v>-20655</v>
      </c>
      <c r="G78" s="4"/>
      <c r="H78" s="7">
        <f>SUM(H70:H77)</f>
        <v>61961</v>
      </c>
      <c r="I78" s="4"/>
      <c r="J78" s="7">
        <f>SUM(J70:J77)</f>
        <v>53658</v>
      </c>
    </row>
    <row r="79" spans="1:10" ht="20.100000000000001" customHeight="1">
      <c r="A79" s="75"/>
      <c r="C79" s="75"/>
      <c r="E79" s="75"/>
      <c r="F79" s="75"/>
      <c r="G79" s="75"/>
      <c r="I79" s="75"/>
      <c r="J79" s="75"/>
    </row>
    <row r="80" spans="1:10" ht="20.100000000000001" customHeight="1">
      <c r="A80" s="75" t="s">
        <v>21</v>
      </c>
      <c r="E80" s="13"/>
      <c r="G80" s="13"/>
      <c r="H80" s="13"/>
      <c r="J80" s="13"/>
    </row>
    <row r="81" spans="1:10" ht="20.100000000000001" customHeight="1">
      <c r="A81" s="75"/>
      <c r="E81" s="13"/>
      <c r="G81" s="13"/>
      <c r="H81" s="13"/>
      <c r="J81" s="13"/>
    </row>
    <row r="82" spans="1:10" ht="20.100000000000001" customHeight="1">
      <c r="A82" s="75"/>
      <c r="E82" s="13"/>
      <c r="G82" s="13"/>
      <c r="H82" s="13"/>
      <c r="J82" s="13"/>
    </row>
    <row r="83" spans="1:10" ht="20.100000000000001" customHeight="1">
      <c r="A83" s="75"/>
      <c r="E83" s="13"/>
      <c r="G83" s="13"/>
      <c r="H83" s="13"/>
      <c r="J83" s="13"/>
    </row>
    <row r="84" spans="1:10" ht="20.100000000000001" customHeight="1">
      <c r="J84" s="3" t="s">
        <v>111</v>
      </c>
    </row>
    <row r="85" spans="1:10" s="39" customFormat="1" ht="20.100000000000001" customHeight="1">
      <c r="A85" s="74" t="s">
        <v>0</v>
      </c>
      <c r="B85" s="50"/>
      <c r="C85" s="1"/>
      <c r="D85" s="1"/>
      <c r="E85" s="1"/>
      <c r="F85" s="1"/>
      <c r="G85" s="1"/>
      <c r="H85" s="1"/>
      <c r="I85" s="1"/>
      <c r="J85" s="1"/>
    </row>
    <row r="86" spans="1:10" ht="20.100000000000001" customHeight="1">
      <c r="A86" s="74" t="s">
        <v>109</v>
      </c>
      <c r="B86" s="50"/>
      <c r="C86" s="1"/>
      <c r="D86" s="1"/>
      <c r="E86" s="1"/>
      <c r="F86" s="1"/>
      <c r="G86" s="1"/>
      <c r="H86" s="1"/>
      <c r="I86" s="1"/>
      <c r="J86" s="1"/>
    </row>
    <row r="87" spans="1:10" s="39" customFormat="1" ht="20.100000000000001" customHeight="1">
      <c r="A87" s="74" t="s">
        <v>194</v>
      </c>
      <c r="B87" s="50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75"/>
      <c r="E88" s="3"/>
      <c r="G88" s="3"/>
      <c r="H88" s="3"/>
      <c r="J88" s="3" t="s">
        <v>110</v>
      </c>
    </row>
    <row r="89" spans="1:10" s="77" customFormat="1" ht="20.100000000000001" customHeight="1">
      <c r="A89" s="75"/>
      <c r="B89" s="41"/>
      <c r="C89" s="41"/>
      <c r="D89" s="101" t="s">
        <v>1</v>
      </c>
      <c r="E89" s="101"/>
      <c r="F89" s="101"/>
      <c r="H89" s="101" t="s">
        <v>2</v>
      </c>
      <c r="I89" s="101"/>
      <c r="J89" s="101"/>
    </row>
    <row r="90" spans="1:10" s="77" customFormat="1" ht="20.100000000000001" customHeight="1">
      <c r="A90" s="75"/>
      <c r="B90" s="43"/>
      <c r="D90" s="51" t="s">
        <v>195</v>
      </c>
      <c r="F90" s="52">
        <v>2025</v>
      </c>
      <c r="H90" s="51" t="s">
        <v>195</v>
      </c>
      <c r="J90" s="52">
        <v>2025</v>
      </c>
    </row>
    <row r="91" spans="1:10" ht="20.100000000000001" customHeight="1">
      <c r="A91" s="74" t="s">
        <v>70</v>
      </c>
    </row>
    <row r="92" spans="1:10" ht="20.100000000000001" customHeight="1">
      <c r="A92" s="75" t="s">
        <v>155</v>
      </c>
      <c r="D92" s="6">
        <v>4094321</v>
      </c>
      <c r="E92" s="4"/>
      <c r="F92" s="6">
        <v>2692375</v>
      </c>
      <c r="G92" s="4"/>
      <c r="H92" s="6">
        <v>2905499</v>
      </c>
      <c r="I92" s="4"/>
      <c r="J92" s="6">
        <v>1819572</v>
      </c>
    </row>
    <row r="93" spans="1:10" ht="20.100000000000001" customHeight="1">
      <c r="A93" s="75" t="s">
        <v>146</v>
      </c>
      <c r="D93" s="6">
        <v>-3608155</v>
      </c>
      <c r="E93" s="4"/>
      <c r="F93" s="6">
        <v>-2455105</v>
      </c>
      <c r="G93" s="4"/>
      <c r="H93" s="6">
        <v>-2615529</v>
      </c>
      <c r="I93" s="4"/>
      <c r="J93" s="6">
        <v>-1588972</v>
      </c>
    </row>
    <row r="94" spans="1:10" ht="20.100000000000001" customHeight="1">
      <c r="A94" s="75" t="s">
        <v>152</v>
      </c>
      <c r="D94" s="6">
        <v>433645</v>
      </c>
      <c r="E94" s="4"/>
      <c r="F94" s="6">
        <v>302043</v>
      </c>
      <c r="G94" s="4"/>
      <c r="H94" s="6">
        <v>349827</v>
      </c>
      <c r="I94" s="4"/>
      <c r="J94" s="6">
        <v>230506</v>
      </c>
    </row>
    <row r="95" spans="1:10" ht="20.100000000000001" customHeight="1">
      <c r="A95" s="75" t="s">
        <v>172</v>
      </c>
      <c r="D95" s="6">
        <v>-25182</v>
      </c>
      <c r="E95" s="4"/>
      <c r="F95" s="6">
        <v>-28248</v>
      </c>
      <c r="G95" s="4"/>
      <c r="H95" s="4">
        <v>-25182</v>
      </c>
      <c r="I95" s="4"/>
      <c r="J95" s="4">
        <v>-28248</v>
      </c>
    </row>
    <row r="96" spans="1:10" ht="20.100000000000001" customHeight="1">
      <c r="A96" s="76" t="s">
        <v>147</v>
      </c>
      <c r="D96" s="4">
        <v>-37517</v>
      </c>
      <c r="E96" s="4"/>
      <c r="F96" s="4">
        <v>-18291</v>
      </c>
      <c r="G96" s="4"/>
      <c r="H96" s="4">
        <v>-8464</v>
      </c>
      <c r="I96" s="4"/>
      <c r="J96" s="4">
        <v>-7545</v>
      </c>
    </row>
    <row r="97" spans="1:11" ht="20.100000000000001" customHeight="1">
      <c r="A97" s="76" t="s">
        <v>148</v>
      </c>
      <c r="D97" s="4">
        <v>-6714</v>
      </c>
      <c r="E97" s="4"/>
      <c r="F97" s="4">
        <v>-5929</v>
      </c>
      <c r="G97" s="4"/>
      <c r="H97" s="4">
        <v>-1157</v>
      </c>
      <c r="I97" s="4"/>
      <c r="J97" s="4">
        <v>-1293</v>
      </c>
    </row>
    <row r="98" spans="1:11" ht="20.100000000000001" customHeight="1">
      <c r="A98" s="76" t="s">
        <v>184</v>
      </c>
      <c r="C98" s="13"/>
      <c r="D98" s="5">
        <v>-75760.157999999996</v>
      </c>
      <c r="E98" s="4"/>
      <c r="F98" s="5">
        <v>-45551</v>
      </c>
      <c r="G98" s="4"/>
      <c r="H98" s="5">
        <v>-75760</v>
      </c>
      <c r="I98" s="4"/>
      <c r="J98" s="5">
        <v>-45551</v>
      </c>
    </row>
    <row r="99" spans="1:11" ht="20.100000000000001" customHeight="1">
      <c r="A99" s="74" t="s">
        <v>153</v>
      </c>
      <c r="D99" s="5">
        <f>SUM(D92:D98)</f>
        <v>774637.84199999995</v>
      </c>
      <c r="E99" s="15"/>
      <c r="F99" s="5">
        <f>SUM(F92:F98)</f>
        <v>441294</v>
      </c>
      <c r="G99" s="15"/>
      <c r="H99" s="5">
        <f>SUM(H92:H98)</f>
        <v>529234</v>
      </c>
      <c r="I99" s="15"/>
      <c r="J99" s="5">
        <f>SUM(J92:J98)</f>
        <v>378469</v>
      </c>
    </row>
    <row r="100" spans="1:11" ht="20.100000000000001" customHeight="1">
      <c r="A100" s="74" t="s">
        <v>220</v>
      </c>
      <c r="D100" s="4">
        <f>SUM(D69+D78+D99)</f>
        <v>-176930</v>
      </c>
      <c r="E100" s="15"/>
      <c r="F100" s="4">
        <f>SUM(F69+F78+F99)</f>
        <v>-73982</v>
      </c>
      <c r="G100" s="15"/>
      <c r="H100" s="4">
        <f>SUM(H69+H78+H99)</f>
        <v>-48648</v>
      </c>
      <c r="I100" s="15"/>
      <c r="J100" s="4">
        <f>SUM(J69+J78+J99)</f>
        <v>-11697</v>
      </c>
      <c r="K100" s="8"/>
    </row>
    <row r="101" spans="1:11" ht="20.100000000000001" customHeight="1">
      <c r="A101" s="75" t="s">
        <v>118</v>
      </c>
      <c r="D101" s="5">
        <v>528711</v>
      </c>
      <c r="E101" s="4"/>
      <c r="F101" s="5">
        <v>551325</v>
      </c>
      <c r="G101" s="4"/>
      <c r="H101" s="5">
        <v>288093</v>
      </c>
      <c r="I101" s="4"/>
      <c r="J101" s="5">
        <v>246371</v>
      </c>
      <c r="K101" s="53"/>
    </row>
    <row r="102" spans="1:11" ht="20.100000000000001" customHeight="1" thickBot="1">
      <c r="A102" s="74" t="s">
        <v>119</v>
      </c>
      <c r="D102" s="12">
        <f>SUM(D100:D101)</f>
        <v>351781</v>
      </c>
      <c r="E102" s="15"/>
      <c r="F102" s="12">
        <f>SUM(F100:F101)</f>
        <v>477343</v>
      </c>
      <c r="G102" s="15"/>
      <c r="H102" s="12">
        <f>SUM(H100:H101)</f>
        <v>239445</v>
      </c>
      <c r="I102" s="15"/>
      <c r="J102" s="12">
        <f>SUM(J100:J101)</f>
        <v>234674</v>
      </c>
    </row>
    <row r="103" spans="1:11" ht="20.100000000000001" customHeight="1" thickTop="1">
      <c r="A103" s="75"/>
      <c r="D103" s="4"/>
      <c r="E103" s="8"/>
      <c r="F103" s="4"/>
      <c r="G103" s="8"/>
      <c r="H103" s="4"/>
      <c r="I103" s="8"/>
      <c r="J103" s="4"/>
    </row>
    <row r="104" spans="1:11" ht="20.100000000000001" customHeight="1">
      <c r="A104" s="74" t="s">
        <v>124</v>
      </c>
      <c r="D104" s="4"/>
      <c r="E104" s="8"/>
      <c r="F104" s="4"/>
      <c r="G104" s="8"/>
      <c r="H104" s="4"/>
      <c r="I104" s="8"/>
      <c r="J104" s="4"/>
    </row>
    <row r="105" spans="1:11" ht="20.100000000000001" customHeight="1">
      <c r="A105" s="75" t="s">
        <v>149</v>
      </c>
      <c r="D105" s="8"/>
      <c r="E105" s="4"/>
      <c r="F105" s="8"/>
      <c r="G105" s="4"/>
      <c r="H105" s="8"/>
      <c r="I105" s="4"/>
      <c r="J105" s="8"/>
    </row>
    <row r="106" spans="1:11" ht="20.100000000000001" customHeight="1">
      <c r="A106" s="75" t="s">
        <v>150</v>
      </c>
      <c r="D106" s="4">
        <v>86423</v>
      </c>
      <c r="E106" s="4"/>
      <c r="F106" s="4">
        <v>106895</v>
      </c>
      <c r="G106" s="4"/>
      <c r="H106" s="4">
        <v>3742</v>
      </c>
      <c r="I106" s="4"/>
      <c r="J106" s="4">
        <v>27237</v>
      </c>
      <c r="K106" s="53"/>
    </row>
    <row r="107" spans="1:11" ht="20.100000000000001" customHeight="1">
      <c r="A107" s="75" t="s">
        <v>207</v>
      </c>
      <c r="D107" s="4"/>
      <c r="F107" s="76"/>
      <c r="G107" s="76"/>
      <c r="H107" s="76"/>
      <c r="I107" s="76"/>
      <c r="J107" s="76"/>
    </row>
    <row r="108" spans="1:11" ht="20.100000000000001" customHeight="1">
      <c r="A108" s="75" t="s">
        <v>208</v>
      </c>
      <c r="D108" s="4">
        <v>-2247</v>
      </c>
      <c r="F108" s="4">
        <v>3288</v>
      </c>
      <c r="H108" s="4">
        <v>9180</v>
      </c>
      <c r="J108" s="4">
        <v>-60</v>
      </c>
    </row>
    <row r="109" spans="1:11" ht="20.100000000000001" customHeight="1">
      <c r="A109" s="75" t="s">
        <v>207</v>
      </c>
      <c r="D109" s="4"/>
      <c r="F109" s="76"/>
      <c r="G109" s="76"/>
      <c r="H109" s="76"/>
      <c r="I109" s="76"/>
      <c r="J109" s="76"/>
    </row>
    <row r="110" spans="1:11" ht="20.100000000000001" customHeight="1">
      <c r="A110" s="75" t="s">
        <v>209</v>
      </c>
      <c r="D110" s="4">
        <v>-3030</v>
      </c>
      <c r="F110" s="4">
        <v>0</v>
      </c>
      <c r="H110" s="4">
        <v>-2140</v>
      </c>
      <c r="J110" s="4">
        <v>320</v>
      </c>
    </row>
    <row r="111" spans="1:11" ht="20.100000000000001" customHeight="1">
      <c r="A111" s="75" t="s">
        <v>205</v>
      </c>
      <c r="D111" s="4">
        <v>1625</v>
      </c>
      <c r="F111" s="4">
        <v>0</v>
      </c>
      <c r="H111" s="2">
        <v>0</v>
      </c>
      <c r="J111" s="2">
        <v>0</v>
      </c>
    </row>
    <row r="112" spans="1:11" ht="20.100000000000001" customHeight="1">
      <c r="A112" s="75"/>
      <c r="D112" s="4"/>
      <c r="F112" s="4"/>
    </row>
    <row r="113" spans="1:6" ht="20.100000000000001" customHeight="1">
      <c r="A113" s="75" t="s">
        <v>21</v>
      </c>
      <c r="D113" s="4"/>
      <c r="F113" s="4"/>
    </row>
  </sheetData>
  <mergeCells count="6">
    <mergeCell ref="D89:F89"/>
    <mergeCell ref="H89:J89"/>
    <mergeCell ref="D6:F6"/>
    <mergeCell ref="H6:J6"/>
    <mergeCell ref="D51:F51"/>
    <mergeCell ref="H51:J51"/>
  </mergeCells>
  <printOptions horizontalCentered="1"/>
  <pageMargins left="0.98425196850393704" right="0.196850393700787" top="0.78740157480314998" bottom="0" header="0.196850393700787" footer="0.196850393700787"/>
  <pageSetup paperSize="9" scale="86" orientation="portrait" horizontalDpi="300" verticalDpi="300" r:id="rId1"/>
  <rowBreaks count="2" manualBreakCount="2">
    <brk id="45" max="10" man="1"/>
    <brk id="8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7" ma:contentTypeDescription="สร้างเอกสารใหม่" ma:contentTypeScope="" ma:versionID="1dd6bf36a45f6083bc8d5b50e74d50d1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c3d9407cfc8969d3957d9346e723dcc5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398818-51B6-4A70-9D8B-83702E98BA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DF7173-00DC-4F94-8E92-4B5BDC7B66E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360bc667-c660-437d-ac06-7ae103e1e08c"/>
    <ds:schemaRef ds:uri="http://purl.org/dc/terms/"/>
    <ds:schemaRef ds:uri="http://schemas.microsoft.com/office/infopath/2007/PartnerControls"/>
    <ds:schemaRef ds:uri="0a05a48e-a8a0-4e94-b737-cb94a12c92c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DD948C-E526-4D6C-99E1-755AF0D16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Suphachoke Chungchatupornchai</dc:creator>
  <cp:lastModifiedBy>Duangrat Wongsaengthip</cp:lastModifiedBy>
  <cp:lastPrinted>2026-08-13T11:03:45Z</cp:lastPrinted>
  <dcterms:created xsi:type="dcterms:W3CDTF">2012-02-17T08:09:34Z</dcterms:created>
  <dcterms:modified xsi:type="dcterms:W3CDTF">2026-08-13T11:03:47Z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0x010100BAB0C45EEE6990479EDCE9FBF3393F33</vt:lpwstr>
  </property>
</Properties>
</file>